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360" yWindow="300" windowWidth="18735" windowHeight="11700" tabRatio="623"/>
  </bookViews>
  <sheets>
    <sheet name="Calcolo taxa-gruppi x diff" sheetId="16" r:id="rId1"/>
    <sheet name="Dati bruti" sheetId="1" r:id="rId2"/>
    <sheet name="Database completo (cm2 e %)" sheetId="20" r:id="rId3"/>
    <sheet name="Database Generale" sheetId="17" r:id="rId4"/>
    <sheet name="Dati di campo" sheetId="21" r:id="rId5"/>
    <sheet name="Parametri supplementari" sheetId="24" r:id="rId6"/>
  </sheets>
  <calcPr calcId="162913"/>
</workbook>
</file>

<file path=xl/calcChain.xml><?xml version="1.0" encoding="utf-8"?>
<calcChain xmlns="http://schemas.openxmlformats.org/spreadsheetml/2006/main">
  <c r="BN45" i="16" l="1"/>
  <c r="BN36" i="16"/>
  <c r="BM36" i="16"/>
  <c r="BN4" i="16"/>
  <c r="G11" i="21" l="1"/>
  <c r="DP3" i="20"/>
  <c r="BO3" i="20"/>
  <c r="BN3" i="20"/>
  <c r="BL3" i="1"/>
  <c r="BN3" i="16"/>
  <c r="J183" i="16"/>
  <c r="BL285" i="17" l="1"/>
  <c r="BL16" i="17"/>
  <c r="DO358" i="20"/>
  <c r="DO352" i="20"/>
  <c r="DO346" i="20"/>
  <c r="DO347" i="20"/>
  <c r="DO348" i="20"/>
  <c r="DO349" i="20"/>
  <c r="DO350" i="20"/>
  <c r="DO351" i="20"/>
  <c r="DO334" i="20"/>
  <c r="DO333" i="20"/>
  <c r="DO328" i="20"/>
  <c r="DO325" i="20"/>
  <c r="DO326" i="20"/>
  <c r="DO327" i="20"/>
  <c r="DO329" i="20"/>
  <c r="DO330" i="20"/>
  <c r="DO331" i="20"/>
  <c r="DO319" i="20"/>
  <c r="DO318" i="20"/>
  <c r="DO317" i="20"/>
  <c r="DO293" i="20"/>
  <c r="DO291" i="20"/>
  <c r="DO283" i="20"/>
  <c r="DO292" i="20"/>
  <c r="DO290" i="20"/>
  <c r="DO289" i="20"/>
  <c r="DO288" i="20"/>
  <c r="DO287" i="20"/>
  <c r="DO286" i="20"/>
  <c r="DO285" i="20"/>
  <c r="DO284" i="20"/>
  <c r="DO37" i="20"/>
  <c r="DO16" i="20"/>
  <c r="DO17" i="20"/>
  <c r="DO18" i="20"/>
  <c r="DO19" i="20"/>
  <c r="DO20" i="20"/>
  <c r="DO4" i="20"/>
  <c r="DO5" i="20"/>
  <c r="DO6" i="20"/>
  <c r="DO7" i="20"/>
  <c r="DO8" i="20"/>
  <c r="DO9" i="20"/>
  <c r="DO10" i="20"/>
  <c r="DO11" i="20"/>
  <c r="DO12" i="20"/>
  <c r="DO3" i="20"/>
  <c r="DJ43" i="20"/>
  <c r="DJ3" i="20"/>
  <c r="DK362" i="20"/>
  <c r="DK361" i="20"/>
  <c r="DK360" i="20"/>
  <c r="DK359" i="20"/>
  <c r="DK358" i="20"/>
  <c r="DK357" i="20"/>
  <c r="DK356" i="20"/>
  <c r="DK355" i="20"/>
  <c r="DK354" i="20"/>
  <c r="DK353" i="20"/>
  <c r="DK352" i="20"/>
  <c r="DK351" i="20"/>
  <c r="DK350" i="20"/>
  <c r="DK349" i="20"/>
  <c r="DK348" i="20"/>
  <c r="DK347" i="20"/>
  <c r="DK346" i="20"/>
  <c r="DK345" i="20"/>
  <c r="DK344" i="20"/>
  <c r="DK343" i="20"/>
  <c r="DK342" i="20"/>
  <c r="DK341" i="20"/>
  <c r="DK340" i="20"/>
  <c r="DK339" i="20"/>
  <c r="DK338" i="20"/>
  <c r="DK337" i="20"/>
  <c r="DK336" i="20"/>
  <c r="DK335" i="20"/>
  <c r="DK334" i="20"/>
  <c r="DK333" i="20"/>
  <c r="DK332" i="20"/>
  <c r="DK331" i="20"/>
  <c r="DK330" i="20"/>
  <c r="DK329" i="20"/>
  <c r="DK328" i="20"/>
  <c r="DK327" i="20"/>
  <c r="DK326" i="20"/>
  <c r="DK325" i="20"/>
  <c r="DK324" i="20"/>
  <c r="DK323" i="20"/>
  <c r="DK322" i="20"/>
  <c r="DK321" i="20"/>
  <c r="DK320" i="20"/>
  <c r="DK319" i="20"/>
  <c r="DK318" i="20"/>
  <c r="DK317" i="20"/>
  <c r="DK316" i="20"/>
  <c r="DK315" i="20"/>
  <c r="DK314" i="20"/>
  <c r="DK313" i="20"/>
  <c r="DK312" i="20"/>
  <c r="DK311" i="20"/>
  <c r="DK310" i="20"/>
  <c r="DK309" i="20"/>
  <c r="DK308" i="20"/>
  <c r="DK307" i="20"/>
  <c r="DK306" i="20"/>
  <c r="DK305" i="20"/>
  <c r="DK304" i="20"/>
  <c r="DK303" i="20"/>
  <c r="DK302" i="20"/>
  <c r="DK301" i="20"/>
  <c r="DK300" i="20"/>
  <c r="DK299" i="20"/>
  <c r="DK298" i="20"/>
  <c r="DK297" i="20"/>
  <c r="DK296" i="20"/>
  <c r="DK295" i="20"/>
  <c r="DK294" i="20"/>
  <c r="DK293" i="20"/>
  <c r="DK292" i="20"/>
  <c r="DK291" i="20"/>
  <c r="DK290" i="20"/>
  <c r="DK289" i="20"/>
  <c r="DK288" i="20"/>
  <c r="DK287" i="20"/>
  <c r="DK286" i="20"/>
  <c r="DK285" i="20"/>
  <c r="DK284" i="20"/>
  <c r="DK283" i="20"/>
  <c r="DK282" i="20"/>
  <c r="DK281" i="20"/>
  <c r="DK280" i="20"/>
  <c r="DK279" i="20"/>
  <c r="DK278" i="20"/>
  <c r="DK277" i="20"/>
  <c r="DK276" i="20"/>
  <c r="DK275" i="20"/>
  <c r="DK274" i="20"/>
  <c r="DK273" i="20"/>
  <c r="DK272" i="20"/>
  <c r="DK271" i="20"/>
  <c r="DK270" i="20"/>
  <c r="DK269" i="20"/>
  <c r="DK268" i="20"/>
  <c r="DK267" i="20"/>
  <c r="DK266" i="20"/>
  <c r="DK265" i="20"/>
  <c r="DK264" i="20"/>
  <c r="DK263" i="20"/>
  <c r="DK262" i="20"/>
  <c r="DK261" i="20"/>
  <c r="DK260" i="20"/>
  <c r="DK259" i="20"/>
  <c r="DK258" i="20"/>
  <c r="DK257" i="20"/>
  <c r="DK256" i="20"/>
  <c r="DK255" i="20"/>
  <c r="DK254" i="20"/>
  <c r="DK253" i="20"/>
  <c r="DK252" i="20"/>
  <c r="DK251" i="20"/>
  <c r="DK250" i="20"/>
  <c r="DK249" i="20"/>
  <c r="DK248" i="20"/>
  <c r="DK247" i="20"/>
  <c r="DK246" i="20"/>
  <c r="DK245" i="20"/>
  <c r="DK244" i="20"/>
  <c r="DK243" i="20"/>
  <c r="DK242" i="20"/>
  <c r="DK241" i="20"/>
  <c r="DK240" i="20"/>
  <c r="DK239" i="20"/>
  <c r="DK238" i="20"/>
  <c r="DK237" i="20"/>
  <c r="DK236" i="20"/>
  <c r="DK235" i="20"/>
  <c r="DK234" i="20"/>
  <c r="DK233" i="20"/>
  <c r="DK232" i="20"/>
  <c r="DK231" i="20"/>
  <c r="DK230" i="20"/>
  <c r="DK229" i="20"/>
  <c r="DK228" i="20"/>
  <c r="DK227" i="20"/>
  <c r="DK226" i="20"/>
  <c r="DK225" i="20"/>
  <c r="DK224" i="20"/>
  <c r="DK223" i="20"/>
  <c r="DK222" i="20"/>
  <c r="DK221" i="20"/>
  <c r="DK220" i="20"/>
  <c r="DK219" i="20"/>
  <c r="DK218" i="20"/>
  <c r="DK217" i="20"/>
  <c r="DK216" i="20"/>
  <c r="DK215" i="20"/>
  <c r="DK214" i="20"/>
  <c r="DK213" i="20"/>
  <c r="DK212" i="20"/>
  <c r="DK211" i="20"/>
  <c r="DK210" i="20"/>
  <c r="DK209" i="20"/>
  <c r="DK208" i="20"/>
  <c r="DK207" i="20"/>
  <c r="DK206" i="20"/>
  <c r="DK205" i="20"/>
  <c r="DK204" i="20"/>
  <c r="DK203" i="20"/>
  <c r="DK202" i="20"/>
  <c r="DK201" i="20"/>
  <c r="DK200" i="20"/>
  <c r="DK199" i="20"/>
  <c r="DK198" i="20"/>
  <c r="DK197" i="20"/>
  <c r="DK196" i="20"/>
  <c r="DK195" i="20"/>
  <c r="DK194" i="20"/>
  <c r="DK193" i="20"/>
  <c r="DK192" i="20"/>
  <c r="DK191" i="20"/>
  <c r="DK190" i="20"/>
  <c r="DK189" i="20"/>
  <c r="DK188" i="20"/>
  <c r="DK187" i="20"/>
  <c r="DK186" i="20"/>
  <c r="DK185" i="20"/>
  <c r="DK184" i="20"/>
  <c r="DK183" i="20"/>
  <c r="DK182" i="20"/>
  <c r="DK181" i="20"/>
  <c r="DK180" i="20"/>
  <c r="DK179" i="20"/>
  <c r="DK178" i="20"/>
  <c r="DK177" i="20"/>
  <c r="DK176" i="20"/>
  <c r="DK175" i="20"/>
  <c r="DK174" i="20"/>
  <c r="DK173" i="20"/>
  <c r="DK172" i="20"/>
  <c r="DK171" i="20"/>
  <c r="DK170" i="20"/>
  <c r="DK169" i="20"/>
  <c r="DK168" i="20"/>
  <c r="DK167" i="20"/>
  <c r="DK166" i="20"/>
  <c r="DK165" i="20"/>
  <c r="DK164" i="20"/>
  <c r="DK163" i="20"/>
  <c r="DK162" i="20"/>
  <c r="DK161" i="20"/>
  <c r="DK160" i="20"/>
  <c r="DK159" i="20"/>
  <c r="DK158" i="20"/>
  <c r="DK157" i="20"/>
  <c r="DK156" i="20"/>
  <c r="DK155" i="20"/>
  <c r="DK154" i="20"/>
  <c r="DK153" i="20"/>
  <c r="DK152" i="20"/>
  <c r="DK151" i="20"/>
  <c r="DK150" i="20"/>
  <c r="DK149" i="20"/>
  <c r="DK148" i="20"/>
  <c r="DK147" i="20"/>
  <c r="DK146" i="20"/>
  <c r="DK145" i="20"/>
  <c r="DK144" i="20"/>
  <c r="DK143" i="20"/>
  <c r="DK142" i="20"/>
  <c r="DK141" i="20"/>
  <c r="DK140" i="20"/>
  <c r="DK139" i="20"/>
  <c r="DK138" i="20"/>
  <c r="DK137" i="20"/>
  <c r="DK136" i="20"/>
  <c r="DK135" i="20"/>
  <c r="DK134" i="20"/>
  <c r="DK133" i="20"/>
  <c r="DK132" i="20"/>
  <c r="DK131" i="20"/>
  <c r="DK130" i="20"/>
  <c r="DK129" i="20"/>
  <c r="DK128" i="20"/>
  <c r="DK127" i="20"/>
  <c r="DK126" i="20"/>
  <c r="DK125" i="20"/>
  <c r="DK124" i="20"/>
  <c r="DK123" i="20"/>
  <c r="DK122" i="20"/>
  <c r="DK121" i="20"/>
  <c r="DK120" i="20"/>
  <c r="DK119" i="20"/>
  <c r="DK118" i="20"/>
  <c r="DK117" i="20"/>
  <c r="DK116" i="20"/>
  <c r="DK115" i="20"/>
  <c r="DK114" i="20"/>
  <c r="DK113" i="20"/>
  <c r="DK112" i="20"/>
  <c r="DK111" i="20"/>
  <c r="DK110" i="20"/>
  <c r="DK109" i="20"/>
  <c r="DK108" i="20"/>
  <c r="DK107" i="20"/>
  <c r="DK106" i="20"/>
  <c r="DK105" i="20"/>
  <c r="DK104" i="20"/>
  <c r="DK103" i="20"/>
  <c r="DK102" i="20"/>
  <c r="DK101" i="20"/>
  <c r="DK100" i="20"/>
  <c r="DK99" i="20"/>
  <c r="DK98" i="20"/>
  <c r="DK97" i="20"/>
  <c r="DK96" i="20"/>
  <c r="DK95" i="20"/>
  <c r="DK94" i="20"/>
  <c r="DK93" i="20"/>
  <c r="DK92" i="20"/>
  <c r="DK91" i="20"/>
  <c r="DK90" i="20"/>
  <c r="DK89" i="20"/>
  <c r="DK88" i="20"/>
  <c r="DK87" i="20"/>
  <c r="DK86" i="20"/>
  <c r="DK85" i="20"/>
  <c r="DK84" i="20"/>
  <c r="DK83" i="20"/>
  <c r="DK82" i="20"/>
  <c r="DK81" i="20"/>
  <c r="DK80" i="20"/>
  <c r="DK79" i="20"/>
  <c r="DK78" i="20"/>
  <c r="DK77" i="20"/>
  <c r="DK76" i="20"/>
  <c r="DK75" i="20"/>
  <c r="DK74" i="20"/>
  <c r="DK73" i="20"/>
  <c r="DK72" i="20"/>
  <c r="DK71" i="20"/>
  <c r="DK70" i="20"/>
  <c r="DK69" i="20"/>
  <c r="DK68" i="20"/>
  <c r="DK67" i="20"/>
  <c r="DK66" i="20"/>
  <c r="DK65" i="20"/>
  <c r="DK64" i="20"/>
  <c r="DK63" i="20"/>
  <c r="DK62" i="20"/>
  <c r="DK61" i="20"/>
  <c r="DK60" i="20"/>
  <c r="DK59" i="20"/>
  <c r="DK58" i="20"/>
  <c r="DK57" i="20"/>
  <c r="DK56" i="20"/>
  <c r="DK55" i="20"/>
  <c r="DK54" i="20"/>
  <c r="DK53" i="20"/>
  <c r="DK52" i="20"/>
  <c r="DK51" i="20"/>
  <c r="DK50" i="20"/>
  <c r="DK49" i="20"/>
  <c r="DK48" i="20"/>
  <c r="DK47" i="20"/>
  <c r="DK46" i="20"/>
  <c r="DK45" i="20"/>
  <c r="DK44" i="20"/>
  <c r="DK43" i="20"/>
  <c r="DK42" i="20"/>
  <c r="DK41" i="20"/>
  <c r="DK40" i="20"/>
  <c r="DK39" i="20"/>
  <c r="DK38" i="20"/>
  <c r="DK37" i="20"/>
  <c r="DK36" i="20"/>
  <c r="DK35" i="20"/>
  <c r="DK34" i="20"/>
  <c r="DK33" i="20"/>
  <c r="DK32" i="20"/>
  <c r="DK31" i="20"/>
  <c r="DK30" i="20"/>
  <c r="DK29" i="20"/>
  <c r="DK28" i="20"/>
  <c r="DK27" i="20"/>
  <c r="DK26" i="20"/>
  <c r="DK25" i="20"/>
  <c r="DK24" i="20"/>
  <c r="DK23" i="20"/>
  <c r="DK22" i="20"/>
  <c r="DK21" i="20"/>
  <c r="DK20" i="20"/>
  <c r="DK19" i="20"/>
  <c r="DK18" i="20"/>
  <c r="DK17" i="20"/>
  <c r="DK16" i="20"/>
  <c r="DK15" i="20"/>
  <c r="DK14" i="20"/>
  <c r="DK13" i="20"/>
  <c r="DK12" i="20"/>
  <c r="DK11" i="20"/>
  <c r="DK10" i="20"/>
  <c r="DK9" i="20"/>
  <c r="DK8" i="20"/>
  <c r="DK7" i="20"/>
  <c r="DK6" i="20"/>
  <c r="DK5" i="20"/>
  <c r="DK4" i="20"/>
  <c r="DK3" i="20"/>
  <c r="DJ12" i="20"/>
  <c r="DE3" i="20"/>
  <c r="BL361" i="20"/>
  <c r="BL273" i="20"/>
  <c r="BL272" i="20"/>
  <c r="BL271" i="20"/>
  <c r="BL270" i="20"/>
  <c r="BL269" i="20"/>
  <c r="BL268" i="20"/>
  <c r="BL267" i="20"/>
  <c r="BL266" i="20"/>
  <c r="BL265" i="20"/>
  <c r="BL264" i="20"/>
  <c r="BL263" i="20"/>
  <c r="BL262" i="20"/>
  <c r="BL261" i="20"/>
  <c r="BL260" i="20"/>
  <c r="BL259" i="20"/>
  <c r="BL258" i="20"/>
  <c r="BL257" i="20"/>
  <c r="BL256" i="20"/>
  <c r="BL255" i="20"/>
  <c r="BL254" i="20"/>
  <c r="BL253" i="20"/>
  <c r="BL252" i="20"/>
  <c r="BL251" i="20"/>
  <c r="BL250" i="20"/>
  <c r="BL249" i="20"/>
  <c r="BL248" i="20"/>
  <c r="BL247" i="20"/>
  <c r="BL246" i="20"/>
  <c r="BL245" i="20"/>
  <c r="BL244" i="20"/>
  <c r="BL243" i="20"/>
  <c r="BL242" i="20"/>
  <c r="BL241" i="20"/>
  <c r="BL240" i="20"/>
  <c r="BL239" i="20"/>
  <c r="BL238" i="20"/>
  <c r="BL237" i="20"/>
  <c r="BL236" i="20"/>
  <c r="BL235" i="20"/>
  <c r="BL234" i="20"/>
  <c r="BL233" i="20"/>
  <c r="BL232" i="20"/>
  <c r="BL231" i="20"/>
  <c r="BL230" i="20"/>
  <c r="BL229" i="20"/>
  <c r="BL228" i="20"/>
  <c r="BL227" i="20"/>
  <c r="BL226" i="20"/>
  <c r="BL225" i="20"/>
  <c r="BL224" i="20"/>
  <c r="BL223" i="20"/>
  <c r="BL222" i="20"/>
  <c r="BL221" i="20"/>
  <c r="BL220" i="20"/>
  <c r="BL219" i="20"/>
  <c r="BL218" i="20"/>
  <c r="BL217" i="20"/>
  <c r="BL216" i="20"/>
  <c r="BL215" i="20"/>
  <c r="BL214" i="20"/>
  <c r="BL213" i="20"/>
  <c r="BL212" i="20"/>
  <c r="BL211" i="20"/>
  <c r="BL210" i="20"/>
  <c r="BL209" i="20"/>
  <c r="BL208" i="20"/>
  <c r="BL207" i="20"/>
  <c r="BL206" i="20"/>
  <c r="BL205" i="20"/>
  <c r="BL204" i="20"/>
  <c r="BL203" i="20"/>
  <c r="BL202" i="20"/>
  <c r="BL201" i="20"/>
  <c r="BL200" i="20"/>
  <c r="BL199" i="20"/>
  <c r="BL198" i="20"/>
  <c r="BL197" i="20"/>
  <c r="BL196" i="20"/>
  <c r="BL195" i="20"/>
  <c r="BL194" i="20"/>
  <c r="BL193" i="20"/>
  <c r="BL192" i="20"/>
  <c r="BL191" i="20"/>
  <c r="BL190" i="20"/>
  <c r="BL189" i="20"/>
  <c r="BL188" i="20"/>
  <c r="BL187" i="20"/>
  <c r="BL186" i="20"/>
  <c r="BL185" i="20"/>
  <c r="BL184" i="20"/>
  <c r="BL183" i="20"/>
  <c r="BL181" i="20"/>
  <c r="BL178" i="20"/>
  <c r="BL182" i="20"/>
  <c r="BL180" i="20"/>
  <c r="BL179" i="20"/>
  <c r="BL177" i="20"/>
  <c r="BL176" i="20"/>
  <c r="BL175" i="20"/>
  <c r="BL174" i="20"/>
  <c r="BL173" i="20"/>
  <c r="BL172" i="20"/>
  <c r="BL171" i="20"/>
  <c r="BL170" i="20"/>
  <c r="BL169" i="20"/>
  <c r="BL168" i="20"/>
  <c r="BL167" i="20"/>
  <c r="BL166" i="20"/>
  <c r="BL165" i="20"/>
  <c r="BL164" i="20"/>
  <c r="BL163" i="20"/>
  <c r="BL162" i="20"/>
  <c r="BL161" i="20"/>
  <c r="BL160" i="20"/>
  <c r="BL159" i="20"/>
  <c r="BL158" i="20"/>
  <c r="BL157" i="20"/>
  <c r="BL156" i="20"/>
  <c r="BL155" i="20"/>
  <c r="BL154" i="20"/>
  <c r="BL153" i="20"/>
  <c r="BL152" i="20"/>
  <c r="BL151" i="20"/>
  <c r="BL150" i="20"/>
  <c r="BL149" i="20"/>
  <c r="BL148" i="20"/>
  <c r="BL147" i="20"/>
  <c r="BL146" i="20"/>
  <c r="BL145" i="20"/>
  <c r="BL144" i="20"/>
  <c r="BL143" i="20"/>
  <c r="BL142" i="20"/>
  <c r="BL141" i="20"/>
  <c r="BL140" i="20"/>
  <c r="BL139" i="20"/>
  <c r="BL138" i="20"/>
  <c r="BL137" i="20"/>
  <c r="BL136" i="20"/>
  <c r="BL135" i="20"/>
  <c r="BL134" i="20"/>
  <c r="BL133" i="20"/>
  <c r="BL132" i="20"/>
  <c r="BL131" i="20"/>
  <c r="BL130" i="20"/>
  <c r="BL129" i="20"/>
  <c r="BL128" i="20"/>
  <c r="BL127" i="20"/>
  <c r="BL126" i="20"/>
  <c r="BL125" i="20"/>
  <c r="BL124" i="20"/>
  <c r="BL123" i="20"/>
  <c r="BL122" i="20"/>
  <c r="BL121" i="20"/>
  <c r="BL120" i="20"/>
  <c r="BL119" i="20"/>
  <c r="BL118" i="20"/>
  <c r="BL117" i="20"/>
  <c r="BL116" i="20"/>
  <c r="BL115" i="20"/>
  <c r="BL114" i="20"/>
  <c r="BL113" i="20"/>
  <c r="BL112" i="20"/>
  <c r="BL111" i="20"/>
  <c r="BL110" i="20"/>
  <c r="BL109" i="20"/>
  <c r="BL108" i="20"/>
  <c r="BL107" i="20"/>
  <c r="BL106" i="20"/>
  <c r="BL105" i="20"/>
  <c r="BL104" i="20"/>
  <c r="BL103" i="20"/>
  <c r="BL102" i="20"/>
  <c r="BL101" i="20"/>
  <c r="BL100" i="20"/>
  <c r="BL99" i="20"/>
  <c r="BL98" i="20"/>
  <c r="BL97" i="20"/>
  <c r="BL96" i="20"/>
  <c r="BL95" i="20"/>
  <c r="BL94" i="20"/>
  <c r="BL93" i="20"/>
  <c r="BL92" i="20"/>
  <c r="BL91" i="20"/>
  <c r="BL90" i="20"/>
  <c r="BL89" i="20"/>
  <c r="BL88" i="20"/>
  <c r="BL87" i="20"/>
  <c r="BL86" i="20"/>
  <c r="BL85" i="20"/>
  <c r="BL84" i="20"/>
  <c r="BL83" i="20"/>
  <c r="BL82" i="20"/>
  <c r="BL81" i="20"/>
  <c r="BL80" i="20"/>
  <c r="BL79" i="20"/>
  <c r="BL78" i="20"/>
  <c r="BL77" i="20"/>
  <c r="BL76" i="20"/>
  <c r="BL75" i="20"/>
  <c r="BL74" i="20"/>
  <c r="BL73" i="20"/>
  <c r="BL72" i="20"/>
  <c r="BL71" i="20"/>
  <c r="BL70" i="20"/>
  <c r="BL69" i="20"/>
  <c r="BL68" i="20"/>
  <c r="BL67" i="20"/>
  <c r="BL66" i="20"/>
  <c r="BL65" i="20"/>
  <c r="BL64" i="20"/>
  <c r="BL63" i="20"/>
  <c r="BL62" i="20"/>
  <c r="BL61" i="20"/>
  <c r="BL60" i="20"/>
  <c r="BL59" i="20"/>
  <c r="BL58" i="20"/>
  <c r="BL57" i="20"/>
  <c r="BL56" i="20"/>
  <c r="BL55" i="20"/>
  <c r="BL54" i="20"/>
  <c r="BL53" i="20"/>
  <c r="BL52" i="20"/>
  <c r="BL51" i="20"/>
  <c r="BL50" i="20"/>
  <c r="BL49" i="20"/>
  <c r="BL48" i="20"/>
  <c r="BL47" i="20"/>
  <c r="BL46" i="20"/>
  <c r="BL45" i="20"/>
  <c r="BL44" i="20"/>
  <c r="BL43" i="20"/>
  <c r="BL42" i="20"/>
  <c r="BL41" i="20"/>
  <c r="BL40" i="20"/>
  <c r="BL39" i="20"/>
  <c r="BL38" i="20"/>
  <c r="BL37" i="20"/>
  <c r="BL36" i="20"/>
  <c r="BL35" i="20"/>
  <c r="BL34" i="20"/>
  <c r="BL33" i="20"/>
  <c r="BL32" i="20"/>
  <c r="BL31" i="20"/>
  <c r="BL30" i="20"/>
  <c r="BL29" i="20"/>
  <c r="BL28" i="20"/>
  <c r="BL27" i="20"/>
  <c r="BL26" i="20"/>
  <c r="BL25" i="20"/>
  <c r="BL24" i="20"/>
  <c r="BL23" i="20"/>
  <c r="BL22" i="20"/>
  <c r="BL21" i="20"/>
  <c r="BL20" i="20"/>
  <c r="BL19" i="20"/>
  <c r="BL18" i="20"/>
  <c r="BL17" i="20"/>
  <c r="BL16" i="20"/>
  <c r="BL15" i="20"/>
  <c r="BL14" i="20"/>
  <c r="BL13" i="20"/>
  <c r="BL12" i="20"/>
  <c r="BL8" i="20"/>
  <c r="BL11" i="20"/>
  <c r="BL10" i="20"/>
  <c r="BL9" i="20"/>
  <c r="BL7" i="20"/>
  <c r="BL6" i="20"/>
  <c r="BL5" i="20"/>
  <c r="BL4" i="20"/>
  <c r="BL3" i="20"/>
  <c r="BL4" i="1"/>
  <c r="BM3" i="16"/>
  <c r="BM5" i="16"/>
  <c r="BN5" i="16"/>
  <c r="CW361" i="20" l="1"/>
  <c r="CV361" i="20"/>
  <c r="CW362" i="20"/>
  <c r="CV362" i="20"/>
  <c r="CW360" i="20"/>
  <c r="CV360" i="20"/>
  <c r="CW359" i="20"/>
  <c r="CV359" i="20"/>
  <c r="CW358" i="20"/>
  <c r="CV358" i="20"/>
  <c r="CW357" i="20"/>
  <c r="CV357" i="20"/>
  <c r="CW356" i="20"/>
  <c r="CV356" i="20"/>
  <c r="CW355" i="20"/>
  <c r="CV355" i="20"/>
  <c r="CW354" i="20"/>
  <c r="CV354" i="20"/>
  <c r="CW353" i="20"/>
  <c r="CV353" i="20"/>
  <c r="CW352" i="20"/>
  <c r="CV352" i="20"/>
  <c r="CW351" i="20"/>
  <c r="CV351" i="20"/>
  <c r="CW350" i="20"/>
  <c r="CV350" i="20"/>
  <c r="CW349" i="20"/>
  <c r="CV349" i="20"/>
  <c r="CW348" i="20"/>
  <c r="CV348" i="20"/>
  <c r="CW347" i="20"/>
  <c r="CV347" i="20"/>
  <c r="CW346" i="20"/>
  <c r="CV346" i="20"/>
  <c r="CW345" i="20"/>
  <c r="CV345" i="20"/>
  <c r="CW344" i="20"/>
  <c r="CV344" i="20"/>
  <c r="CW343" i="20"/>
  <c r="CV343" i="20"/>
  <c r="CW342" i="20"/>
  <c r="CV342" i="20"/>
  <c r="CW341" i="20"/>
  <c r="CV341" i="20"/>
  <c r="CW340" i="20"/>
  <c r="CV340" i="20"/>
  <c r="CW339" i="20"/>
  <c r="CV339" i="20"/>
  <c r="CW338" i="20"/>
  <c r="CV338" i="20"/>
  <c r="CW337" i="20"/>
  <c r="CV337" i="20"/>
  <c r="CW336" i="20"/>
  <c r="CV336" i="20"/>
  <c r="CW335" i="20"/>
  <c r="CV335" i="20"/>
  <c r="CW334" i="20"/>
  <c r="CV334" i="20"/>
  <c r="CW333" i="20"/>
  <c r="CV333" i="20"/>
  <c r="CW332" i="20"/>
  <c r="CV332" i="20"/>
  <c r="CW331" i="20"/>
  <c r="CV331" i="20"/>
  <c r="CW330" i="20"/>
  <c r="CV330" i="20"/>
  <c r="CW329" i="20"/>
  <c r="CV329" i="20"/>
  <c r="CW328" i="20"/>
  <c r="CV328" i="20"/>
  <c r="CW327" i="20"/>
  <c r="CV327" i="20"/>
  <c r="CW326" i="20"/>
  <c r="CV326" i="20"/>
  <c r="CW325" i="20"/>
  <c r="CV325" i="20"/>
  <c r="CW324" i="20"/>
  <c r="CV324" i="20"/>
  <c r="CW323" i="20"/>
  <c r="CV323" i="20"/>
  <c r="CW322" i="20"/>
  <c r="CV322" i="20"/>
  <c r="CW321" i="20"/>
  <c r="CV321" i="20"/>
  <c r="CW320" i="20"/>
  <c r="CV320" i="20"/>
  <c r="CW319" i="20"/>
  <c r="CV319" i="20"/>
  <c r="CW318" i="20"/>
  <c r="CV318" i="20"/>
  <c r="CW317" i="20"/>
  <c r="CV317" i="20"/>
  <c r="CW316" i="20"/>
  <c r="CV316" i="20"/>
  <c r="CW315" i="20"/>
  <c r="CV315" i="20"/>
  <c r="CW314" i="20"/>
  <c r="CV314" i="20"/>
  <c r="CW313" i="20"/>
  <c r="CV313" i="20"/>
  <c r="CW312" i="20"/>
  <c r="CV312" i="20"/>
  <c r="CW311" i="20"/>
  <c r="CV311" i="20"/>
  <c r="CW310" i="20"/>
  <c r="CV310" i="20"/>
  <c r="CW309" i="20"/>
  <c r="CV309" i="20"/>
  <c r="CW308" i="20"/>
  <c r="CV308" i="20"/>
  <c r="CW307" i="20"/>
  <c r="CV307" i="20"/>
  <c r="CW306" i="20"/>
  <c r="CV306" i="20"/>
  <c r="CW305" i="20"/>
  <c r="CV305" i="20"/>
  <c r="CW304" i="20"/>
  <c r="CV304" i="20"/>
  <c r="CW303" i="20"/>
  <c r="CV303" i="20"/>
  <c r="CW302" i="20"/>
  <c r="CV302" i="20"/>
  <c r="CW301" i="20"/>
  <c r="CV301" i="20"/>
  <c r="CW300" i="20"/>
  <c r="CV300" i="20"/>
  <c r="CW299" i="20"/>
  <c r="CV299" i="20"/>
  <c r="CW298" i="20"/>
  <c r="CV298" i="20"/>
  <c r="CW297" i="20"/>
  <c r="CV297" i="20"/>
  <c r="CW296" i="20"/>
  <c r="CV296" i="20"/>
  <c r="CW295" i="20"/>
  <c r="CV295" i="20"/>
  <c r="CW294" i="20"/>
  <c r="CV294" i="20"/>
  <c r="CW293" i="20"/>
  <c r="CV293" i="20"/>
  <c r="CW292" i="20"/>
  <c r="CV292" i="20"/>
  <c r="CW291" i="20"/>
  <c r="CV291" i="20"/>
  <c r="CW290" i="20"/>
  <c r="CV290" i="20"/>
  <c r="CW289" i="20"/>
  <c r="CV289" i="20"/>
  <c r="CW288" i="20"/>
  <c r="CV288" i="20"/>
  <c r="CW287" i="20"/>
  <c r="CV287" i="20"/>
  <c r="CW286" i="20"/>
  <c r="CV286" i="20"/>
  <c r="CW285" i="20"/>
  <c r="CV285" i="20"/>
  <c r="CW284" i="20"/>
  <c r="CV284" i="20"/>
  <c r="CW283" i="20"/>
  <c r="CV283" i="20"/>
  <c r="CW282" i="20"/>
  <c r="CV282" i="20"/>
  <c r="CW281" i="20"/>
  <c r="CV281" i="20"/>
  <c r="CW280" i="20"/>
  <c r="CV280" i="20"/>
  <c r="CW279" i="20"/>
  <c r="CV279" i="20"/>
  <c r="CW278" i="20"/>
  <c r="CV278" i="20"/>
  <c r="CW277" i="20"/>
  <c r="CV277" i="20"/>
  <c r="CW276" i="20"/>
  <c r="CV276" i="20"/>
  <c r="CW275" i="20"/>
  <c r="CV275" i="20"/>
  <c r="CW274" i="20"/>
  <c r="CV274" i="20"/>
  <c r="CW273" i="20"/>
  <c r="CV273" i="20"/>
  <c r="CW272" i="20"/>
  <c r="CV272" i="20"/>
  <c r="CW271" i="20"/>
  <c r="CV271" i="20"/>
  <c r="CW270" i="20"/>
  <c r="CV270" i="20"/>
  <c r="CW269" i="20"/>
  <c r="CV269" i="20"/>
  <c r="CW268" i="20"/>
  <c r="CV268" i="20"/>
  <c r="CW267" i="20"/>
  <c r="CV267" i="20"/>
  <c r="CW266" i="20"/>
  <c r="CV266" i="20"/>
  <c r="CW265" i="20"/>
  <c r="CV265" i="20"/>
  <c r="CW264" i="20"/>
  <c r="CV264" i="20"/>
  <c r="CW263" i="20"/>
  <c r="CV263" i="20"/>
  <c r="CW262" i="20"/>
  <c r="CV262" i="20"/>
  <c r="CW261" i="20"/>
  <c r="CV261" i="20"/>
  <c r="CW260" i="20"/>
  <c r="CV260" i="20"/>
  <c r="CW259" i="20"/>
  <c r="CV259" i="20"/>
  <c r="CW258" i="20"/>
  <c r="CV258" i="20"/>
  <c r="CW257" i="20"/>
  <c r="CV257" i="20"/>
  <c r="CW256" i="20"/>
  <c r="CV256" i="20"/>
  <c r="CW255" i="20"/>
  <c r="CV255" i="20"/>
  <c r="CW254" i="20"/>
  <c r="CV254" i="20"/>
  <c r="CW253" i="20"/>
  <c r="CV253" i="20"/>
  <c r="CW252" i="20"/>
  <c r="CV252" i="20"/>
  <c r="CW251" i="20"/>
  <c r="CV251" i="20"/>
  <c r="CW250" i="20"/>
  <c r="CV250" i="20"/>
  <c r="CW249" i="20"/>
  <c r="CV249" i="20"/>
  <c r="CW248" i="20"/>
  <c r="CV248" i="20"/>
  <c r="CW247" i="20"/>
  <c r="CV247" i="20"/>
  <c r="CW246" i="20"/>
  <c r="CV246" i="20"/>
  <c r="CW245" i="20"/>
  <c r="CV245" i="20"/>
  <c r="CW244" i="20"/>
  <c r="CV244" i="20"/>
  <c r="CW243" i="20"/>
  <c r="CV243" i="20"/>
  <c r="CW242" i="20"/>
  <c r="CV242" i="20"/>
  <c r="CW241" i="20"/>
  <c r="CV241" i="20"/>
  <c r="CW240" i="20"/>
  <c r="CV240" i="20"/>
  <c r="CW239" i="20"/>
  <c r="CV239" i="20"/>
  <c r="CW238" i="20"/>
  <c r="CV238" i="20"/>
  <c r="CW237" i="20"/>
  <c r="CV237" i="20"/>
  <c r="CW236" i="20"/>
  <c r="CV236" i="20"/>
  <c r="CW235" i="20"/>
  <c r="CV235" i="20"/>
  <c r="CW234" i="20"/>
  <c r="CV234" i="20"/>
  <c r="CW233" i="20"/>
  <c r="CV233" i="20"/>
  <c r="CW232" i="20"/>
  <c r="CV232" i="20"/>
  <c r="CW231" i="20"/>
  <c r="CV231" i="20"/>
  <c r="CW230" i="20"/>
  <c r="CV230" i="20"/>
  <c r="CW229" i="20"/>
  <c r="CV229" i="20"/>
  <c r="CW228" i="20"/>
  <c r="CV228" i="20"/>
  <c r="CW227" i="20"/>
  <c r="CV227" i="20"/>
  <c r="CW226" i="20"/>
  <c r="CV226" i="20"/>
  <c r="CW225" i="20"/>
  <c r="CV225" i="20"/>
  <c r="CW224" i="20"/>
  <c r="CV224" i="20"/>
  <c r="CW223" i="20"/>
  <c r="CV223" i="20"/>
  <c r="CW222" i="20"/>
  <c r="CV222" i="20"/>
  <c r="CW221" i="20"/>
  <c r="CV221" i="20"/>
  <c r="CW220" i="20"/>
  <c r="CV220" i="20"/>
  <c r="CW219" i="20"/>
  <c r="CV219" i="20"/>
  <c r="CW218" i="20"/>
  <c r="CV218" i="20"/>
  <c r="CW217" i="20"/>
  <c r="CV217" i="20"/>
  <c r="CW216" i="20"/>
  <c r="CV216" i="20"/>
  <c r="CW215" i="20"/>
  <c r="CV215" i="20"/>
  <c r="CW214" i="20"/>
  <c r="CV214" i="20"/>
  <c r="CW213" i="20"/>
  <c r="CV213" i="20"/>
  <c r="CW212" i="20"/>
  <c r="CV212" i="20"/>
  <c r="CW211" i="20"/>
  <c r="CV211" i="20"/>
  <c r="CW210" i="20"/>
  <c r="CV210" i="20"/>
  <c r="CW209" i="20"/>
  <c r="CV209" i="20"/>
  <c r="CW208" i="20"/>
  <c r="CV208" i="20"/>
  <c r="CW207" i="20"/>
  <c r="CV207" i="20"/>
  <c r="CW206" i="20"/>
  <c r="CV206" i="20"/>
  <c r="CW205" i="20"/>
  <c r="CV205" i="20"/>
  <c r="CW204" i="20"/>
  <c r="CV204" i="20"/>
  <c r="CW203" i="20"/>
  <c r="CV203" i="20"/>
  <c r="CW202" i="20"/>
  <c r="CV202" i="20"/>
  <c r="CW201" i="20"/>
  <c r="CV201" i="20"/>
  <c r="CW200" i="20"/>
  <c r="CV200" i="20"/>
  <c r="CW199" i="20"/>
  <c r="CV199" i="20"/>
  <c r="CW198" i="20"/>
  <c r="CV198" i="20"/>
  <c r="CW197" i="20"/>
  <c r="CV197" i="20"/>
  <c r="CW196" i="20"/>
  <c r="CV196" i="20"/>
  <c r="CW195" i="20"/>
  <c r="CV195" i="20"/>
  <c r="CW194" i="20"/>
  <c r="CV194" i="20"/>
  <c r="CW193" i="20"/>
  <c r="CV193" i="20"/>
  <c r="CW192" i="20"/>
  <c r="CV192" i="20"/>
  <c r="CW191" i="20"/>
  <c r="CV191" i="20"/>
  <c r="CW190" i="20"/>
  <c r="CV190" i="20"/>
  <c r="CW189" i="20"/>
  <c r="CV189" i="20"/>
  <c r="CW188" i="20"/>
  <c r="CV188" i="20"/>
  <c r="CW187" i="20"/>
  <c r="CV187" i="20"/>
  <c r="CW186" i="20"/>
  <c r="CV186" i="20"/>
  <c r="CW185" i="20"/>
  <c r="CV185" i="20"/>
  <c r="CW184" i="20"/>
  <c r="CV184" i="20"/>
  <c r="CW183" i="20"/>
  <c r="CV183" i="20"/>
  <c r="CW182" i="20"/>
  <c r="CV182" i="20"/>
  <c r="CW181" i="20"/>
  <c r="CV181" i="20"/>
  <c r="CW180" i="20"/>
  <c r="CV180" i="20"/>
  <c r="CW179" i="20"/>
  <c r="CV179" i="20"/>
  <c r="CW178" i="20"/>
  <c r="CV178" i="20"/>
  <c r="CW177" i="20"/>
  <c r="CV177" i="20"/>
  <c r="CW176" i="20"/>
  <c r="CV176" i="20"/>
  <c r="CW175" i="20"/>
  <c r="CV175" i="20"/>
  <c r="CW174" i="20"/>
  <c r="CV174" i="20"/>
  <c r="CW173" i="20"/>
  <c r="CV173" i="20"/>
  <c r="CW172" i="20"/>
  <c r="CV172" i="20"/>
  <c r="CW171" i="20"/>
  <c r="CV171" i="20"/>
  <c r="CW170" i="20"/>
  <c r="CV170" i="20"/>
  <c r="CW169" i="20"/>
  <c r="CV169" i="20"/>
  <c r="CW168" i="20"/>
  <c r="CV168" i="20"/>
  <c r="CW167" i="20"/>
  <c r="CV167" i="20"/>
  <c r="CW166" i="20"/>
  <c r="CV166" i="20"/>
  <c r="CW165" i="20"/>
  <c r="CV165" i="20"/>
  <c r="CW164" i="20"/>
  <c r="CV164" i="20"/>
  <c r="CW163" i="20"/>
  <c r="CV163" i="20"/>
  <c r="CW162" i="20"/>
  <c r="CV162" i="20"/>
  <c r="CW161" i="20"/>
  <c r="CV161" i="20"/>
  <c r="CW160" i="20"/>
  <c r="CV160" i="20"/>
  <c r="CW159" i="20"/>
  <c r="CV159" i="20"/>
  <c r="CW158" i="20"/>
  <c r="CV158" i="20"/>
  <c r="CW157" i="20"/>
  <c r="CV157" i="20"/>
  <c r="CW156" i="20"/>
  <c r="CV156" i="20"/>
  <c r="CW155" i="20"/>
  <c r="CV155" i="20"/>
  <c r="CW154" i="20"/>
  <c r="CV154" i="20"/>
  <c r="CW153" i="20"/>
  <c r="CV153" i="20"/>
  <c r="CW152" i="20"/>
  <c r="CV152" i="20"/>
  <c r="CW151" i="20"/>
  <c r="CV151" i="20"/>
  <c r="CW150" i="20"/>
  <c r="CV150" i="20"/>
  <c r="CW149" i="20"/>
  <c r="CV149" i="20"/>
  <c r="CW148" i="20"/>
  <c r="CV148" i="20"/>
  <c r="CW147" i="20"/>
  <c r="CV147" i="20"/>
  <c r="CW146" i="20"/>
  <c r="CV146" i="20"/>
  <c r="CW145" i="20"/>
  <c r="CV145" i="20"/>
  <c r="CW144" i="20"/>
  <c r="CV144" i="20"/>
  <c r="CW143" i="20"/>
  <c r="CV143" i="20"/>
  <c r="CW142" i="20"/>
  <c r="CV142" i="20"/>
  <c r="CW141" i="20"/>
  <c r="CV141" i="20"/>
  <c r="CW140" i="20"/>
  <c r="CV140" i="20"/>
  <c r="CW139" i="20"/>
  <c r="CV139" i="20"/>
  <c r="CW138" i="20"/>
  <c r="CV138" i="20"/>
  <c r="CW137" i="20"/>
  <c r="CV137" i="20"/>
  <c r="CW136" i="20"/>
  <c r="CV136" i="20"/>
  <c r="CW135" i="20"/>
  <c r="CV135" i="20"/>
  <c r="CW134" i="20"/>
  <c r="CV134" i="20"/>
  <c r="CW133" i="20"/>
  <c r="CV133" i="20"/>
  <c r="CW132" i="20"/>
  <c r="CV132" i="20"/>
  <c r="CW131" i="20"/>
  <c r="CV131" i="20"/>
  <c r="CW130" i="20"/>
  <c r="CV130" i="20"/>
  <c r="CW129" i="20"/>
  <c r="CV129" i="20"/>
  <c r="CW128" i="20"/>
  <c r="CV128" i="20"/>
  <c r="CW127" i="20"/>
  <c r="CV127" i="20"/>
  <c r="CW126" i="20"/>
  <c r="CV126" i="20"/>
  <c r="CW125" i="20"/>
  <c r="CV125" i="20"/>
  <c r="CW124" i="20"/>
  <c r="CV124" i="20"/>
  <c r="CW123" i="20"/>
  <c r="CV123" i="20"/>
  <c r="CW122" i="20"/>
  <c r="CV122" i="20"/>
  <c r="CW121" i="20"/>
  <c r="CV121" i="20"/>
  <c r="CW120" i="20"/>
  <c r="CV120" i="20"/>
  <c r="CW119" i="20"/>
  <c r="CV119" i="20"/>
  <c r="CW118" i="20"/>
  <c r="CV118" i="20"/>
  <c r="CW117" i="20"/>
  <c r="CV117" i="20"/>
  <c r="CW116" i="20"/>
  <c r="CV116" i="20"/>
  <c r="CW115" i="20"/>
  <c r="CV115" i="20"/>
  <c r="CW114" i="20"/>
  <c r="CV114" i="20"/>
  <c r="CW113" i="20"/>
  <c r="CV113" i="20"/>
  <c r="CW112" i="20"/>
  <c r="CV112" i="20"/>
  <c r="CW111" i="20"/>
  <c r="CV111" i="20"/>
  <c r="CW110" i="20"/>
  <c r="CV110" i="20"/>
  <c r="CW109" i="20"/>
  <c r="CV109" i="20"/>
  <c r="CW108" i="20"/>
  <c r="CV108" i="20"/>
  <c r="CW107" i="20"/>
  <c r="CV107" i="20"/>
  <c r="CW106" i="20"/>
  <c r="CV106" i="20"/>
  <c r="CW105" i="20"/>
  <c r="CV105" i="20"/>
  <c r="CW104" i="20"/>
  <c r="CV104" i="20"/>
  <c r="CW103" i="20"/>
  <c r="CV103" i="20"/>
  <c r="CW102" i="20"/>
  <c r="CV102" i="20"/>
  <c r="CW101" i="20"/>
  <c r="CV101" i="20"/>
  <c r="CW100" i="20"/>
  <c r="CV100" i="20"/>
  <c r="CW99" i="20"/>
  <c r="CV99" i="20"/>
  <c r="CW98" i="20"/>
  <c r="CV98" i="20"/>
  <c r="CW97" i="20"/>
  <c r="CV97" i="20"/>
  <c r="CW96" i="20"/>
  <c r="CV96" i="20"/>
  <c r="CW95" i="20"/>
  <c r="CV95" i="20"/>
  <c r="CW94" i="20"/>
  <c r="CV94" i="20"/>
  <c r="CW93" i="20"/>
  <c r="CV93" i="20"/>
  <c r="CW92" i="20"/>
  <c r="CV92" i="20"/>
  <c r="CW91" i="20"/>
  <c r="CV91" i="20"/>
  <c r="CW90" i="20"/>
  <c r="CV90" i="20"/>
  <c r="CW89" i="20"/>
  <c r="CV89" i="20"/>
  <c r="CW88" i="20"/>
  <c r="CV88" i="20"/>
  <c r="CW87" i="20"/>
  <c r="CV87" i="20"/>
  <c r="CW86" i="20"/>
  <c r="CV86" i="20"/>
  <c r="CW85" i="20"/>
  <c r="CV85" i="20"/>
  <c r="CW84" i="20"/>
  <c r="CV84" i="20"/>
  <c r="CW83" i="20"/>
  <c r="CV83" i="20"/>
  <c r="CW82" i="20"/>
  <c r="CV82" i="20"/>
  <c r="CW81" i="20"/>
  <c r="CV81" i="20"/>
  <c r="CW80" i="20"/>
  <c r="CV80" i="20"/>
  <c r="CW79" i="20"/>
  <c r="CV79" i="20"/>
  <c r="CW78" i="20"/>
  <c r="CV78" i="20"/>
  <c r="CW77" i="20"/>
  <c r="CV77" i="20"/>
  <c r="CW76" i="20"/>
  <c r="CV76" i="20"/>
  <c r="CW75" i="20"/>
  <c r="CV75" i="20"/>
  <c r="CW74" i="20"/>
  <c r="CV74" i="20"/>
  <c r="CW73" i="20"/>
  <c r="CV73" i="20"/>
  <c r="CW72" i="20"/>
  <c r="CV72" i="20"/>
  <c r="CW71" i="20"/>
  <c r="CV71" i="20"/>
  <c r="CW70" i="20"/>
  <c r="CV70" i="20"/>
  <c r="CW69" i="20"/>
  <c r="CV69" i="20"/>
  <c r="CW68" i="20"/>
  <c r="CV68" i="20"/>
  <c r="CW67" i="20"/>
  <c r="CV67" i="20"/>
  <c r="CW66" i="20"/>
  <c r="CV66" i="20"/>
  <c r="CW65" i="20"/>
  <c r="CV65" i="20"/>
  <c r="CW64" i="20"/>
  <c r="CV64" i="20"/>
  <c r="CW63" i="20"/>
  <c r="CV63" i="20"/>
  <c r="CW62" i="20"/>
  <c r="CV62" i="20"/>
  <c r="CW61" i="20"/>
  <c r="CV61" i="20"/>
  <c r="CW60" i="20"/>
  <c r="CV60" i="20"/>
  <c r="CW59" i="20"/>
  <c r="CV59" i="20"/>
  <c r="CW58" i="20"/>
  <c r="CV58" i="20"/>
  <c r="CW57" i="20"/>
  <c r="CV57" i="20"/>
  <c r="CW56" i="20"/>
  <c r="CV56" i="20"/>
  <c r="CW55" i="20"/>
  <c r="CV55" i="20"/>
  <c r="CW54" i="20"/>
  <c r="CV54" i="20"/>
  <c r="CW53" i="20"/>
  <c r="CV53" i="20"/>
  <c r="CW52" i="20"/>
  <c r="CV52" i="20"/>
  <c r="CW51" i="20"/>
  <c r="CV51" i="20"/>
  <c r="CW50" i="20"/>
  <c r="CV50" i="20"/>
  <c r="CW49" i="20"/>
  <c r="CV49" i="20"/>
  <c r="CW48" i="20"/>
  <c r="CV48" i="20"/>
  <c r="CW47" i="20"/>
  <c r="CV47" i="20"/>
  <c r="CW46" i="20"/>
  <c r="CV46" i="20"/>
  <c r="CW45" i="20"/>
  <c r="CV45" i="20"/>
  <c r="CW44" i="20"/>
  <c r="CV44" i="20"/>
  <c r="CW43" i="20"/>
  <c r="CV43" i="20"/>
  <c r="CW42" i="20"/>
  <c r="CV42" i="20"/>
  <c r="CW41" i="20"/>
  <c r="CV41" i="20"/>
  <c r="CW40" i="20"/>
  <c r="CV40" i="20"/>
  <c r="CW39" i="20"/>
  <c r="CV39" i="20"/>
  <c r="CW38" i="20"/>
  <c r="CV38" i="20"/>
  <c r="CW37" i="20"/>
  <c r="CV37" i="20"/>
  <c r="CW36" i="20"/>
  <c r="CV36" i="20"/>
  <c r="CW35" i="20"/>
  <c r="CV35" i="20"/>
  <c r="CW34" i="20"/>
  <c r="CV34" i="20"/>
  <c r="CW33" i="20"/>
  <c r="CV33" i="20"/>
  <c r="CW32" i="20"/>
  <c r="CV32" i="20"/>
  <c r="CW31" i="20"/>
  <c r="CV31" i="20"/>
  <c r="CW30" i="20"/>
  <c r="CV30" i="20"/>
  <c r="CW29" i="20"/>
  <c r="CV29" i="20"/>
  <c r="CW28" i="20"/>
  <c r="CV28" i="20"/>
  <c r="CW27" i="20"/>
  <c r="CV27" i="20"/>
  <c r="CW26" i="20"/>
  <c r="CV26" i="20"/>
  <c r="CW25" i="20"/>
  <c r="CV25" i="20"/>
  <c r="CW24" i="20"/>
  <c r="CV24" i="20"/>
  <c r="CW23" i="20"/>
  <c r="CV23" i="20"/>
  <c r="CW22" i="20"/>
  <c r="CV22" i="20"/>
  <c r="CW21" i="20"/>
  <c r="CV21" i="20"/>
  <c r="CW20" i="20"/>
  <c r="CV20" i="20"/>
  <c r="CW19" i="20"/>
  <c r="CV19" i="20"/>
  <c r="CW18" i="20"/>
  <c r="CV18" i="20"/>
  <c r="CW17" i="20"/>
  <c r="CV17" i="20"/>
  <c r="CW16" i="20"/>
  <c r="CV16" i="20"/>
  <c r="CW15" i="20"/>
  <c r="CV15" i="20"/>
  <c r="CW14" i="20"/>
  <c r="CV14" i="20"/>
  <c r="CW13" i="20"/>
  <c r="CV13" i="20"/>
  <c r="CW12" i="20"/>
  <c r="CV12" i="20"/>
  <c r="CW4" i="20"/>
  <c r="CW5" i="20"/>
  <c r="CW6" i="20"/>
  <c r="CW7" i="20"/>
  <c r="CW8" i="20"/>
  <c r="CW9" i="20"/>
  <c r="CW10" i="20"/>
  <c r="CW11" i="20"/>
  <c r="CV4" i="20"/>
  <c r="CV5" i="20"/>
  <c r="CV6" i="20"/>
  <c r="CV7" i="20"/>
  <c r="CV8" i="20"/>
  <c r="CV9" i="20"/>
  <c r="CV10" i="20"/>
  <c r="CV11" i="20"/>
  <c r="CW3" i="20"/>
  <c r="CV3" i="20"/>
  <c r="CS3" i="20"/>
  <c r="CS362" i="20"/>
  <c r="CS361" i="20"/>
  <c r="CS360" i="20"/>
  <c r="CS359" i="20"/>
  <c r="CS358" i="20"/>
  <c r="CS357" i="20"/>
  <c r="CS356" i="20"/>
  <c r="CS355" i="20"/>
  <c r="CS354" i="20"/>
  <c r="CS353" i="20"/>
  <c r="CS352" i="20"/>
  <c r="CS351" i="20"/>
  <c r="CS350" i="20"/>
  <c r="CS349" i="20"/>
  <c r="CS348" i="20"/>
  <c r="CS347" i="20"/>
  <c r="CS346" i="20"/>
  <c r="CS345" i="20"/>
  <c r="CS344" i="20"/>
  <c r="CS343" i="20"/>
  <c r="CS342" i="20"/>
  <c r="CS341" i="20"/>
  <c r="CS340" i="20"/>
  <c r="CS339" i="20"/>
  <c r="CS338" i="20"/>
  <c r="CS337" i="20"/>
  <c r="CS336" i="20"/>
  <c r="CS335" i="20"/>
  <c r="CS334" i="20"/>
  <c r="CS333" i="20"/>
  <c r="CS332" i="20"/>
  <c r="CS331" i="20"/>
  <c r="CS330" i="20"/>
  <c r="CS329" i="20"/>
  <c r="CS328" i="20"/>
  <c r="CS327" i="20"/>
  <c r="CS326" i="20"/>
  <c r="CS325" i="20"/>
  <c r="CS324" i="20"/>
  <c r="CS323" i="20"/>
  <c r="CS322" i="20"/>
  <c r="CS321" i="20"/>
  <c r="CS320" i="20"/>
  <c r="CS319" i="20"/>
  <c r="CS318" i="20"/>
  <c r="CS317" i="20"/>
  <c r="CS316" i="20"/>
  <c r="CS315" i="20"/>
  <c r="CS314" i="20"/>
  <c r="CS313" i="20"/>
  <c r="CS312" i="20"/>
  <c r="CS311" i="20"/>
  <c r="CS310" i="20"/>
  <c r="CS309" i="20"/>
  <c r="CS308" i="20"/>
  <c r="CS307" i="20"/>
  <c r="CS306" i="20"/>
  <c r="CS305" i="20"/>
  <c r="CS304" i="20"/>
  <c r="CS303" i="20"/>
  <c r="CS302" i="20"/>
  <c r="CS301" i="20"/>
  <c r="CS300" i="20"/>
  <c r="CS299" i="20"/>
  <c r="CS298" i="20"/>
  <c r="CS297" i="20"/>
  <c r="CS296" i="20"/>
  <c r="CS295" i="20"/>
  <c r="CS294" i="20"/>
  <c r="CS293" i="20"/>
  <c r="CS292" i="20"/>
  <c r="CS291" i="20"/>
  <c r="CS290" i="20"/>
  <c r="CS289" i="20"/>
  <c r="CS288" i="20"/>
  <c r="CS287" i="20"/>
  <c r="CS286" i="20"/>
  <c r="CS285" i="20"/>
  <c r="CS284" i="20"/>
  <c r="CS283" i="20"/>
  <c r="CS282" i="20"/>
  <c r="CS281" i="20"/>
  <c r="CS280" i="20"/>
  <c r="CS279" i="20"/>
  <c r="CS278" i="20"/>
  <c r="CS277" i="20"/>
  <c r="CS276" i="20"/>
  <c r="CS275" i="20"/>
  <c r="CS274" i="20"/>
  <c r="CS273" i="20"/>
  <c r="CS272" i="20"/>
  <c r="CS271" i="20"/>
  <c r="CS270" i="20"/>
  <c r="CS269" i="20"/>
  <c r="CS268" i="20"/>
  <c r="CS267" i="20"/>
  <c r="CS266" i="20"/>
  <c r="CS265" i="20"/>
  <c r="CS264" i="20"/>
  <c r="CS263" i="20"/>
  <c r="CS262" i="20"/>
  <c r="CS261" i="20"/>
  <c r="CS260" i="20"/>
  <c r="CS259" i="20"/>
  <c r="CS258" i="20"/>
  <c r="CS257" i="20"/>
  <c r="CS256" i="20"/>
  <c r="CS255" i="20"/>
  <c r="CS254" i="20"/>
  <c r="CS253" i="20"/>
  <c r="CS252" i="20"/>
  <c r="CS251" i="20"/>
  <c r="CS250" i="20"/>
  <c r="CS249" i="20"/>
  <c r="CS248" i="20"/>
  <c r="CS247" i="20"/>
  <c r="CS246" i="20"/>
  <c r="CS245" i="20"/>
  <c r="CS244" i="20"/>
  <c r="CS243" i="20"/>
  <c r="CS242" i="20"/>
  <c r="CS241" i="20"/>
  <c r="CS240" i="20"/>
  <c r="CS239" i="20"/>
  <c r="CS238" i="20"/>
  <c r="CS237" i="20"/>
  <c r="CS236" i="20"/>
  <c r="CS235" i="20"/>
  <c r="CS234" i="20"/>
  <c r="CS233" i="20"/>
  <c r="CS232" i="20"/>
  <c r="CS231" i="20"/>
  <c r="CS230" i="20"/>
  <c r="CS229" i="20"/>
  <c r="CS228" i="20"/>
  <c r="CS227" i="20"/>
  <c r="CS226" i="20"/>
  <c r="CS225" i="20"/>
  <c r="CS224" i="20"/>
  <c r="CS223" i="20"/>
  <c r="CS222" i="20"/>
  <c r="CS221" i="20"/>
  <c r="CS220" i="20"/>
  <c r="CS219" i="20"/>
  <c r="CS218" i="20"/>
  <c r="CS217" i="20"/>
  <c r="CS216" i="20"/>
  <c r="CS215" i="20"/>
  <c r="CS214" i="20"/>
  <c r="CS213" i="20"/>
  <c r="CS212" i="20"/>
  <c r="CS211" i="20"/>
  <c r="CS210" i="20"/>
  <c r="CS209" i="20"/>
  <c r="CS208" i="20"/>
  <c r="CS207" i="20"/>
  <c r="CS206" i="20"/>
  <c r="CS205" i="20"/>
  <c r="CS204" i="20"/>
  <c r="CS203" i="20"/>
  <c r="CS202" i="20"/>
  <c r="CS201" i="20"/>
  <c r="CS200" i="20"/>
  <c r="CS199" i="20"/>
  <c r="CS198" i="20"/>
  <c r="CS197" i="20"/>
  <c r="CS196" i="20"/>
  <c r="CS195" i="20"/>
  <c r="CS194" i="20"/>
  <c r="CS193" i="20"/>
  <c r="CS192" i="20"/>
  <c r="CS191" i="20"/>
  <c r="CS190" i="20"/>
  <c r="CS189" i="20"/>
  <c r="CS188" i="20"/>
  <c r="CS187" i="20"/>
  <c r="CS186" i="20"/>
  <c r="CS185" i="20"/>
  <c r="CS184" i="20"/>
  <c r="CS183" i="20"/>
  <c r="CS182" i="20"/>
  <c r="CS181" i="20"/>
  <c r="CS180" i="20"/>
  <c r="CS179" i="20"/>
  <c r="CS178" i="20"/>
  <c r="CS177" i="20"/>
  <c r="CS176" i="20"/>
  <c r="CS175" i="20"/>
  <c r="CS174" i="20"/>
  <c r="CS173" i="20"/>
  <c r="CS172" i="20"/>
  <c r="CS171" i="20"/>
  <c r="CS170" i="20"/>
  <c r="CS169" i="20"/>
  <c r="CS168" i="20"/>
  <c r="CS167" i="20"/>
  <c r="CS166" i="20"/>
  <c r="CS165" i="20"/>
  <c r="CS164" i="20"/>
  <c r="CS163" i="20"/>
  <c r="CS162" i="20"/>
  <c r="CS161" i="20"/>
  <c r="CS160" i="20"/>
  <c r="CS159" i="20"/>
  <c r="CS158" i="20"/>
  <c r="CS157" i="20"/>
  <c r="CS156" i="20"/>
  <c r="CS155" i="20"/>
  <c r="CS154" i="20"/>
  <c r="CS153" i="20"/>
  <c r="CS152" i="20"/>
  <c r="CS151" i="20"/>
  <c r="CS150" i="20"/>
  <c r="CS149" i="20"/>
  <c r="CS148" i="20"/>
  <c r="CS147" i="20"/>
  <c r="CS146" i="20"/>
  <c r="CS145" i="20"/>
  <c r="CS144" i="20"/>
  <c r="CS143" i="20"/>
  <c r="CS142" i="20"/>
  <c r="CS141" i="20"/>
  <c r="CS140" i="20"/>
  <c r="CS139" i="20"/>
  <c r="CS138" i="20"/>
  <c r="CS137" i="20"/>
  <c r="CS136" i="20"/>
  <c r="CS135" i="20"/>
  <c r="CS134" i="20"/>
  <c r="CS133" i="20"/>
  <c r="CS132" i="20"/>
  <c r="CS131" i="20"/>
  <c r="CS130" i="20"/>
  <c r="CS129" i="20"/>
  <c r="CS128" i="20"/>
  <c r="CS127" i="20"/>
  <c r="CS126" i="20"/>
  <c r="CS125" i="20"/>
  <c r="CS124" i="20"/>
  <c r="CS123" i="20"/>
  <c r="CS122" i="20"/>
  <c r="CS121" i="20"/>
  <c r="CS120" i="20"/>
  <c r="CS119" i="20"/>
  <c r="CS118" i="20"/>
  <c r="CS117" i="20"/>
  <c r="CS116" i="20"/>
  <c r="CS115" i="20"/>
  <c r="CS114" i="20"/>
  <c r="CS113" i="20"/>
  <c r="CS112" i="20"/>
  <c r="CS111" i="20"/>
  <c r="CS110" i="20"/>
  <c r="CS109" i="20"/>
  <c r="CS108" i="20"/>
  <c r="CS107" i="20"/>
  <c r="CS106" i="20"/>
  <c r="CS105" i="20"/>
  <c r="CS104" i="20"/>
  <c r="CS103" i="20"/>
  <c r="CS102" i="20"/>
  <c r="CS101" i="20"/>
  <c r="CS100" i="20"/>
  <c r="CS99" i="20"/>
  <c r="CS98" i="20"/>
  <c r="CS97" i="20"/>
  <c r="CS96" i="20"/>
  <c r="CS95" i="20"/>
  <c r="CS94" i="20"/>
  <c r="CS93" i="20"/>
  <c r="CS92" i="20"/>
  <c r="CS91" i="20"/>
  <c r="CS90" i="20"/>
  <c r="CS89" i="20"/>
  <c r="CS88" i="20"/>
  <c r="CS87" i="20"/>
  <c r="CS86" i="20"/>
  <c r="CS85" i="20"/>
  <c r="CS84" i="20"/>
  <c r="CS83" i="20"/>
  <c r="CS82" i="20"/>
  <c r="CS81" i="20"/>
  <c r="CS80" i="20"/>
  <c r="CS79" i="20"/>
  <c r="CS78" i="20"/>
  <c r="CS77" i="20"/>
  <c r="CS76" i="20"/>
  <c r="CS75" i="20"/>
  <c r="CS74" i="20"/>
  <c r="CS73" i="20"/>
  <c r="CS72" i="20"/>
  <c r="CS71" i="20"/>
  <c r="CS70" i="20"/>
  <c r="CS69" i="20"/>
  <c r="CS68" i="20"/>
  <c r="CS67" i="20"/>
  <c r="CS66" i="20"/>
  <c r="CS65" i="20"/>
  <c r="CS64" i="20"/>
  <c r="CS63" i="20"/>
  <c r="CS62" i="20"/>
  <c r="CS61" i="20"/>
  <c r="CS60" i="20"/>
  <c r="CS59" i="20"/>
  <c r="CS58" i="20"/>
  <c r="CS57" i="20"/>
  <c r="CS56" i="20"/>
  <c r="CS55" i="20"/>
  <c r="CS54" i="20"/>
  <c r="CS53" i="20"/>
  <c r="CS52" i="20"/>
  <c r="CS51" i="20"/>
  <c r="CS50" i="20"/>
  <c r="CS49" i="20"/>
  <c r="CS48" i="20"/>
  <c r="CS47" i="20"/>
  <c r="CS46" i="20"/>
  <c r="CS45" i="20"/>
  <c r="CS44" i="20"/>
  <c r="CS43" i="20"/>
  <c r="CS42" i="20"/>
  <c r="CS41" i="20"/>
  <c r="CS40" i="20"/>
  <c r="CS39" i="20"/>
  <c r="CS38" i="20"/>
  <c r="CS37" i="20"/>
  <c r="CS36" i="20"/>
  <c r="CS35" i="20"/>
  <c r="CS34" i="20"/>
  <c r="CS33" i="20"/>
  <c r="CS32" i="20"/>
  <c r="CS31" i="20"/>
  <c r="CS30" i="20"/>
  <c r="CS29" i="20"/>
  <c r="CS28" i="20"/>
  <c r="CS27" i="20"/>
  <c r="CS26" i="20"/>
  <c r="CS25" i="20"/>
  <c r="CS24" i="20"/>
  <c r="CS23" i="20"/>
  <c r="CS22" i="20"/>
  <c r="CS21" i="20"/>
  <c r="CS20" i="20"/>
  <c r="CS19" i="20"/>
  <c r="CS18" i="20"/>
  <c r="CS17" i="20"/>
  <c r="CS16" i="20"/>
  <c r="CS15" i="20"/>
  <c r="CS14" i="20"/>
  <c r="CS13" i="20"/>
  <c r="CS12" i="20"/>
  <c r="CS4" i="20"/>
  <c r="CS5" i="20"/>
  <c r="CS6" i="20"/>
  <c r="CS7" i="20"/>
  <c r="CS8" i="20"/>
  <c r="CS9" i="20"/>
  <c r="CS10" i="20"/>
  <c r="CS11" i="20"/>
  <c r="CR3" i="20"/>
  <c r="BL75" i="1" l="1"/>
  <c r="BL93" i="1" l="1"/>
  <c r="BM131" i="16"/>
  <c r="BN131" i="16" s="1"/>
  <c r="BM97" i="16"/>
  <c r="BM93" i="16"/>
  <c r="BN93" i="16" s="1"/>
  <c r="J205" i="16" l="1"/>
  <c r="G121" i="21" l="1"/>
  <c r="G131" i="21"/>
  <c r="G151" i="21"/>
  <c r="G171" i="21"/>
  <c r="G101" i="21"/>
  <c r="G31" i="21"/>
  <c r="G21" i="21"/>
  <c r="G361" i="21"/>
  <c r="G351" i="21"/>
  <c r="G341" i="21"/>
  <c r="G331" i="21"/>
  <c r="G321" i="21"/>
  <c r="G311" i="21"/>
  <c r="G301" i="21"/>
  <c r="G291" i="21"/>
  <c r="G281" i="21"/>
  <c r="G271" i="21"/>
  <c r="G261" i="21"/>
  <c r="G251" i="21"/>
  <c r="G241" i="21"/>
  <c r="G231" i="21"/>
  <c r="G221" i="21"/>
  <c r="G211" i="21"/>
  <c r="G201" i="21"/>
  <c r="G191" i="21"/>
  <c r="G181" i="21"/>
  <c r="G161" i="21"/>
  <c r="G141" i="21"/>
  <c r="G111" i="21"/>
  <c r="G91" i="21"/>
  <c r="G81" i="21"/>
  <c r="G71" i="21"/>
  <c r="G61" i="21"/>
  <c r="G51" i="21"/>
  <c r="G41" i="21"/>
  <c r="BL283" i="17" l="1"/>
  <c r="BL274" i="1"/>
  <c r="DO362" i="20"/>
  <c r="DN362" i="20"/>
  <c r="DO361" i="20"/>
  <c r="DN361" i="20"/>
  <c r="DO360" i="20"/>
  <c r="DN360" i="20"/>
  <c r="DO359" i="20"/>
  <c r="DN359" i="20"/>
  <c r="DN358" i="20"/>
  <c r="DO357" i="20"/>
  <c r="DN357" i="20"/>
  <c r="DO356" i="20"/>
  <c r="DN356" i="20"/>
  <c r="DO355" i="20"/>
  <c r="DN355" i="20"/>
  <c r="DO354" i="20"/>
  <c r="DN354" i="20"/>
  <c r="DO353" i="20"/>
  <c r="DN353" i="20"/>
  <c r="DN352" i="20"/>
  <c r="DN351" i="20"/>
  <c r="DN350" i="20"/>
  <c r="DN349" i="20"/>
  <c r="DN348" i="20"/>
  <c r="DN347" i="20"/>
  <c r="DN346" i="20"/>
  <c r="DO345" i="20"/>
  <c r="DN345" i="20"/>
  <c r="DO344" i="20"/>
  <c r="DN344" i="20"/>
  <c r="DO343" i="20"/>
  <c r="DN343" i="20"/>
  <c r="DO342" i="20"/>
  <c r="DN342" i="20"/>
  <c r="DO341" i="20"/>
  <c r="DN341" i="20"/>
  <c r="DO340" i="20"/>
  <c r="DN340" i="20"/>
  <c r="DO339" i="20"/>
  <c r="DN339" i="20"/>
  <c r="DO338" i="20"/>
  <c r="DN338" i="20"/>
  <c r="DO337" i="20"/>
  <c r="DN337" i="20"/>
  <c r="DO336" i="20"/>
  <c r="DN336" i="20"/>
  <c r="DO335" i="20"/>
  <c r="DN335" i="20"/>
  <c r="DN334" i="20"/>
  <c r="DN333" i="20"/>
  <c r="DO332" i="20"/>
  <c r="DN332" i="20"/>
  <c r="DN331" i="20"/>
  <c r="DN330" i="20"/>
  <c r="DN329" i="20"/>
  <c r="DN328" i="20"/>
  <c r="DN327" i="20"/>
  <c r="DN326" i="20"/>
  <c r="DN325" i="20"/>
  <c r="DO324" i="20"/>
  <c r="DN324" i="20"/>
  <c r="DO323" i="20"/>
  <c r="DN323" i="20"/>
  <c r="DO322" i="20"/>
  <c r="DN322" i="20"/>
  <c r="DO321" i="20"/>
  <c r="DN321" i="20"/>
  <c r="DO320" i="20"/>
  <c r="DN320" i="20"/>
  <c r="DN319" i="20"/>
  <c r="DN318" i="20"/>
  <c r="DN317" i="20"/>
  <c r="DO316" i="20"/>
  <c r="DN316" i="20"/>
  <c r="DO315" i="20"/>
  <c r="DN315" i="20"/>
  <c r="DO314" i="20"/>
  <c r="DN314" i="20"/>
  <c r="DO313" i="20"/>
  <c r="DN313" i="20"/>
  <c r="DO312" i="20"/>
  <c r="DN312" i="20"/>
  <c r="DO311" i="20"/>
  <c r="DN311" i="20"/>
  <c r="DO310" i="20"/>
  <c r="DN310" i="20"/>
  <c r="DO309" i="20"/>
  <c r="DN309" i="20"/>
  <c r="DO308" i="20"/>
  <c r="DN308" i="20"/>
  <c r="DO307" i="20"/>
  <c r="DN307" i="20"/>
  <c r="DO306" i="20"/>
  <c r="DN306" i="20"/>
  <c r="DO305" i="20"/>
  <c r="DN305" i="20"/>
  <c r="DO304" i="20"/>
  <c r="DN304" i="20"/>
  <c r="DO303" i="20"/>
  <c r="DN303" i="20"/>
  <c r="BN325" i="20"/>
  <c r="BN326" i="20"/>
  <c r="BN327" i="20"/>
  <c r="BN328" i="20"/>
  <c r="BN329" i="20"/>
  <c r="BN330" i="20"/>
  <c r="BN331" i="20"/>
  <c r="BN315" i="20"/>
  <c r="BN316" i="20"/>
  <c r="BN317" i="20"/>
  <c r="BN318" i="20"/>
  <c r="BN319" i="20"/>
  <c r="BN320" i="20"/>
  <c r="BN321" i="20"/>
  <c r="BN305" i="20"/>
  <c r="BN306" i="20"/>
  <c r="BN307" i="20"/>
  <c r="BN308" i="20"/>
  <c r="BN309" i="20"/>
  <c r="BN310" i="20"/>
  <c r="BN311" i="20"/>
  <c r="BN295" i="20"/>
  <c r="BN296" i="20"/>
  <c r="BN297" i="20"/>
  <c r="BN298" i="20"/>
  <c r="BN299" i="20"/>
  <c r="BN300" i="20"/>
  <c r="BN301" i="20"/>
  <c r="BN285" i="20"/>
  <c r="BN286" i="20"/>
  <c r="BN287" i="20"/>
  <c r="BN288" i="20"/>
  <c r="BN289" i="20"/>
  <c r="BN290" i="20"/>
  <c r="BN291" i="20"/>
  <c r="BN275" i="20"/>
  <c r="BN276" i="20"/>
  <c r="BN277" i="20"/>
  <c r="BN278" i="20"/>
  <c r="BN279" i="20"/>
  <c r="BN280" i="20"/>
  <c r="BN281" i="20"/>
  <c r="DN275" i="20"/>
  <c r="DO275" i="20"/>
  <c r="DN276" i="20"/>
  <c r="DO276" i="20"/>
  <c r="DN277" i="20"/>
  <c r="DO277" i="20"/>
  <c r="DN278" i="20"/>
  <c r="DO278" i="20"/>
  <c r="DN279" i="20"/>
  <c r="DO279" i="20"/>
  <c r="DN280" i="20"/>
  <c r="DO280" i="20"/>
  <c r="DN281" i="20"/>
  <c r="DO281" i="20"/>
  <c r="DN282" i="20"/>
  <c r="DO282" i="20"/>
  <c r="DN283" i="20"/>
  <c r="DN284" i="20"/>
  <c r="DN285" i="20"/>
  <c r="DN286" i="20"/>
  <c r="DN287" i="20"/>
  <c r="DN288" i="20"/>
  <c r="DN289" i="20"/>
  <c r="DN290" i="20"/>
  <c r="DN291" i="20"/>
  <c r="DN292" i="20"/>
  <c r="DN293" i="20"/>
  <c r="DN294" i="20"/>
  <c r="DO294" i="20"/>
  <c r="DN295" i="20"/>
  <c r="DO295" i="20"/>
  <c r="DN296" i="20"/>
  <c r="DO296" i="20"/>
  <c r="DN297" i="20"/>
  <c r="DO297" i="20"/>
  <c r="DN298" i="20"/>
  <c r="DO298" i="20"/>
  <c r="DN299" i="20"/>
  <c r="DO299" i="20"/>
  <c r="DN300" i="20"/>
  <c r="DO300" i="20"/>
  <c r="DN301" i="20"/>
  <c r="DO301" i="20"/>
  <c r="DN302" i="20"/>
  <c r="DO302" i="20"/>
  <c r="DO274" i="20"/>
  <c r="DO273" i="20"/>
  <c r="DN274" i="20"/>
  <c r="DN273" i="20"/>
  <c r="DM362" i="20"/>
  <c r="DL362" i="20"/>
  <c r="DJ362" i="20"/>
  <c r="DI362" i="20"/>
  <c r="DM361" i="20"/>
  <c r="DL361" i="20"/>
  <c r="DJ361" i="20"/>
  <c r="DI361" i="20"/>
  <c r="DM360" i="20"/>
  <c r="DL360" i="20"/>
  <c r="DJ360" i="20"/>
  <c r="DI360" i="20"/>
  <c r="DM359" i="20"/>
  <c r="DL359" i="20"/>
  <c r="DJ359" i="20"/>
  <c r="DI359" i="20"/>
  <c r="DM358" i="20"/>
  <c r="DL358" i="20"/>
  <c r="DJ358" i="20"/>
  <c r="DI358" i="20"/>
  <c r="DM357" i="20"/>
  <c r="DL357" i="20"/>
  <c r="DJ357" i="20"/>
  <c r="DI357" i="20"/>
  <c r="DM356" i="20"/>
  <c r="DL356" i="20"/>
  <c r="DJ356" i="20"/>
  <c r="DI356" i="20"/>
  <c r="DM355" i="20"/>
  <c r="DL355" i="20"/>
  <c r="DJ355" i="20"/>
  <c r="DI355" i="20"/>
  <c r="DM354" i="20"/>
  <c r="DL354" i="20"/>
  <c r="DJ354" i="20"/>
  <c r="DI354" i="20"/>
  <c r="DM353" i="20"/>
  <c r="DL353" i="20"/>
  <c r="DJ353" i="20"/>
  <c r="DI353" i="20"/>
  <c r="DM352" i="20"/>
  <c r="DL352" i="20"/>
  <c r="DJ352" i="20"/>
  <c r="DI352" i="20"/>
  <c r="DM351" i="20"/>
  <c r="DL351" i="20"/>
  <c r="DJ351" i="20"/>
  <c r="DI351" i="20"/>
  <c r="DM350" i="20"/>
  <c r="DL350" i="20"/>
  <c r="DJ350" i="20"/>
  <c r="DI350" i="20"/>
  <c r="DM349" i="20"/>
  <c r="DL349" i="20"/>
  <c r="DJ349" i="20"/>
  <c r="DI349" i="20"/>
  <c r="DM348" i="20"/>
  <c r="DL348" i="20"/>
  <c r="DJ348" i="20"/>
  <c r="DI348" i="20"/>
  <c r="DM347" i="20"/>
  <c r="DL347" i="20"/>
  <c r="DJ347" i="20"/>
  <c r="DI347" i="20"/>
  <c r="DM346" i="20"/>
  <c r="DL346" i="20"/>
  <c r="DJ346" i="20"/>
  <c r="DI346" i="20"/>
  <c r="DM345" i="20"/>
  <c r="DL345" i="20"/>
  <c r="DJ345" i="20"/>
  <c r="DI345" i="20"/>
  <c r="DM344" i="20"/>
  <c r="DL344" i="20"/>
  <c r="DJ344" i="20"/>
  <c r="DI344" i="20"/>
  <c r="DM343" i="20"/>
  <c r="DL343" i="20"/>
  <c r="DJ343" i="20"/>
  <c r="DI343" i="20"/>
  <c r="DM342" i="20"/>
  <c r="DL342" i="20"/>
  <c r="DJ342" i="20"/>
  <c r="DI342" i="20"/>
  <c r="DM341" i="20"/>
  <c r="DL341" i="20"/>
  <c r="DJ341" i="20"/>
  <c r="DI341" i="20"/>
  <c r="DM340" i="20"/>
  <c r="DL340" i="20"/>
  <c r="DJ340" i="20"/>
  <c r="DI340" i="20"/>
  <c r="DM339" i="20"/>
  <c r="DL339" i="20"/>
  <c r="DJ339" i="20"/>
  <c r="DI339" i="20"/>
  <c r="DM338" i="20"/>
  <c r="DL338" i="20"/>
  <c r="DJ338" i="20"/>
  <c r="DI338" i="20"/>
  <c r="DM337" i="20"/>
  <c r="DL337" i="20"/>
  <c r="DJ337" i="20"/>
  <c r="DI337" i="20"/>
  <c r="DM336" i="20"/>
  <c r="DL336" i="20"/>
  <c r="DJ336" i="20"/>
  <c r="DI336" i="20"/>
  <c r="DM335" i="20"/>
  <c r="DL335" i="20"/>
  <c r="DJ335" i="20"/>
  <c r="DI335" i="20"/>
  <c r="DM334" i="20"/>
  <c r="DL334" i="20"/>
  <c r="DJ334" i="20"/>
  <c r="DI334" i="20"/>
  <c r="DM333" i="20"/>
  <c r="DL333" i="20"/>
  <c r="DJ333" i="20"/>
  <c r="DI333" i="20"/>
  <c r="DM332" i="20"/>
  <c r="DL332" i="20"/>
  <c r="DJ332" i="20"/>
  <c r="DI332" i="20"/>
  <c r="DM331" i="20"/>
  <c r="DL331" i="20"/>
  <c r="DJ331" i="20"/>
  <c r="DI331" i="20"/>
  <c r="DM330" i="20"/>
  <c r="DL330" i="20"/>
  <c r="DJ330" i="20"/>
  <c r="DI330" i="20"/>
  <c r="DM329" i="20"/>
  <c r="DL329" i="20"/>
  <c r="DJ329" i="20"/>
  <c r="DI329" i="20"/>
  <c r="DM328" i="20"/>
  <c r="DL328" i="20"/>
  <c r="DJ328" i="20"/>
  <c r="DI328" i="20"/>
  <c r="DM327" i="20"/>
  <c r="DL327" i="20"/>
  <c r="DJ327" i="20"/>
  <c r="DI327" i="20"/>
  <c r="DM326" i="20"/>
  <c r="DL326" i="20"/>
  <c r="DJ326" i="20"/>
  <c r="DI326" i="20"/>
  <c r="DM325" i="20"/>
  <c r="DL325" i="20"/>
  <c r="DJ325" i="20"/>
  <c r="DI325" i="20"/>
  <c r="DM324" i="20"/>
  <c r="DL324" i="20"/>
  <c r="DJ324" i="20"/>
  <c r="DI324" i="20"/>
  <c r="DM323" i="20"/>
  <c r="DL323" i="20"/>
  <c r="DJ323" i="20"/>
  <c r="DI323" i="20"/>
  <c r="DM322" i="20"/>
  <c r="DL322" i="20"/>
  <c r="DJ322" i="20"/>
  <c r="DI322" i="20"/>
  <c r="DM321" i="20"/>
  <c r="DL321" i="20"/>
  <c r="DJ321" i="20"/>
  <c r="DI321" i="20"/>
  <c r="DM320" i="20"/>
  <c r="DL320" i="20"/>
  <c r="DJ320" i="20"/>
  <c r="DI320" i="20"/>
  <c r="DM319" i="20"/>
  <c r="DL319" i="20"/>
  <c r="DJ319" i="20"/>
  <c r="DI319" i="20"/>
  <c r="DM318" i="20"/>
  <c r="DL318" i="20"/>
  <c r="DJ318" i="20"/>
  <c r="DI318" i="20"/>
  <c r="DM317" i="20"/>
  <c r="DL317" i="20"/>
  <c r="DJ317" i="20"/>
  <c r="DI317" i="20"/>
  <c r="DM316" i="20"/>
  <c r="DL316" i="20"/>
  <c r="DJ316" i="20"/>
  <c r="DI316" i="20"/>
  <c r="DM315" i="20"/>
  <c r="DL315" i="20"/>
  <c r="DJ315" i="20"/>
  <c r="DI315" i="20"/>
  <c r="DM314" i="20"/>
  <c r="DL314" i="20"/>
  <c r="DJ314" i="20"/>
  <c r="DI314" i="20"/>
  <c r="DM313" i="20"/>
  <c r="DL313" i="20"/>
  <c r="DJ313" i="20"/>
  <c r="DI313" i="20"/>
  <c r="DM312" i="20"/>
  <c r="DL312" i="20"/>
  <c r="DJ312" i="20"/>
  <c r="DI312" i="20"/>
  <c r="DM311" i="20"/>
  <c r="DL311" i="20"/>
  <c r="DJ311" i="20"/>
  <c r="DI311" i="20"/>
  <c r="DM310" i="20"/>
  <c r="DL310" i="20"/>
  <c r="DJ310" i="20"/>
  <c r="DI310" i="20"/>
  <c r="DM309" i="20"/>
  <c r="DL309" i="20"/>
  <c r="DJ309" i="20"/>
  <c r="DI309" i="20"/>
  <c r="DM308" i="20"/>
  <c r="DL308" i="20"/>
  <c r="DJ308" i="20"/>
  <c r="DI308" i="20"/>
  <c r="DM307" i="20"/>
  <c r="DL307" i="20"/>
  <c r="DJ307" i="20"/>
  <c r="DI307" i="20"/>
  <c r="DM306" i="20"/>
  <c r="DL306" i="20"/>
  <c r="DJ306" i="20"/>
  <c r="DI306" i="20"/>
  <c r="DM305" i="20"/>
  <c r="DL305" i="20"/>
  <c r="DJ305" i="20"/>
  <c r="DI305" i="20"/>
  <c r="DM304" i="20"/>
  <c r="DL304" i="20"/>
  <c r="DJ304" i="20"/>
  <c r="DI304" i="20"/>
  <c r="DM303" i="20"/>
  <c r="DL303" i="20"/>
  <c r="DJ303" i="20"/>
  <c r="DI303" i="20"/>
  <c r="DI275" i="20"/>
  <c r="DJ275" i="20"/>
  <c r="DL275" i="20"/>
  <c r="DM275" i="20"/>
  <c r="DI276" i="20"/>
  <c r="DJ276" i="20"/>
  <c r="DL276" i="20"/>
  <c r="DM276" i="20"/>
  <c r="DI277" i="20"/>
  <c r="DJ277" i="20"/>
  <c r="DL277" i="20"/>
  <c r="DM277" i="20"/>
  <c r="DI278" i="20"/>
  <c r="DJ278" i="20"/>
  <c r="DL278" i="20"/>
  <c r="DM278" i="20"/>
  <c r="DI279" i="20"/>
  <c r="DJ279" i="20"/>
  <c r="DL279" i="20"/>
  <c r="DM279" i="20"/>
  <c r="DI280" i="20"/>
  <c r="DJ280" i="20"/>
  <c r="DL280" i="20"/>
  <c r="DM280" i="20"/>
  <c r="DI281" i="20"/>
  <c r="DJ281" i="20"/>
  <c r="DL281" i="20"/>
  <c r="DM281" i="20"/>
  <c r="DI282" i="20"/>
  <c r="DJ282" i="20"/>
  <c r="DL282" i="20"/>
  <c r="DM282" i="20"/>
  <c r="DI283" i="20"/>
  <c r="DJ283" i="20"/>
  <c r="DL283" i="20"/>
  <c r="DM283" i="20"/>
  <c r="DI284" i="20"/>
  <c r="DJ284" i="20"/>
  <c r="DL284" i="20"/>
  <c r="DM284" i="20"/>
  <c r="DI285" i="20"/>
  <c r="DJ285" i="20"/>
  <c r="DL285" i="20"/>
  <c r="DM285" i="20"/>
  <c r="DI286" i="20"/>
  <c r="DJ286" i="20"/>
  <c r="DL286" i="20"/>
  <c r="DM286" i="20"/>
  <c r="DI287" i="20"/>
  <c r="DJ287" i="20"/>
  <c r="DL287" i="20"/>
  <c r="DM287" i="20"/>
  <c r="DI288" i="20"/>
  <c r="DJ288" i="20"/>
  <c r="DL288" i="20"/>
  <c r="DM288" i="20"/>
  <c r="DI289" i="20"/>
  <c r="DJ289" i="20"/>
  <c r="DL289" i="20"/>
  <c r="DM289" i="20"/>
  <c r="DI290" i="20"/>
  <c r="DJ290" i="20"/>
  <c r="DL290" i="20"/>
  <c r="DM290" i="20"/>
  <c r="DI291" i="20"/>
  <c r="DJ291" i="20"/>
  <c r="DL291" i="20"/>
  <c r="DM291" i="20"/>
  <c r="DI292" i="20"/>
  <c r="DJ292" i="20"/>
  <c r="DL292" i="20"/>
  <c r="DM292" i="20"/>
  <c r="DI293" i="20"/>
  <c r="DJ293" i="20"/>
  <c r="DL293" i="20"/>
  <c r="DM293" i="20"/>
  <c r="DI294" i="20"/>
  <c r="DJ294" i="20"/>
  <c r="DL294" i="20"/>
  <c r="DM294" i="20"/>
  <c r="DI295" i="20"/>
  <c r="DJ295" i="20"/>
  <c r="DL295" i="20"/>
  <c r="DM295" i="20"/>
  <c r="DI296" i="20"/>
  <c r="DJ296" i="20"/>
  <c r="DL296" i="20"/>
  <c r="DM296" i="20"/>
  <c r="DI297" i="20"/>
  <c r="DJ297" i="20"/>
  <c r="DL297" i="20"/>
  <c r="DM297" i="20"/>
  <c r="DI298" i="20"/>
  <c r="DJ298" i="20"/>
  <c r="DL298" i="20"/>
  <c r="DM298" i="20"/>
  <c r="DI299" i="20"/>
  <c r="DJ299" i="20"/>
  <c r="DL299" i="20"/>
  <c r="DM299" i="20"/>
  <c r="DI300" i="20"/>
  <c r="DJ300" i="20"/>
  <c r="DL300" i="20"/>
  <c r="DM300" i="20"/>
  <c r="DI301" i="20"/>
  <c r="DJ301" i="20"/>
  <c r="DL301" i="20"/>
  <c r="DM301" i="20"/>
  <c r="DI302" i="20"/>
  <c r="DJ302" i="20"/>
  <c r="DL302" i="20"/>
  <c r="DM302" i="20"/>
  <c r="DM274" i="20"/>
  <c r="DM273" i="20"/>
  <c r="DL274" i="20"/>
  <c r="DL273" i="20"/>
  <c r="DJ274" i="20"/>
  <c r="DJ273" i="20"/>
  <c r="DI274" i="20"/>
  <c r="DI273" i="20"/>
  <c r="DH362" i="20"/>
  <c r="DG362" i="20"/>
  <c r="DF362" i="20"/>
  <c r="DE362" i="20"/>
  <c r="DD362" i="20"/>
  <c r="DC362" i="20"/>
  <c r="DH361" i="20"/>
  <c r="DG361" i="20"/>
  <c r="DF361" i="20"/>
  <c r="DE361" i="20"/>
  <c r="DD361" i="20"/>
  <c r="DC361" i="20"/>
  <c r="DH360" i="20"/>
  <c r="DG360" i="20"/>
  <c r="DF360" i="20"/>
  <c r="DE360" i="20"/>
  <c r="DD360" i="20"/>
  <c r="DC360" i="20"/>
  <c r="DH359" i="20"/>
  <c r="DG359" i="20"/>
  <c r="DF359" i="20"/>
  <c r="DE359" i="20"/>
  <c r="DD359" i="20"/>
  <c r="DC359" i="20"/>
  <c r="DH358" i="20"/>
  <c r="DG358" i="20"/>
  <c r="DF358" i="20"/>
  <c r="DE358" i="20"/>
  <c r="DD358" i="20"/>
  <c r="DC358" i="20"/>
  <c r="DH357" i="20"/>
  <c r="DG357" i="20"/>
  <c r="DF357" i="20"/>
  <c r="DE357" i="20"/>
  <c r="DD357" i="20"/>
  <c r="DC357" i="20"/>
  <c r="DH356" i="20"/>
  <c r="DG356" i="20"/>
  <c r="DF356" i="20"/>
  <c r="DE356" i="20"/>
  <c r="DD356" i="20"/>
  <c r="DC356" i="20"/>
  <c r="DH355" i="20"/>
  <c r="DG355" i="20"/>
  <c r="DF355" i="20"/>
  <c r="DE355" i="20"/>
  <c r="DD355" i="20"/>
  <c r="DC355" i="20"/>
  <c r="DH354" i="20"/>
  <c r="DG354" i="20"/>
  <c r="DF354" i="20"/>
  <c r="DE354" i="20"/>
  <c r="DD354" i="20"/>
  <c r="DC354" i="20"/>
  <c r="DH353" i="20"/>
  <c r="DG353" i="20"/>
  <c r="DF353" i="20"/>
  <c r="DE353" i="20"/>
  <c r="DD353" i="20"/>
  <c r="DC353" i="20"/>
  <c r="DH352" i="20"/>
  <c r="DG352" i="20"/>
  <c r="DF352" i="20"/>
  <c r="DE352" i="20"/>
  <c r="DD352" i="20"/>
  <c r="DC352" i="20"/>
  <c r="DH351" i="20"/>
  <c r="DG351" i="20"/>
  <c r="DF351" i="20"/>
  <c r="DE351" i="20"/>
  <c r="DD351" i="20"/>
  <c r="DC351" i="20"/>
  <c r="DH350" i="20"/>
  <c r="DG350" i="20"/>
  <c r="DF350" i="20"/>
  <c r="DE350" i="20"/>
  <c r="DD350" i="20"/>
  <c r="DC350" i="20"/>
  <c r="DH349" i="20"/>
  <c r="DG349" i="20"/>
  <c r="DF349" i="20"/>
  <c r="DE349" i="20"/>
  <c r="DD349" i="20"/>
  <c r="DC349" i="20"/>
  <c r="DH348" i="20"/>
  <c r="DG348" i="20"/>
  <c r="DF348" i="20"/>
  <c r="DE348" i="20"/>
  <c r="DD348" i="20"/>
  <c r="DC348" i="20"/>
  <c r="DH347" i="20"/>
  <c r="DG347" i="20"/>
  <c r="DF347" i="20"/>
  <c r="DE347" i="20"/>
  <c r="DD347" i="20"/>
  <c r="DC347" i="20"/>
  <c r="DH346" i="20"/>
  <c r="DG346" i="20"/>
  <c r="DF346" i="20"/>
  <c r="DE346" i="20"/>
  <c r="DD346" i="20"/>
  <c r="DC346" i="20"/>
  <c r="DH345" i="20"/>
  <c r="DG345" i="20"/>
  <c r="DF345" i="20"/>
  <c r="DE345" i="20"/>
  <c r="DD345" i="20"/>
  <c r="DC345" i="20"/>
  <c r="DH344" i="20"/>
  <c r="DG344" i="20"/>
  <c r="DF344" i="20"/>
  <c r="DE344" i="20"/>
  <c r="DD344" i="20"/>
  <c r="DC344" i="20"/>
  <c r="DH343" i="20"/>
  <c r="DG343" i="20"/>
  <c r="DF343" i="20"/>
  <c r="DE343" i="20"/>
  <c r="DD343" i="20"/>
  <c r="DC343" i="20"/>
  <c r="DH342" i="20"/>
  <c r="DG342" i="20"/>
  <c r="DF342" i="20"/>
  <c r="DE342" i="20"/>
  <c r="DD342" i="20"/>
  <c r="DC342" i="20"/>
  <c r="DH341" i="20"/>
  <c r="DG341" i="20"/>
  <c r="DF341" i="20"/>
  <c r="DE341" i="20"/>
  <c r="DD341" i="20"/>
  <c r="DC341" i="20"/>
  <c r="DH340" i="20"/>
  <c r="DG340" i="20"/>
  <c r="DF340" i="20"/>
  <c r="DE340" i="20"/>
  <c r="DD340" i="20"/>
  <c r="DC340" i="20"/>
  <c r="DH339" i="20"/>
  <c r="DG339" i="20"/>
  <c r="DF339" i="20"/>
  <c r="DE339" i="20"/>
  <c r="DD339" i="20"/>
  <c r="DC339" i="20"/>
  <c r="DH338" i="20"/>
  <c r="DG338" i="20"/>
  <c r="DF338" i="20"/>
  <c r="DE338" i="20"/>
  <c r="DD338" i="20"/>
  <c r="DC338" i="20"/>
  <c r="DH337" i="20"/>
  <c r="DG337" i="20"/>
  <c r="DF337" i="20"/>
  <c r="DE337" i="20"/>
  <c r="DD337" i="20"/>
  <c r="DC337" i="20"/>
  <c r="DH336" i="20"/>
  <c r="DG336" i="20"/>
  <c r="DF336" i="20"/>
  <c r="DE336" i="20"/>
  <c r="DD336" i="20"/>
  <c r="DC336" i="20"/>
  <c r="DH335" i="20"/>
  <c r="DG335" i="20"/>
  <c r="DF335" i="20"/>
  <c r="DE335" i="20"/>
  <c r="DD335" i="20"/>
  <c r="DC335" i="20"/>
  <c r="DH334" i="20"/>
  <c r="DG334" i="20"/>
  <c r="DF334" i="20"/>
  <c r="DE334" i="20"/>
  <c r="DD334" i="20"/>
  <c r="DC334" i="20"/>
  <c r="DH333" i="20"/>
  <c r="DG333" i="20"/>
  <c r="DF333" i="20"/>
  <c r="DE333" i="20"/>
  <c r="DD333" i="20"/>
  <c r="DC333" i="20"/>
  <c r="DH332" i="20"/>
  <c r="DG332" i="20"/>
  <c r="DF332" i="20"/>
  <c r="DE332" i="20"/>
  <c r="DD332" i="20"/>
  <c r="DC332" i="20"/>
  <c r="DH331" i="20"/>
  <c r="DG331" i="20"/>
  <c r="DF331" i="20"/>
  <c r="DE331" i="20"/>
  <c r="DD331" i="20"/>
  <c r="DC331" i="20"/>
  <c r="DH330" i="20"/>
  <c r="DG330" i="20"/>
  <c r="DF330" i="20"/>
  <c r="DE330" i="20"/>
  <c r="DD330" i="20"/>
  <c r="DC330" i="20"/>
  <c r="DH329" i="20"/>
  <c r="DG329" i="20"/>
  <c r="DF329" i="20"/>
  <c r="DE329" i="20"/>
  <c r="DD329" i="20"/>
  <c r="DC329" i="20"/>
  <c r="DH328" i="20"/>
  <c r="DG328" i="20"/>
  <c r="DF328" i="20"/>
  <c r="DE328" i="20"/>
  <c r="DD328" i="20"/>
  <c r="DC328" i="20"/>
  <c r="DH327" i="20"/>
  <c r="DG327" i="20"/>
  <c r="DF327" i="20"/>
  <c r="DE327" i="20"/>
  <c r="DD327" i="20"/>
  <c r="DC327" i="20"/>
  <c r="DH326" i="20"/>
  <c r="DG326" i="20"/>
  <c r="DF326" i="20"/>
  <c r="DE326" i="20"/>
  <c r="DD326" i="20"/>
  <c r="DC326" i="20"/>
  <c r="DH325" i="20"/>
  <c r="DG325" i="20"/>
  <c r="DF325" i="20"/>
  <c r="DE325" i="20"/>
  <c r="DD325" i="20"/>
  <c r="DC325" i="20"/>
  <c r="DH324" i="20"/>
  <c r="DG324" i="20"/>
  <c r="DF324" i="20"/>
  <c r="DE324" i="20"/>
  <c r="DD324" i="20"/>
  <c r="DC324" i="20"/>
  <c r="DH323" i="20"/>
  <c r="DG323" i="20"/>
  <c r="DF323" i="20"/>
  <c r="DE323" i="20"/>
  <c r="DD323" i="20"/>
  <c r="DC323" i="20"/>
  <c r="DH322" i="20"/>
  <c r="DG322" i="20"/>
  <c r="DF322" i="20"/>
  <c r="DE322" i="20"/>
  <c r="DD322" i="20"/>
  <c r="DC322" i="20"/>
  <c r="DH321" i="20"/>
  <c r="DG321" i="20"/>
  <c r="DF321" i="20"/>
  <c r="DE321" i="20"/>
  <c r="DD321" i="20"/>
  <c r="DC321" i="20"/>
  <c r="DH320" i="20"/>
  <c r="DG320" i="20"/>
  <c r="DF320" i="20"/>
  <c r="DE320" i="20"/>
  <c r="DD320" i="20"/>
  <c r="DC320" i="20"/>
  <c r="DH319" i="20"/>
  <c r="DG319" i="20"/>
  <c r="DF319" i="20"/>
  <c r="DE319" i="20"/>
  <c r="DD319" i="20"/>
  <c r="DC319" i="20"/>
  <c r="DH318" i="20"/>
  <c r="DG318" i="20"/>
  <c r="DF318" i="20"/>
  <c r="DE318" i="20"/>
  <c r="DD318" i="20"/>
  <c r="DC318" i="20"/>
  <c r="DH317" i="20"/>
  <c r="DG317" i="20"/>
  <c r="DF317" i="20"/>
  <c r="DE317" i="20"/>
  <c r="DD317" i="20"/>
  <c r="DC317" i="20"/>
  <c r="DH316" i="20"/>
  <c r="DG316" i="20"/>
  <c r="DF316" i="20"/>
  <c r="DE316" i="20"/>
  <c r="DD316" i="20"/>
  <c r="DC316" i="20"/>
  <c r="DH315" i="20"/>
  <c r="DG315" i="20"/>
  <c r="DF315" i="20"/>
  <c r="DE315" i="20"/>
  <c r="DD315" i="20"/>
  <c r="DC315" i="20"/>
  <c r="DH314" i="20"/>
  <c r="DG314" i="20"/>
  <c r="DF314" i="20"/>
  <c r="DE314" i="20"/>
  <c r="DD314" i="20"/>
  <c r="DC314" i="20"/>
  <c r="DH313" i="20"/>
  <c r="DG313" i="20"/>
  <c r="DF313" i="20"/>
  <c r="DE313" i="20"/>
  <c r="DD313" i="20"/>
  <c r="DC313" i="20"/>
  <c r="DH312" i="20"/>
  <c r="DG312" i="20"/>
  <c r="DF312" i="20"/>
  <c r="DE312" i="20"/>
  <c r="DD312" i="20"/>
  <c r="DC312" i="20"/>
  <c r="DH311" i="20"/>
  <c r="DG311" i="20"/>
  <c r="DF311" i="20"/>
  <c r="DE311" i="20"/>
  <c r="DD311" i="20"/>
  <c r="DC311" i="20"/>
  <c r="DH310" i="20"/>
  <c r="DG310" i="20"/>
  <c r="DF310" i="20"/>
  <c r="DE310" i="20"/>
  <c r="DD310" i="20"/>
  <c r="DC310" i="20"/>
  <c r="DH309" i="20"/>
  <c r="DG309" i="20"/>
  <c r="DF309" i="20"/>
  <c r="DE309" i="20"/>
  <c r="DD309" i="20"/>
  <c r="DC309" i="20"/>
  <c r="DH308" i="20"/>
  <c r="DG308" i="20"/>
  <c r="DF308" i="20"/>
  <c r="DE308" i="20"/>
  <c r="DD308" i="20"/>
  <c r="DC308" i="20"/>
  <c r="DH307" i="20"/>
  <c r="DG307" i="20"/>
  <c r="DF307" i="20"/>
  <c r="DE307" i="20"/>
  <c r="DD307" i="20"/>
  <c r="DC307" i="20"/>
  <c r="DH306" i="20"/>
  <c r="DG306" i="20"/>
  <c r="DF306" i="20"/>
  <c r="DE306" i="20"/>
  <c r="DD306" i="20"/>
  <c r="DC306" i="20"/>
  <c r="DH305" i="20"/>
  <c r="DG305" i="20"/>
  <c r="DF305" i="20"/>
  <c r="DE305" i="20"/>
  <c r="DD305" i="20"/>
  <c r="DC305" i="20"/>
  <c r="DH304" i="20"/>
  <c r="DG304" i="20"/>
  <c r="DF304" i="20"/>
  <c r="DE304" i="20"/>
  <c r="DD304" i="20"/>
  <c r="DC304" i="20"/>
  <c r="DH303" i="20"/>
  <c r="DG303" i="20"/>
  <c r="DF303" i="20"/>
  <c r="DE303" i="20"/>
  <c r="DD303" i="20"/>
  <c r="DC303" i="20"/>
  <c r="DC276" i="20"/>
  <c r="DD276" i="20"/>
  <c r="DE276" i="20"/>
  <c r="DF276" i="20"/>
  <c r="DG276" i="20"/>
  <c r="DH276" i="20"/>
  <c r="DC277" i="20"/>
  <c r="DD277" i="20"/>
  <c r="DE277" i="20"/>
  <c r="DF277" i="20"/>
  <c r="DG277" i="20"/>
  <c r="DH277" i="20"/>
  <c r="DC278" i="20"/>
  <c r="DD278" i="20"/>
  <c r="DE278" i="20"/>
  <c r="DF278" i="20"/>
  <c r="DG278" i="20"/>
  <c r="DH278" i="20"/>
  <c r="DC279" i="20"/>
  <c r="DD279" i="20"/>
  <c r="DE279" i="20"/>
  <c r="DF279" i="20"/>
  <c r="DG279" i="20"/>
  <c r="DH279" i="20"/>
  <c r="DC280" i="20"/>
  <c r="DD280" i="20"/>
  <c r="DE280" i="20"/>
  <c r="DF280" i="20"/>
  <c r="DG280" i="20"/>
  <c r="DH280" i="20"/>
  <c r="DC281" i="20"/>
  <c r="DD281" i="20"/>
  <c r="DE281" i="20"/>
  <c r="DF281" i="20"/>
  <c r="DG281" i="20"/>
  <c r="DH281" i="20"/>
  <c r="DC282" i="20"/>
  <c r="DD282" i="20"/>
  <c r="DE282" i="20"/>
  <c r="DF282" i="20"/>
  <c r="DG282" i="20"/>
  <c r="DH282" i="20"/>
  <c r="DC283" i="20"/>
  <c r="DD283" i="20"/>
  <c r="DE283" i="20"/>
  <c r="DF283" i="20"/>
  <c r="DG283" i="20"/>
  <c r="DH283" i="20"/>
  <c r="DC284" i="20"/>
  <c r="DD284" i="20"/>
  <c r="DE284" i="20"/>
  <c r="DF284" i="20"/>
  <c r="DG284" i="20"/>
  <c r="DH284" i="20"/>
  <c r="DC285" i="20"/>
  <c r="DD285" i="20"/>
  <c r="DE285" i="20"/>
  <c r="DF285" i="20"/>
  <c r="DG285" i="20"/>
  <c r="DH285" i="20"/>
  <c r="DC286" i="20"/>
  <c r="DD286" i="20"/>
  <c r="DE286" i="20"/>
  <c r="DF286" i="20"/>
  <c r="DG286" i="20"/>
  <c r="DH286" i="20"/>
  <c r="DC287" i="20"/>
  <c r="DD287" i="20"/>
  <c r="DE287" i="20"/>
  <c r="DF287" i="20"/>
  <c r="DG287" i="20"/>
  <c r="DH287" i="20"/>
  <c r="DC288" i="20"/>
  <c r="DD288" i="20"/>
  <c r="DE288" i="20"/>
  <c r="DF288" i="20"/>
  <c r="DG288" i="20"/>
  <c r="DH288" i="20"/>
  <c r="DC289" i="20"/>
  <c r="DD289" i="20"/>
  <c r="DE289" i="20"/>
  <c r="DF289" i="20"/>
  <c r="DG289" i="20"/>
  <c r="DH289" i="20"/>
  <c r="DC290" i="20"/>
  <c r="DD290" i="20"/>
  <c r="DE290" i="20"/>
  <c r="DF290" i="20"/>
  <c r="DG290" i="20"/>
  <c r="DH290" i="20"/>
  <c r="DC291" i="20"/>
  <c r="DD291" i="20"/>
  <c r="DE291" i="20"/>
  <c r="DF291" i="20"/>
  <c r="DG291" i="20"/>
  <c r="DH291" i="20"/>
  <c r="DC292" i="20"/>
  <c r="DD292" i="20"/>
  <c r="DE292" i="20"/>
  <c r="DF292" i="20"/>
  <c r="DG292" i="20"/>
  <c r="DH292" i="20"/>
  <c r="DC293" i="20"/>
  <c r="DD293" i="20"/>
  <c r="DE293" i="20"/>
  <c r="DF293" i="20"/>
  <c r="DG293" i="20"/>
  <c r="DH293" i="20"/>
  <c r="DC294" i="20"/>
  <c r="DD294" i="20"/>
  <c r="DE294" i="20"/>
  <c r="DF294" i="20"/>
  <c r="DG294" i="20"/>
  <c r="DH294" i="20"/>
  <c r="DC295" i="20"/>
  <c r="DD295" i="20"/>
  <c r="DE295" i="20"/>
  <c r="DF295" i="20"/>
  <c r="DG295" i="20"/>
  <c r="DH295" i="20"/>
  <c r="DC296" i="20"/>
  <c r="DD296" i="20"/>
  <c r="DE296" i="20"/>
  <c r="DF296" i="20"/>
  <c r="DG296" i="20"/>
  <c r="DH296" i="20"/>
  <c r="DC297" i="20"/>
  <c r="DD297" i="20"/>
  <c r="DE297" i="20"/>
  <c r="DF297" i="20"/>
  <c r="DG297" i="20"/>
  <c r="DH297" i="20"/>
  <c r="DC298" i="20"/>
  <c r="DD298" i="20"/>
  <c r="DE298" i="20"/>
  <c r="DF298" i="20"/>
  <c r="DG298" i="20"/>
  <c r="DH298" i="20"/>
  <c r="DC299" i="20"/>
  <c r="DD299" i="20"/>
  <c r="DE299" i="20"/>
  <c r="DF299" i="20"/>
  <c r="DG299" i="20"/>
  <c r="DH299" i="20"/>
  <c r="DC300" i="20"/>
  <c r="DD300" i="20"/>
  <c r="DE300" i="20"/>
  <c r="DF300" i="20"/>
  <c r="DG300" i="20"/>
  <c r="DH300" i="20"/>
  <c r="DC301" i="20"/>
  <c r="DD301" i="20"/>
  <c r="DE301" i="20"/>
  <c r="DF301" i="20"/>
  <c r="DG301" i="20"/>
  <c r="DH301" i="20"/>
  <c r="DC302" i="20"/>
  <c r="DD302" i="20"/>
  <c r="DE302" i="20"/>
  <c r="DF302" i="20"/>
  <c r="DG302" i="20"/>
  <c r="DH302" i="20"/>
  <c r="DC275" i="20"/>
  <c r="DD275" i="20"/>
  <c r="DE275" i="20"/>
  <c r="DF275" i="20"/>
  <c r="DG275" i="20"/>
  <c r="DH275" i="20"/>
  <c r="DH274" i="20"/>
  <c r="DH273" i="20"/>
  <c r="DG274" i="20"/>
  <c r="DG273" i="20"/>
  <c r="DF274" i="20"/>
  <c r="DF273" i="20"/>
  <c r="DE274" i="20"/>
  <c r="DE273" i="20"/>
  <c r="DD274" i="20"/>
  <c r="DD273" i="20"/>
  <c r="DC274" i="20"/>
  <c r="DC273" i="20"/>
  <c r="DB362" i="20"/>
  <c r="DA362" i="20"/>
  <c r="DB361" i="20"/>
  <c r="DA361" i="20"/>
  <c r="DB360" i="20"/>
  <c r="DA360" i="20"/>
  <c r="DB359" i="20"/>
  <c r="DA359" i="20"/>
  <c r="DB358" i="20"/>
  <c r="DA358" i="20"/>
  <c r="DB357" i="20"/>
  <c r="DA357" i="20"/>
  <c r="DB356" i="20"/>
  <c r="DA356" i="20"/>
  <c r="DB355" i="20"/>
  <c r="DA355" i="20"/>
  <c r="DB354" i="20"/>
  <c r="DA354" i="20"/>
  <c r="DB353" i="20"/>
  <c r="DA353" i="20"/>
  <c r="DB352" i="20"/>
  <c r="DA352" i="20"/>
  <c r="DB351" i="20"/>
  <c r="DA351" i="20"/>
  <c r="DB350" i="20"/>
  <c r="DA350" i="20"/>
  <c r="DB349" i="20"/>
  <c r="DA349" i="20"/>
  <c r="DB348" i="20"/>
  <c r="DA348" i="20"/>
  <c r="DB347" i="20"/>
  <c r="DA347" i="20"/>
  <c r="DB346" i="20"/>
  <c r="DA346" i="20"/>
  <c r="DB345" i="20"/>
  <c r="DA345" i="20"/>
  <c r="DB344" i="20"/>
  <c r="DA344" i="20"/>
  <c r="DB343" i="20"/>
  <c r="DA343" i="20"/>
  <c r="DB342" i="20"/>
  <c r="DA342" i="20"/>
  <c r="DB341" i="20"/>
  <c r="DA341" i="20"/>
  <c r="DB340" i="20"/>
  <c r="DA340" i="20"/>
  <c r="DB339" i="20"/>
  <c r="DA339" i="20"/>
  <c r="DB338" i="20"/>
  <c r="DA338" i="20"/>
  <c r="DB337" i="20"/>
  <c r="DA337" i="20"/>
  <c r="DB336" i="20"/>
  <c r="DA336" i="20"/>
  <c r="DB335" i="20"/>
  <c r="DA335" i="20"/>
  <c r="DB334" i="20"/>
  <c r="DA334" i="20"/>
  <c r="DB333" i="20"/>
  <c r="DA333" i="20"/>
  <c r="DB332" i="20"/>
  <c r="DA332" i="20"/>
  <c r="DB331" i="20"/>
  <c r="DA331" i="20"/>
  <c r="DB330" i="20"/>
  <c r="DA330" i="20"/>
  <c r="DB329" i="20"/>
  <c r="DA329" i="20"/>
  <c r="DB328" i="20"/>
  <c r="DA328" i="20"/>
  <c r="DB327" i="20"/>
  <c r="DA327" i="20"/>
  <c r="DB326" i="20"/>
  <c r="DA326" i="20"/>
  <c r="DB325" i="20"/>
  <c r="DA325" i="20"/>
  <c r="DB324" i="20"/>
  <c r="DA324" i="20"/>
  <c r="DB323" i="20"/>
  <c r="DA323" i="20"/>
  <c r="DB322" i="20"/>
  <c r="DA322" i="20"/>
  <c r="DB321" i="20"/>
  <c r="DA321" i="20"/>
  <c r="DB320" i="20"/>
  <c r="DA320" i="20"/>
  <c r="DB319" i="20"/>
  <c r="DA319" i="20"/>
  <c r="DB318" i="20"/>
  <c r="DA318" i="20"/>
  <c r="DB317" i="20"/>
  <c r="DA317" i="20"/>
  <c r="DB316" i="20"/>
  <c r="DA316" i="20"/>
  <c r="DB315" i="20"/>
  <c r="DA315" i="20"/>
  <c r="DB314" i="20"/>
  <c r="DA314" i="20"/>
  <c r="DB313" i="20"/>
  <c r="DA313" i="20"/>
  <c r="DB312" i="20"/>
  <c r="DA312" i="20"/>
  <c r="DB311" i="20"/>
  <c r="DA311" i="20"/>
  <c r="DB310" i="20"/>
  <c r="DA310" i="20"/>
  <c r="DB309" i="20"/>
  <c r="DA309" i="20"/>
  <c r="DB308" i="20"/>
  <c r="DA308" i="20"/>
  <c r="DB307" i="20"/>
  <c r="DA307" i="20"/>
  <c r="DB306" i="20"/>
  <c r="DA306" i="20"/>
  <c r="DB305" i="20"/>
  <c r="DA305" i="20"/>
  <c r="DB304" i="20"/>
  <c r="DA304" i="20"/>
  <c r="DB303" i="20"/>
  <c r="DA303" i="20"/>
  <c r="DB275" i="20"/>
  <c r="DB276" i="20"/>
  <c r="DB277" i="20"/>
  <c r="DB278" i="20"/>
  <c r="DB279" i="20"/>
  <c r="DB280" i="20"/>
  <c r="DB281" i="20"/>
  <c r="DB282" i="20"/>
  <c r="DB283" i="20"/>
  <c r="DB284" i="20"/>
  <c r="DB285" i="20"/>
  <c r="DB286" i="20"/>
  <c r="DB287" i="20"/>
  <c r="DB288" i="20"/>
  <c r="DB289" i="20"/>
  <c r="DB290" i="20"/>
  <c r="DB291" i="20"/>
  <c r="DB292" i="20"/>
  <c r="DB293" i="20"/>
  <c r="DB294" i="20"/>
  <c r="DB295" i="20"/>
  <c r="DB296" i="20"/>
  <c r="DB297" i="20"/>
  <c r="DB298" i="20"/>
  <c r="DB299" i="20"/>
  <c r="DB300" i="20"/>
  <c r="DB301" i="20"/>
  <c r="DB302" i="20"/>
  <c r="DA275" i="20"/>
  <c r="DA276" i="20"/>
  <c r="DA277" i="20"/>
  <c r="DA278" i="20"/>
  <c r="DA279" i="20"/>
  <c r="DA280" i="20"/>
  <c r="DA281" i="20"/>
  <c r="DA282" i="20"/>
  <c r="DA283" i="20"/>
  <c r="DA284" i="20"/>
  <c r="DA285" i="20"/>
  <c r="DA286" i="20"/>
  <c r="DA287" i="20"/>
  <c r="DA288" i="20"/>
  <c r="DA289" i="20"/>
  <c r="DA290" i="20"/>
  <c r="DA291" i="20"/>
  <c r="DA292" i="20"/>
  <c r="DA293" i="20"/>
  <c r="DA294" i="20"/>
  <c r="DA295" i="20"/>
  <c r="DA296" i="20"/>
  <c r="DA297" i="20"/>
  <c r="DA298" i="20"/>
  <c r="DA299" i="20"/>
  <c r="DA300" i="20"/>
  <c r="DA301" i="20"/>
  <c r="DA302" i="20"/>
  <c r="DB274" i="20"/>
  <c r="DA274" i="20"/>
  <c r="DB273" i="20"/>
  <c r="DA273" i="20"/>
  <c r="CY362" i="20"/>
  <c r="CX362" i="20"/>
  <c r="CU362" i="20"/>
  <c r="CY361" i="20"/>
  <c r="CX361" i="20"/>
  <c r="CU361" i="20"/>
  <c r="CY360" i="20"/>
  <c r="CX360" i="20"/>
  <c r="CU360" i="20"/>
  <c r="CY359" i="20"/>
  <c r="CX359" i="20"/>
  <c r="CU359" i="20"/>
  <c r="CY358" i="20"/>
  <c r="CX358" i="20"/>
  <c r="CU358" i="20"/>
  <c r="CY357" i="20"/>
  <c r="CX357" i="20"/>
  <c r="CU357" i="20"/>
  <c r="CY356" i="20"/>
  <c r="CX356" i="20"/>
  <c r="CU356" i="20"/>
  <c r="CY355" i="20"/>
  <c r="CX355" i="20"/>
  <c r="CU355" i="20"/>
  <c r="CY354" i="20"/>
  <c r="CX354" i="20"/>
  <c r="CU354" i="20"/>
  <c r="CY353" i="20"/>
  <c r="CX353" i="20"/>
  <c r="CU353" i="20"/>
  <c r="CY352" i="20"/>
  <c r="CX352" i="20"/>
  <c r="CU352" i="20"/>
  <c r="CY351" i="20"/>
  <c r="CX351" i="20"/>
  <c r="CU351" i="20"/>
  <c r="CY350" i="20"/>
  <c r="CX350" i="20"/>
  <c r="CU350" i="20"/>
  <c r="CY349" i="20"/>
  <c r="CX349" i="20"/>
  <c r="CU349" i="20"/>
  <c r="CY348" i="20"/>
  <c r="CX348" i="20"/>
  <c r="CU348" i="20"/>
  <c r="CY347" i="20"/>
  <c r="CX347" i="20"/>
  <c r="CU347" i="20"/>
  <c r="CY346" i="20"/>
  <c r="CX346" i="20"/>
  <c r="CU346" i="20"/>
  <c r="CY345" i="20"/>
  <c r="CX345" i="20"/>
  <c r="CU345" i="20"/>
  <c r="CY344" i="20"/>
  <c r="CX344" i="20"/>
  <c r="CU344" i="20"/>
  <c r="CY343" i="20"/>
  <c r="CX343" i="20"/>
  <c r="CU343" i="20"/>
  <c r="CY342" i="20"/>
  <c r="CX342" i="20"/>
  <c r="CU342" i="20"/>
  <c r="CY341" i="20"/>
  <c r="CX341" i="20"/>
  <c r="CU341" i="20"/>
  <c r="CY340" i="20"/>
  <c r="CX340" i="20"/>
  <c r="CU340" i="20"/>
  <c r="CY339" i="20"/>
  <c r="CX339" i="20"/>
  <c r="CU339" i="20"/>
  <c r="CY338" i="20"/>
  <c r="CX338" i="20"/>
  <c r="CU338" i="20"/>
  <c r="CY337" i="20"/>
  <c r="CX337" i="20"/>
  <c r="CU337" i="20"/>
  <c r="CY336" i="20"/>
  <c r="CX336" i="20"/>
  <c r="CU336" i="20"/>
  <c r="CY335" i="20"/>
  <c r="CX335" i="20"/>
  <c r="CU335" i="20"/>
  <c r="CY334" i="20"/>
  <c r="CX334" i="20"/>
  <c r="CU334" i="20"/>
  <c r="CY333" i="20"/>
  <c r="CX333" i="20"/>
  <c r="CU333" i="20"/>
  <c r="CY332" i="20"/>
  <c r="CX332" i="20"/>
  <c r="CU332" i="20"/>
  <c r="CY331" i="20"/>
  <c r="CX331" i="20"/>
  <c r="CU331" i="20"/>
  <c r="CY330" i="20"/>
  <c r="CX330" i="20"/>
  <c r="CU330" i="20"/>
  <c r="CY329" i="20"/>
  <c r="CX329" i="20"/>
  <c r="CU329" i="20"/>
  <c r="CY328" i="20"/>
  <c r="CX328" i="20"/>
  <c r="CU328" i="20"/>
  <c r="CY327" i="20"/>
  <c r="CX327" i="20"/>
  <c r="CU327" i="20"/>
  <c r="CY326" i="20"/>
  <c r="CX326" i="20"/>
  <c r="CU326" i="20"/>
  <c r="CY325" i="20"/>
  <c r="CX325" i="20"/>
  <c r="CU325" i="20"/>
  <c r="CY324" i="20"/>
  <c r="CX324" i="20"/>
  <c r="CU324" i="20"/>
  <c r="CY323" i="20"/>
  <c r="CX323" i="20"/>
  <c r="CU323" i="20"/>
  <c r="CY322" i="20"/>
  <c r="CX322" i="20"/>
  <c r="CU322" i="20"/>
  <c r="CY321" i="20"/>
  <c r="CX321" i="20"/>
  <c r="CU321" i="20"/>
  <c r="CY320" i="20"/>
  <c r="CX320" i="20"/>
  <c r="CU320" i="20"/>
  <c r="CY319" i="20"/>
  <c r="CX319" i="20"/>
  <c r="CU319" i="20"/>
  <c r="CY318" i="20"/>
  <c r="CX318" i="20"/>
  <c r="CU318" i="20"/>
  <c r="CY317" i="20"/>
  <c r="CX317" i="20"/>
  <c r="CU317" i="20"/>
  <c r="CY316" i="20"/>
  <c r="CX316" i="20"/>
  <c r="CU316" i="20"/>
  <c r="CY315" i="20"/>
  <c r="CX315" i="20"/>
  <c r="CU315" i="20"/>
  <c r="CY314" i="20"/>
  <c r="CX314" i="20"/>
  <c r="CU314" i="20"/>
  <c r="CY313" i="20"/>
  <c r="CX313" i="20"/>
  <c r="CU313" i="20"/>
  <c r="CY312" i="20"/>
  <c r="CX312" i="20"/>
  <c r="CU312" i="20"/>
  <c r="CY311" i="20"/>
  <c r="CX311" i="20"/>
  <c r="CU311" i="20"/>
  <c r="CY310" i="20"/>
  <c r="CX310" i="20"/>
  <c r="CU310" i="20"/>
  <c r="CY309" i="20"/>
  <c r="CX309" i="20"/>
  <c r="CU309" i="20"/>
  <c r="CY308" i="20"/>
  <c r="CX308" i="20"/>
  <c r="CU308" i="20"/>
  <c r="CY307" i="20"/>
  <c r="CX307" i="20"/>
  <c r="CU307" i="20"/>
  <c r="CY306" i="20"/>
  <c r="CX306" i="20"/>
  <c r="CU306" i="20"/>
  <c r="CY305" i="20"/>
  <c r="CX305" i="20"/>
  <c r="CU305" i="20"/>
  <c r="CY304" i="20"/>
  <c r="CX304" i="20"/>
  <c r="CU304" i="20"/>
  <c r="CY303" i="20"/>
  <c r="CX303" i="20"/>
  <c r="CU303" i="20"/>
  <c r="CX276" i="20"/>
  <c r="CY275" i="20"/>
  <c r="CY276" i="20"/>
  <c r="CY277" i="20"/>
  <c r="CY278" i="20"/>
  <c r="CY279" i="20"/>
  <c r="CY280" i="20"/>
  <c r="CY281" i="20"/>
  <c r="CY282" i="20"/>
  <c r="CY283" i="20"/>
  <c r="CY284" i="20"/>
  <c r="CY285" i="20"/>
  <c r="CY286" i="20"/>
  <c r="CY287" i="20"/>
  <c r="CY288" i="20"/>
  <c r="CY289" i="20"/>
  <c r="CY290" i="20"/>
  <c r="CY291" i="20"/>
  <c r="CY292" i="20"/>
  <c r="CY293" i="20"/>
  <c r="CY294" i="20"/>
  <c r="CY295" i="20"/>
  <c r="CY296" i="20"/>
  <c r="CY297" i="20"/>
  <c r="CY298" i="20"/>
  <c r="CY299" i="20"/>
  <c r="CY300" i="20"/>
  <c r="CY301" i="20"/>
  <c r="CY302" i="20"/>
  <c r="CX275" i="20"/>
  <c r="CX277" i="20"/>
  <c r="CX278" i="20"/>
  <c r="CX279" i="20"/>
  <c r="CX280" i="20"/>
  <c r="CX281" i="20"/>
  <c r="CX282" i="20"/>
  <c r="CX283" i="20"/>
  <c r="CX284" i="20"/>
  <c r="CX285" i="20"/>
  <c r="CX286" i="20"/>
  <c r="CX287" i="20"/>
  <c r="CX288" i="20"/>
  <c r="CX289" i="20"/>
  <c r="CX290" i="20"/>
  <c r="CX291" i="20"/>
  <c r="CX292" i="20"/>
  <c r="CX293" i="20"/>
  <c r="CX294" i="20"/>
  <c r="CX295" i="20"/>
  <c r="CX296" i="20"/>
  <c r="CX297" i="20"/>
  <c r="CX298" i="20"/>
  <c r="CX299" i="20"/>
  <c r="CX300" i="20"/>
  <c r="CX301" i="20"/>
  <c r="CX302" i="20"/>
  <c r="CU275" i="20"/>
  <c r="CU276" i="20"/>
  <c r="CU277" i="20"/>
  <c r="CU278" i="20"/>
  <c r="CU279" i="20"/>
  <c r="CU280" i="20"/>
  <c r="CU281" i="20"/>
  <c r="CU282" i="20"/>
  <c r="CU283" i="20"/>
  <c r="CU284" i="20"/>
  <c r="CU285" i="20"/>
  <c r="CU286" i="20"/>
  <c r="CU287" i="20"/>
  <c r="CU288" i="20"/>
  <c r="CU289" i="20"/>
  <c r="CU290" i="20"/>
  <c r="CU291" i="20"/>
  <c r="CU292" i="20"/>
  <c r="CU293" i="20"/>
  <c r="CU294" i="20"/>
  <c r="CU295" i="20"/>
  <c r="CU296" i="20"/>
  <c r="CU297" i="20"/>
  <c r="CU298" i="20"/>
  <c r="CU299" i="20"/>
  <c r="CU300" i="20"/>
  <c r="CU301" i="20"/>
  <c r="CU302" i="20"/>
  <c r="CY274" i="20"/>
  <c r="CX274" i="20"/>
  <c r="CU274" i="20"/>
  <c r="CY273" i="20"/>
  <c r="CX273" i="20"/>
  <c r="CU273" i="20"/>
  <c r="CT362" i="20"/>
  <c r="CT361" i="20"/>
  <c r="CT360" i="20"/>
  <c r="CT359" i="20"/>
  <c r="CT358" i="20"/>
  <c r="CT357" i="20"/>
  <c r="CT356" i="20"/>
  <c r="CT355" i="20"/>
  <c r="CT354" i="20"/>
  <c r="CT353" i="20"/>
  <c r="CT352" i="20"/>
  <c r="CT351" i="20"/>
  <c r="CT350" i="20"/>
  <c r="CT349" i="20"/>
  <c r="CT348" i="20"/>
  <c r="CT347" i="20"/>
  <c r="CT346" i="20"/>
  <c r="CT345" i="20"/>
  <c r="CT344" i="20"/>
  <c r="CT343" i="20"/>
  <c r="CT342" i="20"/>
  <c r="CT341" i="20"/>
  <c r="CT340" i="20"/>
  <c r="CT339" i="20"/>
  <c r="CT338" i="20"/>
  <c r="CT337" i="20"/>
  <c r="CT336" i="20"/>
  <c r="CT335" i="20"/>
  <c r="CT334" i="20"/>
  <c r="CT333" i="20"/>
  <c r="CT332" i="20"/>
  <c r="CT331" i="20"/>
  <c r="CT330" i="20"/>
  <c r="CT329" i="20"/>
  <c r="CT328" i="20"/>
  <c r="CT327" i="20"/>
  <c r="CT326" i="20"/>
  <c r="CT325" i="20"/>
  <c r="CT324" i="20"/>
  <c r="CT323" i="20"/>
  <c r="CT322" i="20"/>
  <c r="CT321" i="20"/>
  <c r="CT320" i="20"/>
  <c r="CT319" i="20"/>
  <c r="CT318" i="20"/>
  <c r="CT317" i="20"/>
  <c r="CT316" i="20"/>
  <c r="CT315" i="20"/>
  <c r="CT314" i="20"/>
  <c r="CT313" i="20"/>
  <c r="CT312" i="20"/>
  <c r="CT311" i="20"/>
  <c r="CT310" i="20"/>
  <c r="CT309" i="20"/>
  <c r="CT308" i="20"/>
  <c r="CT307" i="20"/>
  <c r="CT306" i="20"/>
  <c r="CT305" i="20"/>
  <c r="CT304" i="20"/>
  <c r="CT303" i="20"/>
  <c r="CT275" i="20"/>
  <c r="CT276" i="20"/>
  <c r="CT277" i="20"/>
  <c r="CT278" i="20"/>
  <c r="CT279" i="20"/>
  <c r="CT280" i="20"/>
  <c r="CT281" i="20"/>
  <c r="CT282" i="20"/>
  <c r="CT283" i="20"/>
  <c r="CT284" i="20"/>
  <c r="CT285" i="20"/>
  <c r="CT286" i="20"/>
  <c r="CT287" i="20"/>
  <c r="CT288" i="20"/>
  <c r="CT289" i="20"/>
  <c r="CT290" i="20"/>
  <c r="CT291" i="20"/>
  <c r="CT292" i="20"/>
  <c r="CT293" i="20"/>
  <c r="CT294" i="20"/>
  <c r="CT295" i="20"/>
  <c r="CT296" i="20"/>
  <c r="CT297" i="20"/>
  <c r="CT298" i="20"/>
  <c r="CT299" i="20"/>
  <c r="CT300" i="20"/>
  <c r="CT301" i="20"/>
  <c r="CT302" i="20"/>
  <c r="CT274" i="20"/>
  <c r="CT273" i="20"/>
  <c r="CR362" i="20"/>
  <c r="CR361" i="20"/>
  <c r="CR360" i="20"/>
  <c r="CR359" i="20"/>
  <c r="CR358" i="20"/>
  <c r="CR357" i="20"/>
  <c r="CR356" i="20"/>
  <c r="CR355" i="20"/>
  <c r="CR354" i="20"/>
  <c r="CR353" i="20"/>
  <c r="CR352" i="20"/>
  <c r="CR351" i="20"/>
  <c r="CR350" i="20"/>
  <c r="CR349" i="20"/>
  <c r="CR348" i="20"/>
  <c r="CR347" i="20"/>
  <c r="CR346" i="20"/>
  <c r="CR345" i="20"/>
  <c r="CR344" i="20"/>
  <c r="CR343" i="20"/>
  <c r="CR342" i="20"/>
  <c r="CR341" i="20"/>
  <c r="CR340" i="20"/>
  <c r="CR339" i="20"/>
  <c r="CR338" i="20"/>
  <c r="CR337" i="20"/>
  <c r="CR336" i="20"/>
  <c r="CR335" i="20"/>
  <c r="CR334" i="20"/>
  <c r="CR333" i="20"/>
  <c r="CR332" i="20"/>
  <c r="CR331" i="20"/>
  <c r="CR330" i="20"/>
  <c r="CR329" i="20"/>
  <c r="CR328" i="20"/>
  <c r="CR327" i="20"/>
  <c r="CR326" i="20"/>
  <c r="CR325" i="20"/>
  <c r="CR324" i="20"/>
  <c r="CR323" i="20"/>
  <c r="CR322" i="20"/>
  <c r="CR321" i="20"/>
  <c r="CR320" i="20"/>
  <c r="CR319" i="20"/>
  <c r="CR318" i="20"/>
  <c r="CR317" i="20"/>
  <c r="CR316" i="20"/>
  <c r="CR315" i="20"/>
  <c r="CR314" i="20"/>
  <c r="CR313" i="20"/>
  <c r="CR312" i="20"/>
  <c r="CR311" i="20"/>
  <c r="CR310" i="20"/>
  <c r="CR309" i="20"/>
  <c r="CR308" i="20"/>
  <c r="CR307" i="20"/>
  <c r="CR306" i="20"/>
  <c r="CR305" i="20"/>
  <c r="CR304" i="20"/>
  <c r="CR303" i="20"/>
  <c r="CR275" i="20"/>
  <c r="CR276" i="20"/>
  <c r="CR277" i="20"/>
  <c r="CR278" i="20"/>
  <c r="CR279" i="20"/>
  <c r="CR280" i="20"/>
  <c r="CR281" i="20"/>
  <c r="CR282" i="20"/>
  <c r="CR283" i="20"/>
  <c r="CR284" i="20"/>
  <c r="CR285" i="20"/>
  <c r="CR286" i="20"/>
  <c r="CR287" i="20"/>
  <c r="CR288" i="20"/>
  <c r="CR289" i="20"/>
  <c r="CR290" i="20"/>
  <c r="CR291" i="20"/>
  <c r="CR292" i="20"/>
  <c r="CR293" i="20"/>
  <c r="CR294" i="20"/>
  <c r="CR295" i="20"/>
  <c r="CR296" i="20"/>
  <c r="CR297" i="20"/>
  <c r="CR298" i="20"/>
  <c r="CR299" i="20"/>
  <c r="CR300" i="20"/>
  <c r="CR301" i="20"/>
  <c r="CR302" i="20"/>
  <c r="CR274" i="20"/>
  <c r="CR273" i="20"/>
  <c r="CQ362" i="20"/>
  <c r="CQ361" i="20"/>
  <c r="CQ360" i="20"/>
  <c r="CQ359" i="20"/>
  <c r="CQ358" i="20"/>
  <c r="CQ357" i="20"/>
  <c r="CQ356" i="20"/>
  <c r="CQ355" i="20"/>
  <c r="CQ354" i="20"/>
  <c r="CQ353" i="20"/>
  <c r="CQ352" i="20"/>
  <c r="CQ351" i="20"/>
  <c r="CQ350" i="20"/>
  <c r="CQ349" i="20"/>
  <c r="CQ348" i="20"/>
  <c r="CQ347" i="20"/>
  <c r="CQ346" i="20"/>
  <c r="CQ345" i="20"/>
  <c r="CQ344" i="20"/>
  <c r="CQ343" i="20"/>
  <c r="CQ342" i="20"/>
  <c r="CQ341" i="20"/>
  <c r="CQ340" i="20"/>
  <c r="CQ339" i="20"/>
  <c r="CQ338" i="20"/>
  <c r="CQ337" i="20"/>
  <c r="CQ336" i="20"/>
  <c r="CQ335" i="20"/>
  <c r="CQ334" i="20"/>
  <c r="CQ333" i="20"/>
  <c r="CQ332" i="20"/>
  <c r="CQ331" i="20"/>
  <c r="CQ330" i="20"/>
  <c r="CQ329" i="20"/>
  <c r="CQ328" i="20"/>
  <c r="CQ327" i="20"/>
  <c r="CQ326" i="20"/>
  <c r="CQ325" i="20"/>
  <c r="CQ324" i="20"/>
  <c r="CQ323" i="20"/>
  <c r="CQ322" i="20"/>
  <c r="CQ321" i="20"/>
  <c r="CQ320" i="20"/>
  <c r="CQ319" i="20"/>
  <c r="CQ318" i="20"/>
  <c r="CQ317" i="20"/>
  <c r="CQ316" i="20"/>
  <c r="CQ315" i="20"/>
  <c r="CQ314" i="20"/>
  <c r="CQ313" i="20"/>
  <c r="CQ312" i="20"/>
  <c r="CQ311" i="20"/>
  <c r="CQ310" i="20"/>
  <c r="CQ309" i="20"/>
  <c r="CQ308" i="20"/>
  <c r="CQ307" i="20"/>
  <c r="CQ306" i="20"/>
  <c r="CQ305" i="20"/>
  <c r="CQ304" i="20"/>
  <c r="CQ303" i="20"/>
  <c r="CQ275" i="20"/>
  <c r="CQ276" i="20"/>
  <c r="CQ277" i="20"/>
  <c r="CQ278" i="20"/>
  <c r="CQ279" i="20"/>
  <c r="CQ280" i="20"/>
  <c r="CQ281" i="20"/>
  <c r="CQ282" i="20"/>
  <c r="CQ283" i="20"/>
  <c r="CQ284" i="20"/>
  <c r="CQ285" i="20"/>
  <c r="CQ286" i="20"/>
  <c r="CQ287" i="20"/>
  <c r="CQ288" i="20"/>
  <c r="CQ289" i="20"/>
  <c r="CQ290" i="20"/>
  <c r="CQ291" i="20"/>
  <c r="CQ292" i="20"/>
  <c r="CQ293" i="20"/>
  <c r="CQ294" i="20"/>
  <c r="CQ295" i="20"/>
  <c r="CQ296" i="20"/>
  <c r="CQ297" i="20"/>
  <c r="CQ298" i="20"/>
  <c r="CQ299" i="20"/>
  <c r="CQ300" i="20"/>
  <c r="CQ301" i="20"/>
  <c r="CQ302" i="20"/>
  <c r="CQ274" i="20"/>
  <c r="CQ273" i="20"/>
  <c r="CP362" i="20"/>
  <c r="CP361" i="20"/>
  <c r="CP360" i="20"/>
  <c r="CP359" i="20"/>
  <c r="CP358" i="20"/>
  <c r="CP357" i="20"/>
  <c r="CP356" i="20"/>
  <c r="CP355" i="20"/>
  <c r="CP354" i="20"/>
  <c r="CP353" i="20"/>
  <c r="CP352" i="20"/>
  <c r="CP351" i="20"/>
  <c r="CP350" i="20"/>
  <c r="CP349" i="20"/>
  <c r="CP348" i="20"/>
  <c r="CP347" i="20"/>
  <c r="CP346" i="20"/>
  <c r="CP345" i="20"/>
  <c r="CP344" i="20"/>
  <c r="CP343" i="20"/>
  <c r="CP342" i="20"/>
  <c r="CP341" i="20"/>
  <c r="CP340" i="20"/>
  <c r="CP339" i="20"/>
  <c r="CP338" i="20"/>
  <c r="CP337" i="20"/>
  <c r="CP336" i="20"/>
  <c r="CP335" i="20"/>
  <c r="CP334" i="20"/>
  <c r="CP333" i="20"/>
  <c r="CP332" i="20"/>
  <c r="CP331" i="20"/>
  <c r="CP330" i="20"/>
  <c r="CP329" i="20"/>
  <c r="CP328" i="20"/>
  <c r="CP327" i="20"/>
  <c r="CP326" i="20"/>
  <c r="CP325" i="20"/>
  <c r="CP324" i="20"/>
  <c r="CP323" i="20"/>
  <c r="CP322" i="20"/>
  <c r="CP321" i="20"/>
  <c r="CP320" i="20"/>
  <c r="CP319" i="20"/>
  <c r="CP318" i="20"/>
  <c r="CP317" i="20"/>
  <c r="CP316" i="20"/>
  <c r="CP315" i="20"/>
  <c r="CP314" i="20"/>
  <c r="CP313" i="20"/>
  <c r="CP312" i="20"/>
  <c r="CP311" i="20"/>
  <c r="CP310" i="20"/>
  <c r="CP309" i="20"/>
  <c r="CP308" i="20"/>
  <c r="CP307" i="20"/>
  <c r="CP306" i="20"/>
  <c r="CP305" i="20"/>
  <c r="CP304" i="20"/>
  <c r="CP303" i="20"/>
  <c r="CP275" i="20"/>
  <c r="CP276" i="20"/>
  <c r="CP277" i="20"/>
  <c r="CP278" i="20"/>
  <c r="CP279" i="20"/>
  <c r="CP280" i="20"/>
  <c r="CP281" i="20"/>
  <c r="CP282" i="20"/>
  <c r="CP283" i="20"/>
  <c r="CP284" i="20"/>
  <c r="CP285" i="20"/>
  <c r="CP286" i="20"/>
  <c r="CP287" i="20"/>
  <c r="CP288" i="20"/>
  <c r="CP289" i="20"/>
  <c r="CP290" i="20"/>
  <c r="CP291" i="20"/>
  <c r="CP292" i="20"/>
  <c r="CP293" i="20"/>
  <c r="CP294" i="20"/>
  <c r="CP295" i="20"/>
  <c r="CP296" i="20"/>
  <c r="CP297" i="20"/>
  <c r="CP298" i="20"/>
  <c r="CP299" i="20"/>
  <c r="CP300" i="20"/>
  <c r="CP301" i="20"/>
  <c r="CP302" i="20"/>
  <c r="CP274" i="20"/>
  <c r="CP273" i="20"/>
  <c r="CO273" i="20"/>
  <c r="BM255" i="16"/>
  <c r="J272" i="16"/>
  <c r="BM272" i="16"/>
  <c r="BN272" i="16" s="1"/>
  <c r="J258" i="16"/>
  <c r="CO362" i="20"/>
  <c r="CO361" i="20"/>
  <c r="CO360" i="20"/>
  <c r="CO359" i="20"/>
  <c r="CO358" i="20"/>
  <c r="CO357" i="20"/>
  <c r="CO356" i="20"/>
  <c r="CO355" i="20"/>
  <c r="CO354" i="20"/>
  <c r="CO353" i="20"/>
  <c r="CO352" i="20"/>
  <c r="CO351" i="20"/>
  <c r="CO350" i="20"/>
  <c r="CO349" i="20"/>
  <c r="CO348" i="20"/>
  <c r="CO347" i="20"/>
  <c r="CO346" i="20"/>
  <c r="CO345" i="20"/>
  <c r="CO344" i="20"/>
  <c r="CO343" i="20"/>
  <c r="CO342" i="20"/>
  <c r="CO341" i="20"/>
  <c r="CO340" i="20"/>
  <c r="CO339" i="20"/>
  <c r="CO338" i="20"/>
  <c r="CO337" i="20"/>
  <c r="CO336" i="20"/>
  <c r="CO335" i="20"/>
  <c r="CO334" i="20"/>
  <c r="CO333" i="20"/>
  <c r="CO332" i="20"/>
  <c r="CO331" i="20"/>
  <c r="CO330" i="20"/>
  <c r="CO329" i="20"/>
  <c r="CO328" i="20"/>
  <c r="CO327" i="20"/>
  <c r="CO326" i="20"/>
  <c r="CO325" i="20"/>
  <c r="CO324" i="20"/>
  <c r="CO323" i="20"/>
  <c r="CO322" i="20"/>
  <c r="CO321" i="20"/>
  <c r="CO320" i="20"/>
  <c r="CO319" i="20"/>
  <c r="CO318" i="20"/>
  <c r="CO317" i="20"/>
  <c r="CO316" i="20"/>
  <c r="CO315" i="20"/>
  <c r="CO314" i="20"/>
  <c r="CO313" i="20"/>
  <c r="CO312" i="20"/>
  <c r="CO311" i="20"/>
  <c r="CO310" i="20"/>
  <c r="CO309" i="20"/>
  <c r="CO308" i="20"/>
  <c r="CO307" i="20"/>
  <c r="CO306" i="20"/>
  <c r="CO305" i="20"/>
  <c r="CO304" i="20"/>
  <c r="CO303" i="20"/>
  <c r="CO276" i="20"/>
  <c r="CO277" i="20"/>
  <c r="CO278" i="20"/>
  <c r="CO279" i="20"/>
  <c r="CO280" i="20"/>
  <c r="CO281" i="20"/>
  <c r="CO282" i="20"/>
  <c r="CO283" i="20"/>
  <c r="CO284" i="20"/>
  <c r="CO285" i="20"/>
  <c r="CO286" i="20"/>
  <c r="CO287" i="20"/>
  <c r="CO288" i="20"/>
  <c r="CO289" i="20"/>
  <c r="CO290" i="20"/>
  <c r="CO291" i="20"/>
  <c r="CO292" i="20"/>
  <c r="CO293" i="20"/>
  <c r="CO294" i="20"/>
  <c r="CO295" i="20"/>
  <c r="CO296" i="20"/>
  <c r="CO297" i="20"/>
  <c r="CO298" i="20"/>
  <c r="CO299" i="20"/>
  <c r="CO300" i="20"/>
  <c r="CO301" i="20"/>
  <c r="CO302" i="20"/>
  <c r="CO274" i="20"/>
  <c r="CN362" i="20"/>
  <c r="CN361" i="20"/>
  <c r="CN360" i="20"/>
  <c r="CN359" i="20"/>
  <c r="CN358" i="20"/>
  <c r="CN357" i="20"/>
  <c r="CN356" i="20"/>
  <c r="CN355" i="20"/>
  <c r="CN354" i="20"/>
  <c r="CN353" i="20"/>
  <c r="CN352" i="20"/>
  <c r="CN351" i="20"/>
  <c r="CN350" i="20"/>
  <c r="CN349" i="20"/>
  <c r="CN348" i="20"/>
  <c r="CN347" i="20"/>
  <c r="CN346" i="20"/>
  <c r="CN345" i="20"/>
  <c r="CN344" i="20"/>
  <c r="CN343" i="20"/>
  <c r="CN342" i="20"/>
  <c r="CN341" i="20"/>
  <c r="CN340" i="20"/>
  <c r="CN339" i="20"/>
  <c r="CN338" i="20"/>
  <c r="CN337" i="20"/>
  <c r="CN336" i="20"/>
  <c r="CN335" i="20"/>
  <c r="CN334" i="20"/>
  <c r="CN333" i="20"/>
  <c r="CN332" i="20"/>
  <c r="CN331" i="20"/>
  <c r="CN330" i="20"/>
  <c r="CN329" i="20"/>
  <c r="CN328" i="20"/>
  <c r="CN327" i="20"/>
  <c r="CN326" i="20"/>
  <c r="CN325" i="20"/>
  <c r="CN324" i="20"/>
  <c r="CN323" i="20"/>
  <c r="CN322" i="20"/>
  <c r="CN321" i="20"/>
  <c r="CN320" i="20"/>
  <c r="CN319" i="20"/>
  <c r="CN318" i="20"/>
  <c r="CN317" i="20"/>
  <c r="CN316" i="20"/>
  <c r="CN315" i="20"/>
  <c r="CN314" i="20"/>
  <c r="CN313" i="20"/>
  <c r="CN312" i="20"/>
  <c r="CN311" i="20"/>
  <c r="CN310" i="20"/>
  <c r="CN309" i="20"/>
  <c r="CN308" i="20"/>
  <c r="CN307" i="20"/>
  <c r="CN306" i="20"/>
  <c r="CN305" i="20"/>
  <c r="CN304" i="20"/>
  <c r="CN303" i="20"/>
  <c r="CN275" i="20"/>
  <c r="CN276" i="20"/>
  <c r="CN277" i="20"/>
  <c r="CN278" i="20"/>
  <c r="CN279" i="20"/>
  <c r="CN280" i="20"/>
  <c r="CN281" i="20"/>
  <c r="CN282" i="20"/>
  <c r="CN283" i="20"/>
  <c r="CN284" i="20"/>
  <c r="CN285" i="20"/>
  <c r="CN286" i="20"/>
  <c r="CN287" i="20"/>
  <c r="CN288" i="20"/>
  <c r="CN289" i="20"/>
  <c r="CN290" i="20"/>
  <c r="CN291" i="20"/>
  <c r="CN292" i="20"/>
  <c r="CN293" i="20"/>
  <c r="CN294" i="20"/>
  <c r="CN295" i="20"/>
  <c r="CN296" i="20"/>
  <c r="CN297" i="20"/>
  <c r="CN298" i="20"/>
  <c r="CN299" i="20"/>
  <c r="CN300" i="20"/>
  <c r="CN301" i="20"/>
  <c r="CN302" i="20"/>
  <c r="CM275" i="20"/>
  <c r="CM276" i="20"/>
  <c r="CM277" i="20"/>
  <c r="CM278" i="20"/>
  <c r="CM279" i="20"/>
  <c r="CM280" i="20"/>
  <c r="CM281" i="20"/>
  <c r="CM282" i="20"/>
  <c r="CM283" i="20"/>
  <c r="CM284" i="20"/>
  <c r="CM285" i="20"/>
  <c r="CM286" i="20"/>
  <c r="CM287" i="20"/>
  <c r="CM288" i="20"/>
  <c r="CM289" i="20"/>
  <c r="CM290" i="20"/>
  <c r="CM291" i="20"/>
  <c r="CM292" i="20"/>
  <c r="CM293" i="20"/>
  <c r="CM294" i="20"/>
  <c r="CM295" i="20"/>
  <c r="CM296" i="20"/>
  <c r="CM297" i="20"/>
  <c r="CM298" i="20"/>
  <c r="CM299" i="20"/>
  <c r="CM300" i="20"/>
  <c r="CM301" i="20"/>
  <c r="CM302" i="20"/>
  <c r="CM303" i="20"/>
  <c r="CM304" i="20"/>
  <c r="CM305" i="20"/>
  <c r="CM306" i="20"/>
  <c r="CM307" i="20"/>
  <c r="CM308" i="20"/>
  <c r="CM309" i="20"/>
  <c r="CM310" i="20"/>
  <c r="CM311" i="20"/>
  <c r="CM312" i="20"/>
  <c r="CM313" i="20"/>
  <c r="CM314" i="20"/>
  <c r="CM315" i="20"/>
  <c r="CM316" i="20"/>
  <c r="CM317" i="20"/>
  <c r="CM318" i="20"/>
  <c r="CM319" i="20"/>
  <c r="CM320" i="20"/>
  <c r="CM321" i="20"/>
  <c r="CM322" i="20"/>
  <c r="CM323" i="20"/>
  <c r="CM324" i="20"/>
  <c r="CM325" i="20"/>
  <c r="CM326" i="20"/>
  <c r="CM327" i="20"/>
  <c r="CM328" i="20"/>
  <c r="CM329" i="20"/>
  <c r="CM330" i="20"/>
  <c r="CM331" i="20"/>
  <c r="CM332" i="20"/>
  <c r="CM333" i="20"/>
  <c r="CM334" i="20"/>
  <c r="CM335" i="20"/>
  <c r="CM336" i="20"/>
  <c r="CM337" i="20"/>
  <c r="CM338" i="20"/>
  <c r="CM339" i="20"/>
  <c r="CM340" i="20"/>
  <c r="CM341" i="20"/>
  <c r="CM342" i="20"/>
  <c r="CM343" i="20"/>
  <c r="CM344" i="20"/>
  <c r="CM345" i="20"/>
  <c r="CM346" i="20"/>
  <c r="CM347" i="20"/>
  <c r="CM348" i="20"/>
  <c r="CM349" i="20"/>
  <c r="CM350" i="20"/>
  <c r="CM351" i="20"/>
  <c r="CM352" i="20"/>
  <c r="CM353" i="20"/>
  <c r="CM354" i="20"/>
  <c r="CM355" i="20"/>
  <c r="CM356" i="20"/>
  <c r="CM357" i="20"/>
  <c r="CM358" i="20"/>
  <c r="CM359" i="20"/>
  <c r="CM360" i="20"/>
  <c r="CM361" i="20"/>
  <c r="CM362" i="20"/>
  <c r="CM274" i="20"/>
  <c r="CL362" i="20"/>
  <c r="CL361" i="20"/>
  <c r="CL360" i="20"/>
  <c r="CL359" i="20"/>
  <c r="CL358" i="20"/>
  <c r="CL357" i="20"/>
  <c r="CL356" i="20"/>
  <c r="CL355" i="20"/>
  <c r="CL354" i="20"/>
  <c r="CL353" i="20"/>
  <c r="CL352" i="20"/>
  <c r="CL351" i="20"/>
  <c r="CL350" i="20"/>
  <c r="CL349" i="20"/>
  <c r="CL348" i="20"/>
  <c r="CL347" i="20"/>
  <c r="CL346" i="20"/>
  <c r="CL345" i="20"/>
  <c r="CL344" i="20"/>
  <c r="CL343" i="20"/>
  <c r="CL342" i="20"/>
  <c r="CL341" i="20"/>
  <c r="CL340" i="20"/>
  <c r="CL339" i="20"/>
  <c r="CL338" i="20"/>
  <c r="CL337" i="20"/>
  <c r="CL336" i="20"/>
  <c r="CL335" i="20"/>
  <c r="CL334" i="20"/>
  <c r="CL333" i="20"/>
  <c r="CL332" i="20"/>
  <c r="CL331" i="20"/>
  <c r="CL330" i="20"/>
  <c r="CL329" i="20"/>
  <c r="CL328" i="20"/>
  <c r="CL327" i="20"/>
  <c r="CL326" i="20"/>
  <c r="CL325" i="20"/>
  <c r="CL324" i="20"/>
  <c r="CL323" i="20"/>
  <c r="CL322" i="20"/>
  <c r="CL321" i="20"/>
  <c r="CL320" i="20"/>
  <c r="CL319" i="20"/>
  <c r="CL318" i="20"/>
  <c r="CL317" i="20"/>
  <c r="CL316" i="20"/>
  <c r="CL315" i="20"/>
  <c r="CL314" i="20"/>
  <c r="CL313" i="20"/>
  <c r="CL312" i="20"/>
  <c r="CL311" i="20"/>
  <c r="CL310" i="20"/>
  <c r="CL309" i="20"/>
  <c r="CL308" i="20"/>
  <c r="CL307" i="20"/>
  <c r="CL306" i="20"/>
  <c r="CL305" i="20"/>
  <c r="CL304" i="20"/>
  <c r="CL303" i="20"/>
  <c r="CK362" i="20"/>
  <c r="CK361" i="20"/>
  <c r="CK360" i="20"/>
  <c r="CK359" i="20"/>
  <c r="CK358" i="20"/>
  <c r="CK357" i="20"/>
  <c r="CK356" i="20"/>
  <c r="CK355" i="20"/>
  <c r="CK354" i="20"/>
  <c r="CK353" i="20"/>
  <c r="CK352" i="20"/>
  <c r="CK351" i="20"/>
  <c r="CK350" i="20"/>
  <c r="CK349" i="20"/>
  <c r="CK348" i="20"/>
  <c r="CK347" i="20"/>
  <c r="CK346" i="20"/>
  <c r="CK345" i="20"/>
  <c r="CK344" i="20"/>
  <c r="CK343" i="20"/>
  <c r="CK342" i="20"/>
  <c r="CK341" i="20"/>
  <c r="CK340" i="20"/>
  <c r="CK339" i="20"/>
  <c r="CK338" i="20"/>
  <c r="CK337" i="20"/>
  <c r="CK336" i="20"/>
  <c r="CK335" i="20"/>
  <c r="CK334" i="20"/>
  <c r="CK333" i="20"/>
  <c r="CK332" i="20"/>
  <c r="CK331" i="20"/>
  <c r="CK330" i="20"/>
  <c r="CK329" i="20"/>
  <c r="CK328" i="20"/>
  <c r="CK327" i="20"/>
  <c r="CK326" i="20"/>
  <c r="CK325" i="20"/>
  <c r="CK324" i="20"/>
  <c r="CK323" i="20"/>
  <c r="CK322" i="20"/>
  <c r="CK321" i="20"/>
  <c r="CK320" i="20"/>
  <c r="CK319" i="20"/>
  <c r="CK318" i="20"/>
  <c r="CK317" i="20"/>
  <c r="CK316" i="20"/>
  <c r="CK315" i="20"/>
  <c r="CK314" i="20"/>
  <c r="CK313" i="20"/>
  <c r="CK312" i="20"/>
  <c r="CK311" i="20"/>
  <c r="CK310" i="20"/>
  <c r="CK309" i="20"/>
  <c r="CK308" i="20"/>
  <c r="CK307" i="20"/>
  <c r="CK306" i="20"/>
  <c r="CK305" i="20"/>
  <c r="CK304" i="20"/>
  <c r="CK303" i="20"/>
  <c r="CL276" i="20"/>
  <c r="CL277" i="20"/>
  <c r="CL278" i="20"/>
  <c r="CL279" i="20"/>
  <c r="CL280" i="20"/>
  <c r="CL281" i="20"/>
  <c r="CL282" i="20"/>
  <c r="CL283" i="20"/>
  <c r="CL284" i="20"/>
  <c r="CL285" i="20"/>
  <c r="CL286" i="20"/>
  <c r="CL287" i="20"/>
  <c r="CL288" i="20"/>
  <c r="CL289" i="20"/>
  <c r="CL290" i="20"/>
  <c r="CL291" i="20"/>
  <c r="CL292" i="20"/>
  <c r="CL293" i="20"/>
  <c r="CL294" i="20"/>
  <c r="CL295" i="20"/>
  <c r="CL296" i="20"/>
  <c r="CL297" i="20"/>
  <c r="CL298" i="20"/>
  <c r="CL299" i="20"/>
  <c r="CL300" i="20"/>
  <c r="CL301" i="20"/>
  <c r="CL302" i="20"/>
  <c r="CN274" i="20"/>
  <c r="CN273" i="20"/>
  <c r="CM273" i="20"/>
  <c r="CL274" i="20"/>
  <c r="CL273" i="20"/>
  <c r="CK275" i="20"/>
  <c r="CK276" i="20"/>
  <c r="CK277" i="20"/>
  <c r="CK278" i="20"/>
  <c r="CK279" i="20"/>
  <c r="CK280" i="20"/>
  <c r="CK281" i="20"/>
  <c r="CK282" i="20"/>
  <c r="CK283" i="20"/>
  <c r="CK284" i="20"/>
  <c r="CK285" i="20"/>
  <c r="CK286" i="20"/>
  <c r="CK287" i="20"/>
  <c r="CK288" i="20"/>
  <c r="CK289" i="20"/>
  <c r="CK290" i="20"/>
  <c r="CK291" i="20"/>
  <c r="CK292" i="20"/>
  <c r="CK293" i="20"/>
  <c r="CK294" i="20"/>
  <c r="CK295" i="20"/>
  <c r="CK296" i="20"/>
  <c r="CK297" i="20"/>
  <c r="CK298" i="20"/>
  <c r="CK299" i="20"/>
  <c r="CK300" i="20"/>
  <c r="CK301" i="20"/>
  <c r="CK302" i="20"/>
  <c r="CK273" i="20"/>
  <c r="CK274" i="20"/>
  <c r="CJ362" i="20"/>
  <c r="CJ361" i="20"/>
  <c r="CJ360" i="20"/>
  <c r="CJ359" i="20"/>
  <c r="CJ358" i="20"/>
  <c r="CJ357" i="20"/>
  <c r="CJ356" i="20"/>
  <c r="CJ355" i="20"/>
  <c r="CJ354" i="20"/>
  <c r="CJ353" i="20"/>
  <c r="CJ352" i="20"/>
  <c r="CJ351" i="20"/>
  <c r="CJ350" i="20"/>
  <c r="CJ349" i="20"/>
  <c r="CJ348" i="20"/>
  <c r="CJ347" i="20"/>
  <c r="CJ346" i="20"/>
  <c r="CJ345" i="20"/>
  <c r="CJ344" i="20"/>
  <c r="CJ343" i="20"/>
  <c r="CJ342" i="20"/>
  <c r="CJ341" i="20"/>
  <c r="CJ340" i="20"/>
  <c r="CJ339" i="20"/>
  <c r="CJ338" i="20"/>
  <c r="CJ337" i="20"/>
  <c r="CJ336" i="20"/>
  <c r="CJ335" i="20"/>
  <c r="CJ334" i="20"/>
  <c r="CJ333" i="20"/>
  <c r="CJ332" i="20"/>
  <c r="CJ331" i="20"/>
  <c r="CJ330" i="20"/>
  <c r="CJ329" i="20"/>
  <c r="CJ328" i="20"/>
  <c r="CJ327" i="20"/>
  <c r="CJ326" i="20"/>
  <c r="CJ325" i="20"/>
  <c r="CJ324" i="20"/>
  <c r="CJ323" i="20"/>
  <c r="CJ322" i="20"/>
  <c r="CJ321" i="20"/>
  <c r="CJ320" i="20"/>
  <c r="CJ319" i="20"/>
  <c r="CJ318" i="20"/>
  <c r="CJ317" i="20"/>
  <c r="CJ316" i="20"/>
  <c r="CJ315" i="20"/>
  <c r="CJ314" i="20"/>
  <c r="CJ313" i="20"/>
  <c r="CJ312" i="20"/>
  <c r="CJ311" i="20"/>
  <c r="CJ310" i="20"/>
  <c r="CJ309" i="20"/>
  <c r="CJ308" i="20"/>
  <c r="CJ307" i="20"/>
  <c r="CJ306" i="20"/>
  <c r="CJ305" i="20"/>
  <c r="CJ304" i="20"/>
  <c r="CJ303" i="20"/>
  <c r="CJ275" i="20"/>
  <c r="CJ276" i="20"/>
  <c r="CJ277" i="20"/>
  <c r="CJ278" i="20"/>
  <c r="CJ279" i="20"/>
  <c r="CJ280" i="20"/>
  <c r="CJ281" i="20"/>
  <c r="CJ282" i="20"/>
  <c r="CJ283" i="20"/>
  <c r="CJ284" i="20"/>
  <c r="CJ285" i="20"/>
  <c r="CJ286" i="20"/>
  <c r="CJ287" i="20"/>
  <c r="CJ288" i="20"/>
  <c r="CJ289" i="20"/>
  <c r="CJ290" i="20"/>
  <c r="CJ291" i="20"/>
  <c r="CJ292" i="20"/>
  <c r="CJ293" i="20"/>
  <c r="CJ294" i="20"/>
  <c r="CJ295" i="20"/>
  <c r="CJ296" i="20"/>
  <c r="CJ297" i="20"/>
  <c r="CJ298" i="20"/>
  <c r="CJ299" i="20"/>
  <c r="CJ300" i="20"/>
  <c r="CJ301" i="20"/>
  <c r="CJ302" i="20"/>
  <c r="CJ274" i="20"/>
  <c r="CJ273" i="20"/>
  <c r="CI362" i="20"/>
  <c r="CI361" i="20"/>
  <c r="CI360" i="20"/>
  <c r="CI359" i="20"/>
  <c r="CI358" i="20"/>
  <c r="CI357" i="20"/>
  <c r="CI356" i="20"/>
  <c r="CI355" i="20"/>
  <c r="CI354" i="20"/>
  <c r="CI353" i="20"/>
  <c r="CI352" i="20"/>
  <c r="CI351" i="20"/>
  <c r="CI350" i="20"/>
  <c r="CI349" i="20"/>
  <c r="CI348" i="20"/>
  <c r="CI347" i="20"/>
  <c r="CI346" i="20"/>
  <c r="CI345" i="20"/>
  <c r="CI344" i="20"/>
  <c r="CI343" i="20"/>
  <c r="CI342" i="20"/>
  <c r="CI341" i="20"/>
  <c r="CI340" i="20"/>
  <c r="CI339" i="20"/>
  <c r="CI338" i="20"/>
  <c r="CI337" i="20"/>
  <c r="CI336" i="20"/>
  <c r="CI335" i="20"/>
  <c r="CI334" i="20"/>
  <c r="CI333" i="20"/>
  <c r="CI332" i="20"/>
  <c r="CI331" i="20"/>
  <c r="CI330" i="20"/>
  <c r="CI329" i="20"/>
  <c r="CI328" i="20"/>
  <c r="CI327" i="20"/>
  <c r="CI326" i="20"/>
  <c r="CI325" i="20"/>
  <c r="CI324" i="20"/>
  <c r="CI323" i="20"/>
  <c r="CI322" i="20"/>
  <c r="CI321" i="20"/>
  <c r="CI320" i="20"/>
  <c r="CI319" i="20"/>
  <c r="CI318" i="20"/>
  <c r="CI317" i="20"/>
  <c r="CI316" i="20"/>
  <c r="CI315" i="20"/>
  <c r="CI314" i="20"/>
  <c r="CI313" i="20"/>
  <c r="CI312" i="20"/>
  <c r="CI311" i="20"/>
  <c r="CI310" i="20"/>
  <c r="CI309" i="20"/>
  <c r="CI308" i="20"/>
  <c r="CI307" i="20"/>
  <c r="CI306" i="20"/>
  <c r="CI305" i="20"/>
  <c r="CI304" i="20"/>
  <c r="CI303" i="20"/>
  <c r="CI275" i="20"/>
  <c r="CI276" i="20"/>
  <c r="CI277" i="20"/>
  <c r="CI278" i="20"/>
  <c r="CI279" i="20"/>
  <c r="CI280" i="20"/>
  <c r="CI281" i="20"/>
  <c r="CI282" i="20"/>
  <c r="CI283" i="20"/>
  <c r="CI284" i="20"/>
  <c r="CI285" i="20"/>
  <c r="CI286" i="20"/>
  <c r="CI287" i="20"/>
  <c r="CI288" i="20"/>
  <c r="CI289" i="20"/>
  <c r="CI290" i="20"/>
  <c r="CI291" i="20"/>
  <c r="CI292" i="20"/>
  <c r="CI293" i="20"/>
  <c r="CI294" i="20"/>
  <c r="CI295" i="20"/>
  <c r="CI296" i="20"/>
  <c r="CI297" i="20"/>
  <c r="CI298" i="20"/>
  <c r="CI299" i="20"/>
  <c r="CI300" i="20"/>
  <c r="CI301" i="20"/>
  <c r="CI302" i="20"/>
  <c r="CI274" i="20"/>
  <c r="CI273" i="20"/>
  <c r="CH362" i="20"/>
  <c r="CH361" i="20"/>
  <c r="CH360" i="20"/>
  <c r="CH359" i="20"/>
  <c r="CH358" i="20"/>
  <c r="CH357" i="20"/>
  <c r="CH356" i="20"/>
  <c r="CH355" i="20"/>
  <c r="CH354" i="20"/>
  <c r="CH353" i="20"/>
  <c r="CH352" i="20"/>
  <c r="CH351" i="20"/>
  <c r="CH350" i="20"/>
  <c r="CH349" i="20"/>
  <c r="CH348" i="20"/>
  <c r="CH347" i="20"/>
  <c r="CH346" i="20"/>
  <c r="CH345" i="20"/>
  <c r="CH344" i="20"/>
  <c r="CH343" i="20"/>
  <c r="CH342" i="20"/>
  <c r="CH341" i="20"/>
  <c r="CH340" i="20"/>
  <c r="CH339" i="20"/>
  <c r="CH338" i="20"/>
  <c r="CH337" i="20"/>
  <c r="CH336" i="20"/>
  <c r="CH335" i="20"/>
  <c r="CH334" i="20"/>
  <c r="CH333" i="20"/>
  <c r="CH332" i="20"/>
  <c r="CH331" i="20"/>
  <c r="CH330" i="20"/>
  <c r="CH329" i="20"/>
  <c r="CH328" i="20"/>
  <c r="CH327" i="20"/>
  <c r="CH326" i="20"/>
  <c r="CH325" i="20"/>
  <c r="CH324" i="20"/>
  <c r="CH323" i="20"/>
  <c r="CH322" i="20"/>
  <c r="CH321" i="20"/>
  <c r="CH320" i="20"/>
  <c r="CH319" i="20"/>
  <c r="CH318" i="20"/>
  <c r="CH317" i="20"/>
  <c r="CH316" i="20"/>
  <c r="CH315" i="20"/>
  <c r="CH314" i="20"/>
  <c r="CH313" i="20"/>
  <c r="CH312" i="20"/>
  <c r="CH311" i="20"/>
  <c r="CH310" i="20"/>
  <c r="CH309" i="20"/>
  <c r="CH308" i="20"/>
  <c r="CH307" i="20"/>
  <c r="CH306" i="20"/>
  <c r="CH305" i="20"/>
  <c r="CH304" i="20"/>
  <c r="CH303" i="20"/>
  <c r="CH276" i="20"/>
  <c r="CH277" i="20"/>
  <c r="CH278" i="20"/>
  <c r="CH279" i="20"/>
  <c r="CH280" i="20"/>
  <c r="CH281" i="20"/>
  <c r="CH282" i="20"/>
  <c r="CH283" i="20"/>
  <c r="CH284" i="20"/>
  <c r="CH285" i="20"/>
  <c r="CH286" i="20"/>
  <c r="CH287" i="20"/>
  <c r="CH288" i="20"/>
  <c r="CH289" i="20"/>
  <c r="CH290" i="20"/>
  <c r="CH291" i="20"/>
  <c r="CH292" i="20"/>
  <c r="CH293" i="20"/>
  <c r="CH294" i="20"/>
  <c r="CH295" i="20"/>
  <c r="CH296" i="20"/>
  <c r="CH297" i="20"/>
  <c r="CH298" i="20"/>
  <c r="CH299" i="20"/>
  <c r="CH300" i="20"/>
  <c r="CH301" i="20"/>
  <c r="CH302" i="20"/>
  <c r="CH274" i="20"/>
  <c r="CH273" i="20"/>
  <c r="CG362" i="20"/>
  <c r="CG361" i="20"/>
  <c r="CG360" i="20"/>
  <c r="CG359" i="20"/>
  <c r="CG358" i="20"/>
  <c r="CG357" i="20"/>
  <c r="CG356" i="20"/>
  <c r="CG355" i="20"/>
  <c r="CG354" i="20"/>
  <c r="CG353" i="20"/>
  <c r="CG352" i="20"/>
  <c r="CG351" i="20"/>
  <c r="CG350" i="20"/>
  <c r="CG349" i="20"/>
  <c r="CG348" i="20"/>
  <c r="CG347" i="20"/>
  <c r="CG346" i="20"/>
  <c r="CG345" i="20"/>
  <c r="CG344" i="20"/>
  <c r="CG343" i="20"/>
  <c r="CG342" i="20"/>
  <c r="CG341" i="20"/>
  <c r="CG340" i="20"/>
  <c r="CG339" i="20"/>
  <c r="CG338" i="20"/>
  <c r="CG337" i="20"/>
  <c r="CG336" i="20"/>
  <c r="CG335" i="20"/>
  <c r="CG334" i="20"/>
  <c r="CG333" i="20"/>
  <c r="CG332" i="20"/>
  <c r="CG331" i="20"/>
  <c r="CG330" i="20"/>
  <c r="CG329" i="20"/>
  <c r="CG328" i="20"/>
  <c r="CG327" i="20"/>
  <c r="CG326" i="20"/>
  <c r="CG325" i="20"/>
  <c r="CG324" i="20"/>
  <c r="CG323" i="20"/>
  <c r="CG322" i="20"/>
  <c r="CG321" i="20"/>
  <c r="CG320" i="20"/>
  <c r="CG319" i="20"/>
  <c r="CG318" i="20"/>
  <c r="CG317" i="20"/>
  <c r="CG316" i="20"/>
  <c r="CG315" i="20"/>
  <c r="CG314" i="20"/>
  <c r="CG313" i="20"/>
  <c r="CG312" i="20"/>
  <c r="CG311" i="20"/>
  <c r="CG310" i="20"/>
  <c r="CG309" i="20"/>
  <c r="CG308" i="20"/>
  <c r="CG307" i="20"/>
  <c r="CG306" i="20"/>
  <c r="CG305" i="20"/>
  <c r="CG304" i="20"/>
  <c r="CG303" i="20"/>
  <c r="CG276" i="20"/>
  <c r="CG277" i="20"/>
  <c r="CG278" i="20"/>
  <c r="CG279" i="20"/>
  <c r="CG280" i="20"/>
  <c r="CG281" i="20"/>
  <c r="CG282" i="20"/>
  <c r="CG283" i="20"/>
  <c r="CG284" i="20"/>
  <c r="CG285" i="20"/>
  <c r="CG286" i="20"/>
  <c r="CG287" i="20"/>
  <c r="CG288" i="20"/>
  <c r="CG289" i="20"/>
  <c r="CG290" i="20"/>
  <c r="CG291" i="20"/>
  <c r="CG292" i="20"/>
  <c r="CG293" i="20"/>
  <c r="CG294" i="20"/>
  <c r="CG295" i="20"/>
  <c r="CG296" i="20"/>
  <c r="CG297" i="20"/>
  <c r="CG298" i="20"/>
  <c r="CG299" i="20"/>
  <c r="CG300" i="20"/>
  <c r="CG301" i="20"/>
  <c r="CG302" i="20"/>
  <c r="CG275" i="20"/>
  <c r="CG273" i="20"/>
  <c r="CF362" i="20"/>
  <c r="CF361" i="20"/>
  <c r="CF360" i="20"/>
  <c r="CF359" i="20"/>
  <c r="CF358" i="20"/>
  <c r="CF357" i="20"/>
  <c r="CF356" i="20"/>
  <c r="CF355" i="20"/>
  <c r="CF354" i="20"/>
  <c r="CF353" i="20"/>
  <c r="CF352" i="20"/>
  <c r="CF351" i="20"/>
  <c r="CF350" i="20"/>
  <c r="CF349" i="20"/>
  <c r="CF348" i="20"/>
  <c r="CF347" i="20"/>
  <c r="CF346" i="20"/>
  <c r="CF345" i="20"/>
  <c r="CF344" i="20"/>
  <c r="CF343" i="20"/>
  <c r="CF342" i="20"/>
  <c r="CF341" i="20"/>
  <c r="CF340" i="20"/>
  <c r="CF339" i="20"/>
  <c r="CF338" i="20"/>
  <c r="CF337" i="20"/>
  <c r="CF336" i="20"/>
  <c r="CF335" i="20"/>
  <c r="CF334" i="20"/>
  <c r="CF333" i="20"/>
  <c r="CF332" i="20"/>
  <c r="CF331" i="20"/>
  <c r="CF330" i="20"/>
  <c r="CF329" i="20"/>
  <c r="CF328" i="20"/>
  <c r="CF327" i="20"/>
  <c r="CF326" i="20"/>
  <c r="CF325" i="20"/>
  <c r="CF324" i="20"/>
  <c r="CF323" i="20"/>
  <c r="CF322" i="20"/>
  <c r="CF321" i="20"/>
  <c r="CF320" i="20"/>
  <c r="CF319" i="20"/>
  <c r="CF318" i="20"/>
  <c r="CF317" i="20"/>
  <c r="CF316" i="20"/>
  <c r="CF315" i="20"/>
  <c r="CF314" i="20"/>
  <c r="CF313" i="20"/>
  <c r="CF312" i="20"/>
  <c r="CF311" i="20"/>
  <c r="CF310" i="20"/>
  <c r="CF309" i="20"/>
  <c r="CF308" i="20"/>
  <c r="CF307" i="20"/>
  <c r="CF306" i="20"/>
  <c r="CF305" i="20"/>
  <c r="CF304" i="20"/>
  <c r="CF303" i="20"/>
  <c r="CF274" i="20"/>
  <c r="CF275" i="20"/>
  <c r="CF276" i="20"/>
  <c r="CF277" i="20"/>
  <c r="CF278" i="20"/>
  <c r="CF279" i="20"/>
  <c r="CF280" i="20"/>
  <c r="CF281" i="20"/>
  <c r="CF282" i="20"/>
  <c r="CF283" i="20"/>
  <c r="CF284" i="20"/>
  <c r="CF285" i="20"/>
  <c r="CF286" i="20"/>
  <c r="CF287" i="20"/>
  <c r="CF288" i="20"/>
  <c r="CF289" i="20"/>
  <c r="CF290" i="20"/>
  <c r="CF291" i="20"/>
  <c r="CF292" i="20"/>
  <c r="CF293" i="20"/>
  <c r="CF294" i="20"/>
  <c r="CF295" i="20"/>
  <c r="CF296" i="20"/>
  <c r="CF297" i="20"/>
  <c r="CF298" i="20"/>
  <c r="CF299" i="20"/>
  <c r="CF300" i="20"/>
  <c r="CF301" i="20"/>
  <c r="CF302" i="20"/>
  <c r="CF273" i="20"/>
  <c r="CE362" i="20"/>
  <c r="CE361" i="20"/>
  <c r="CE360" i="20"/>
  <c r="CE359" i="20"/>
  <c r="CE358" i="20"/>
  <c r="CE357" i="20"/>
  <c r="CE356" i="20"/>
  <c r="CE355" i="20"/>
  <c r="CE354" i="20"/>
  <c r="CE353" i="20"/>
  <c r="CE352" i="20"/>
  <c r="CE351" i="20"/>
  <c r="CE350" i="20"/>
  <c r="CE349" i="20"/>
  <c r="CE348" i="20"/>
  <c r="CE347" i="20"/>
  <c r="CE346" i="20"/>
  <c r="CE345" i="20"/>
  <c r="CE344" i="20"/>
  <c r="CE343" i="20"/>
  <c r="CE342" i="20"/>
  <c r="CE341" i="20"/>
  <c r="CE340" i="20"/>
  <c r="CE339" i="20"/>
  <c r="CE338" i="20"/>
  <c r="CE337" i="20"/>
  <c r="CE336" i="20"/>
  <c r="CE335" i="20"/>
  <c r="CE334" i="20"/>
  <c r="CE333" i="20"/>
  <c r="CE332" i="20"/>
  <c r="CE331" i="20"/>
  <c r="CE330" i="20"/>
  <c r="CE329" i="20"/>
  <c r="CE328" i="20"/>
  <c r="CE327" i="20"/>
  <c r="CE326" i="20"/>
  <c r="CE325" i="20"/>
  <c r="CE324" i="20"/>
  <c r="CE323" i="20"/>
  <c r="CE322" i="20"/>
  <c r="CE321" i="20"/>
  <c r="CE320" i="20"/>
  <c r="CE319" i="20"/>
  <c r="CE318" i="20"/>
  <c r="CE317" i="20"/>
  <c r="CE316" i="20"/>
  <c r="CE315" i="20"/>
  <c r="CE314" i="20"/>
  <c r="CE313" i="20"/>
  <c r="CE312" i="20"/>
  <c r="CE311" i="20"/>
  <c r="CE310" i="20"/>
  <c r="CE309" i="20"/>
  <c r="CE308" i="20"/>
  <c r="CE307" i="20"/>
  <c r="CE306" i="20"/>
  <c r="CE305" i="20"/>
  <c r="CE304" i="20"/>
  <c r="CE303" i="20"/>
  <c r="CE276" i="20"/>
  <c r="CE277" i="20"/>
  <c r="CE278" i="20"/>
  <c r="CE279" i="20"/>
  <c r="CE280" i="20"/>
  <c r="CE281" i="20"/>
  <c r="CE282" i="20"/>
  <c r="CE283" i="20"/>
  <c r="CE284" i="20"/>
  <c r="CE285" i="20"/>
  <c r="CE286" i="20"/>
  <c r="CE287" i="20"/>
  <c r="CE288" i="20"/>
  <c r="CE289" i="20"/>
  <c r="CE290" i="20"/>
  <c r="CE291" i="20"/>
  <c r="CE292" i="20"/>
  <c r="CE293" i="20"/>
  <c r="CE294" i="20"/>
  <c r="CE295" i="20"/>
  <c r="CE296" i="20"/>
  <c r="CE297" i="20"/>
  <c r="CE298" i="20"/>
  <c r="CE299" i="20"/>
  <c r="CE300" i="20"/>
  <c r="CE301" i="20"/>
  <c r="CE302" i="20"/>
  <c r="CE274" i="20"/>
  <c r="CE273" i="20"/>
  <c r="CD276" i="20"/>
  <c r="CD277" i="20"/>
  <c r="CD278" i="20"/>
  <c r="CD279" i="20"/>
  <c r="CD280" i="20"/>
  <c r="CD281" i="20"/>
  <c r="CD282" i="20"/>
  <c r="CD283" i="20"/>
  <c r="CD284" i="20"/>
  <c r="CD285" i="20"/>
  <c r="CD286" i="20"/>
  <c r="CD287" i="20"/>
  <c r="CD288" i="20"/>
  <c r="CD289" i="20"/>
  <c r="CD290" i="20"/>
  <c r="CD291" i="20"/>
  <c r="CD292" i="20"/>
  <c r="CD293" i="20"/>
  <c r="CD294" i="20"/>
  <c r="CD295" i="20"/>
  <c r="CD296" i="20"/>
  <c r="CD297" i="20"/>
  <c r="CD298" i="20"/>
  <c r="CD299" i="20"/>
  <c r="CD300" i="20"/>
  <c r="CD301" i="20"/>
  <c r="CD302" i="20"/>
  <c r="CD303" i="20"/>
  <c r="CD304" i="20"/>
  <c r="CD305" i="20"/>
  <c r="CD306" i="20"/>
  <c r="CD307" i="20"/>
  <c r="CD308" i="20"/>
  <c r="CD309" i="20"/>
  <c r="CD310" i="20"/>
  <c r="CD311" i="20"/>
  <c r="CD312" i="20"/>
  <c r="CD313" i="20"/>
  <c r="CD314" i="20"/>
  <c r="CD315" i="20"/>
  <c r="CD316" i="20"/>
  <c r="CD317" i="20"/>
  <c r="CD318" i="20"/>
  <c r="CD319" i="20"/>
  <c r="CD320" i="20"/>
  <c r="CD321" i="20"/>
  <c r="CD322" i="20"/>
  <c r="CD323" i="20"/>
  <c r="CD324" i="20"/>
  <c r="CD325" i="20"/>
  <c r="CD326" i="20"/>
  <c r="CD327" i="20"/>
  <c r="CD328" i="20"/>
  <c r="CD329" i="20"/>
  <c r="CD330" i="20"/>
  <c r="CD331" i="20"/>
  <c r="CD332" i="20"/>
  <c r="CD333" i="20"/>
  <c r="CD334" i="20"/>
  <c r="CD335" i="20"/>
  <c r="CD336" i="20"/>
  <c r="CD337" i="20"/>
  <c r="CD338" i="20"/>
  <c r="CD339" i="20"/>
  <c r="CD340" i="20"/>
  <c r="CD341" i="20"/>
  <c r="CD342" i="20"/>
  <c r="CD343" i="20"/>
  <c r="CD344" i="20"/>
  <c r="CD345" i="20"/>
  <c r="CD346" i="20"/>
  <c r="CD347" i="20"/>
  <c r="CD348" i="20"/>
  <c r="CD349" i="20"/>
  <c r="CD350" i="20"/>
  <c r="CD351" i="20"/>
  <c r="CD352" i="20"/>
  <c r="CD353" i="20"/>
  <c r="CD354" i="20"/>
  <c r="CD355" i="20"/>
  <c r="CD356" i="20"/>
  <c r="CD357" i="20"/>
  <c r="CD358" i="20"/>
  <c r="CD359" i="20"/>
  <c r="CD360" i="20"/>
  <c r="CD361" i="20"/>
  <c r="CD362" i="20"/>
  <c r="CD275" i="20"/>
  <c r="CD273" i="20"/>
  <c r="CC348" i="20"/>
  <c r="CC362" i="20"/>
  <c r="CC361" i="20"/>
  <c r="CC360" i="20"/>
  <c r="CC359" i="20"/>
  <c r="CC358" i="20"/>
  <c r="CC357" i="20"/>
  <c r="CC356" i="20"/>
  <c r="CC355" i="20"/>
  <c r="CC354" i="20"/>
  <c r="CC353" i="20"/>
  <c r="CC352" i="20"/>
  <c r="CC351" i="20"/>
  <c r="CC350" i="20"/>
  <c r="CC349" i="20"/>
  <c r="CC347" i="20"/>
  <c r="CC346" i="20"/>
  <c r="CC345" i="20"/>
  <c r="CC344" i="20"/>
  <c r="CC343" i="20"/>
  <c r="CC342" i="20"/>
  <c r="CC341" i="20"/>
  <c r="CC340" i="20"/>
  <c r="CC339" i="20"/>
  <c r="CC338" i="20"/>
  <c r="CC337" i="20"/>
  <c r="CC336" i="20"/>
  <c r="CC335" i="20"/>
  <c r="CC334" i="20"/>
  <c r="CC333" i="20"/>
  <c r="CC332" i="20"/>
  <c r="CC331" i="20"/>
  <c r="CC330" i="20"/>
  <c r="CC329" i="20"/>
  <c r="CC328" i="20"/>
  <c r="CC327" i="20"/>
  <c r="CC326" i="20"/>
  <c r="CC325" i="20"/>
  <c r="CC324" i="20"/>
  <c r="CC323" i="20"/>
  <c r="CC322" i="20"/>
  <c r="CC321" i="20"/>
  <c r="CC320" i="20"/>
  <c r="CC319" i="20"/>
  <c r="CC318" i="20"/>
  <c r="CC317" i="20"/>
  <c r="CC316" i="20"/>
  <c r="CC315" i="20"/>
  <c r="CC314" i="20"/>
  <c r="CC313" i="20"/>
  <c r="CC312" i="20"/>
  <c r="CC311" i="20"/>
  <c r="CC310" i="20"/>
  <c r="CC309" i="20"/>
  <c r="CC308" i="20"/>
  <c r="CC307" i="20"/>
  <c r="CC306" i="20"/>
  <c r="CC305" i="20"/>
  <c r="CC304" i="20"/>
  <c r="CC303" i="20"/>
  <c r="CB362" i="20"/>
  <c r="CB361" i="20"/>
  <c r="CB360" i="20"/>
  <c r="CB359" i="20"/>
  <c r="CB358" i="20"/>
  <c r="CB357" i="20"/>
  <c r="CB356" i="20"/>
  <c r="CB355" i="20"/>
  <c r="CB354" i="20"/>
  <c r="CB353" i="20"/>
  <c r="CB352" i="20"/>
  <c r="CB351" i="20"/>
  <c r="CB350" i="20"/>
  <c r="CB349" i="20"/>
  <c r="CB348" i="20"/>
  <c r="CB347" i="20"/>
  <c r="CB346" i="20"/>
  <c r="CB345" i="20"/>
  <c r="CB344" i="20"/>
  <c r="CB343" i="20"/>
  <c r="CB342" i="20"/>
  <c r="CB341" i="20"/>
  <c r="CB340" i="20"/>
  <c r="CB339" i="20"/>
  <c r="CB338" i="20"/>
  <c r="CB337" i="20"/>
  <c r="CB336" i="20"/>
  <c r="CB335" i="20"/>
  <c r="CB334" i="20"/>
  <c r="CB333" i="20"/>
  <c r="CB332" i="20"/>
  <c r="CB331" i="20"/>
  <c r="CB330" i="20"/>
  <c r="CB329" i="20"/>
  <c r="CB328" i="20"/>
  <c r="CB327" i="20"/>
  <c r="CB326" i="20"/>
  <c r="CB325" i="20"/>
  <c r="CB324" i="20"/>
  <c r="CB323" i="20"/>
  <c r="CB322" i="20"/>
  <c r="CB321" i="20"/>
  <c r="CB320" i="20"/>
  <c r="CB319" i="20"/>
  <c r="CB318" i="20"/>
  <c r="CB317" i="20"/>
  <c r="CB316" i="20"/>
  <c r="CB315" i="20"/>
  <c r="CB314" i="20"/>
  <c r="CB313" i="20"/>
  <c r="CB312" i="20"/>
  <c r="CB311" i="20"/>
  <c r="CB310" i="20"/>
  <c r="CB309" i="20"/>
  <c r="CB308" i="20"/>
  <c r="CB307" i="20"/>
  <c r="CB306" i="20"/>
  <c r="CB305" i="20"/>
  <c r="CB304" i="20"/>
  <c r="CB303" i="20"/>
  <c r="CC276" i="20"/>
  <c r="CC277" i="20"/>
  <c r="CC278" i="20"/>
  <c r="CC279" i="20"/>
  <c r="CC280" i="20"/>
  <c r="CC281" i="20"/>
  <c r="CC282" i="20"/>
  <c r="CC283" i="20"/>
  <c r="CC284" i="20"/>
  <c r="CC285" i="20"/>
  <c r="CC286" i="20"/>
  <c r="CC287" i="20"/>
  <c r="CC288" i="20"/>
  <c r="CC289" i="20"/>
  <c r="CC290" i="20"/>
  <c r="CC291" i="20"/>
  <c r="CC292" i="20"/>
  <c r="CC293" i="20"/>
  <c r="CC294" i="20"/>
  <c r="CC295" i="20"/>
  <c r="CC296" i="20"/>
  <c r="CC297" i="20"/>
  <c r="CC298" i="20"/>
  <c r="CC299" i="20"/>
  <c r="CC300" i="20"/>
  <c r="CC301" i="20"/>
  <c r="CC302" i="20"/>
  <c r="CC273" i="20"/>
  <c r="CB276" i="20"/>
  <c r="CB277" i="20"/>
  <c r="CB278" i="20"/>
  <c r="CB279" i="20"/>
  <c r="CB280" i="20"/>
  <c r="CB281" i="20"/>
  <c r="CB282" i="20"/>
  <c r="CB283" i="20"/>
  <c r="CB284" i="20"/>
  <c r="CB285" i="20"/>
  <c r="CB286" i="20"/>
  <c r="CB287" i="20"/>
  <c r="CB288" i="20"/>
  <c r="CB289" i="20"/>
  <c r="CB290" i="20"/>
  <c r="CB291" i="20"/>
  <c r="CB292" i="20"/>
  <c r="CB293" i="20"/>
  <c r="CB294" i="20"/>
  <c r="CB295" i="20"/>
  <c r="CB296" i="20"/>
  <c r="CB297" i="20"/>
  <c r="CB298" i="20"/>
  <c r="CB299" i="20"/>
  <c r="CB300" i="20"/>
  <c r="CB301" i="20"/>
  <c r="CB302" i="20"/>
  <c r="CA362" i="20"/>
  <c r="CA361" i="20"/>
  <c r="CA360" i="20"/>
  <c r="CA359" i="20"/>
  <c r="CA358" i="20"/>
  <c r="CA357" i="20"/>
  <c r="CA356" i="20"/>
  <c r="CA355" i="20"/>
  <c r="CA354" i="20"/>
  <c r="CA353" i="20"/>
  <c r="CA352" i="20"/>
  <c r="CA351" i="20"/>
  <c r="CA350" i="20"/>
  <c r="CA349" i="20"/>
  <c r="CA348" i="20"/>
  <c r="CA347" i="20"/>
  <c r="CA346" i="20"/>
  <c r="CA345" i="20"/>
  <c r="CA344" i="20"/>
  <c r="CA343" i="20"/>
  <c r="CA342" i="20"/>
  <c r="CA341" i="20"/>
  <c r="CA340" i="20"/>
  <c r="CA339" i="20"/>
  <c r="CA338" i="20"/>
  <c r="CA337" i="20"/>
  <c r="CA336" i="20"/>
  <c r="CA335" i="20"/>
  <c r="CA334" i="20"/>
  <c r="CA333" i="20"/>
  <c r="CA332" i="20"/>
  <c r="CA331" i="20"/>
  <c r="CA330" i="20"/>
  <c r="CA329" i="20"/>
  <c r="CA328" i="20"/>
  <c r="CA327" i="20"/>
  <c r="CA326" i="20"/>
  <c r="CA325" i="20"/>
  <c r="CA324" i="20"/>
  <c r="CA323" i="20"/>
  <c r="CA322" i="20"/>
  <c r="CA321" i="20"/>
  <c r="CA320" i="20"/>
  <c r="CA319" i="20"/>
  <c r="CA318" i="20"/>
  <c r="CA317" i="20"/>
  <c r="CA316" i="20"/>
  <c r="CA315" i="20"/>
  <c r="CA314" i="20"/>
  <c r="CA313" i="20"/>
  <c r="CA312" i="20"/>
  <c r="CA311" i="20"/>
  <c r="CA310" i="20"/>
  <c r="CA309" i="20"/>
  <c r="CA308" i="20"/>
  <c r="CA307" i="20"/>
  <c r="CA306" i="20"/>
  <c r="CA305" i="20"/>
  <c r="CA304" i="20"/>
  <c r="CA303" i="20"/>
  <c r="CA276" i="20"/>
  <c r="CA277" i="20"/>
  <c r="CA278" i="20"/>
  <c r="CA279" i="20"/>
  <c r="CA280" i="20"/>
  <c r="CA281" i="20"/>
  <c r="CA282" i="20"/>
  <c r="CA283" i="20"/>
  <c r="CA284" i="20"/>
  <c r="CA285" i="20"/>
  <c r="CA286" i="20"/>
  <c r="CA287" i="20"/>
  <c r="CA288" i="20"/>
  <c r="CA289" i="20"/>
  <c r="CA290" i="20"/>
  <c r="CA291" i="20"/>
  <c r="CA292" i="20"/>
  <c r="CA293" i="20"/>
  <c r="CA294" i="20"/>
  <c r="CA295" i="20"/>
  <c r="CA296" i="20"/>
  <c r="CA297" i="20"/>
  <c r="CA298" i="20"/>
  <c r="CA299" i="20"/>
  <c r="CA300" i="20"/>
  <c r="CA301" i="20"/>
  <c r="CA302" i="20"/>
  <c r="CA275" i="20"/>
  <c r="BZ362" i="20"/>
  <c r="BZ361" i="20"/>
  <c r="BZ360" i="20"/>
  <c r="BZ359" i="20"/>
  <c r="BZ358" i="20"/>
  <c r="BZ357" i="20"/>
  <c r="BZ356" i="20"/>
  <c r="BZ355" i="20"/>
  <c r="BZ354" i="20"/>
  <c r="BZ353" i="20"/>
  <c r="BZ352" i="20"/>
  <c r="BZ351" i="20"/>
  <c r="BZ350" i="20"/>
  <c r="BZ349" i="20"/>
  <c r="BZ348" i="20"/>
  <c r="BZ347" i="20"/>
  <c r="BZ346" i="20"/>
  <c r="BZ345" i="20"/>
  <c r="BZ344" i="20"/>
  <c r="BZ343" i="20"/>
  <c r="BZ342" i="20"/>
  <c r="BZ341" i="20"/>
  <c r="BZ340" i="20"/>
  <c r="BZ339" i="20"/>
  <c r="BZ338" i="20"/>
  <c r="BZ337" i="20"/>
  <c r="BZ336" i="20"/>
  <c r="BZ335" i="20"/>
  <c r="BZ334" i="20"/>
  <c r="BZ333" i="20"/>
  <c r="BZ332" i="20"/>
  <c r="BZ331" i="20"/>
  <c r="BZ330" i="20"/>
  <c r="BZ329" i="20"/>
  <c r="BZ328" i="20"/>
  <c r="BZ327" i="20"/>
  <c r="BZ326" i="20"/>
  <c r="BZ325" i="20"/>
  <c r="BZ324" i="20"/>
  <c r="BZ323" i="20"/>
  <c r="BZ322" i="20"/>
  <c r="BZ321" i="20"/>
  <c r="BZ320" i="20"/>
  <c r="BZ319" i="20"/>
  <c r="BZ318" i="20"/>
  <c r="BZ317" i="20"/>
  <c r="BZ316" i="20"/>
  <c r="BZ315" i="20"/>
  <c r="BZ314" i="20"/>
  <c r="BZ313" i="20"/>
  <c r="BZ312" i="20"/>
  <c r="BZ311" i="20"/>
  <c r="BZ310" i="20"/>
  <c r="BZ309" i="20"/>
  <c r="BZ308" i="20"/>
  <c r="BZ307" i="20"/>
  <c r="BZ306" i="20"/>
  <c r="BZ305" i="20"/>
  <c r="BZ304" i="20"/>
  <c r="BZ303" i="20"/>
  <c r="BZ276" i="20"/>
  <c r="BZ277" i="20"/>
  <c r="BZ278" i="20"/>
  <c r="BZ279" i="20"/>
  <c r="BZ280" i="20"/>
  <c r="BZ281" i="20"/>
  <c r="BZ282" i="20"/>
  <c r="BZ283" i="20"/>
  <c r="BZ284" i="20"/>
  <c r="BZ285" i="20"/>
  <c r="BZ286" i="20"/>
  <c r="BZ287" i="20"/>
  <c r="BZ288" i="20"/>
  <c r="BZ289" i="20"/>
  <c r="BZ290" i="20"/>
  <c r="BZ291" i="20"/>
  <c r="BZ292" i="20"/>
  <c r="BZ293" i="20"/>
  <c r="BZ294" i="20"/>
  <c r="BZ295" i="20"/>
  <c r="BZ296" i="20"/>
  <c r="BZ297" i="20"/>
  <c r="BZ298" i="20"/>
  <c r="BZ299" i="20"/>
  <c r="BZ300" i="20"/>
  <c r="BZ301" i="20"/>
  <c r="BZ302" i="20"/>
  <c r="BZ273" i="20"/>
  <c r="BY362" i="20"/>
  <c r="BY361" i="20"/>
  <c r="BY360" i="20"/>
  <c r="BY359" i="20"/>
  <c r="BY358" i="20"/>
  <c r="BY357" i="20"/>
  <c r="BY356" i="20"/>
  <c r="BY355" i="20"/>
  <c r="BY354" i="20"/>
  <c r="BY353" i="20"/>
  <c r="BY352" i="20"/>
  <c r="BY351" i="20"/>
  <c r="BY350" i="20"/>
  <c r="BY349" i="20"/>
  <c r="BY348" i="20"/>
  <c r="BY347" i="20"/>
  <c r="BY346" i="20"/>
  <c r="BY345" i="20"/>
  <c r="BY344" i="20"/>
  <c r="BY343" i="20"/>
  <c r="BY342" i="20"/>
  <c r="BY341" i="20"/>
  <c r="BY340" i="20"/>
  <c r="BY339" i="20"/>
  <c r="BY338" i="20"/>
  <c r="BY337" i="20"/>
  <c r="BY336" i="20"/>
  <c r="BY335" i="20"/>
  <c r="BY334" i="20"/>
  <c r="BY333" i="20"/>
  <c r="BY332" i="20"/>
  <c r="BY331" i="20"/>
  <c r="BY330" i="20"/>
  <c r="BY329" i="20"/>
  <c r="BY328" i="20"/>
  <c r="BY327" i="20"/>
  <c r="BY326" i="20"/>
  <c r="BY325" i="20"/>
  <c r="BY324" i="20"/>
  <c r="BY323" i="20"/>
  <c r="BY322" i="20"/>
  <c r="BY321" i="20"/>
  <c r="BY320" i="20"/>
  <c r="BY319" i="20"/>
  <c r="BY318" i="20"/>
  <c r="BY317" i="20"/>
  <c r="BY316" i="20"/>
  <c r="BY315" i="20"/>
  <c r="BY314" i="20"/>
  <c r="BY313" i="20"/>
  <c r="BY312" i="20"/>
  <c r="BY311" i="20"/>
  <c r="BY310" i="20"/>
  <c r="BY309" i="20"/>
  <c r="BY308" i="20"/>
  <c r="BY307" i="20"/>
  <c r="BY306" i="20"/>
  <c r="BY305" i="20"/>
  <c r="BY304" i="20"/>
  <c r="BY303" i="20"/>
  <c r="BY275" i="20"/>
  <c r="BY276" i="20"/>
  <c r="BY277" i="20"/>
  <c r="BY278" i="20"/>
  <c r="BY279" i="20"/>
  <c r="BY280" i="20"/>
  <c r="BY281" i="20"/>
  <c r="BY282" i="20"/>
  <c r="BY283" i="20"/>
  <c r="BY284" i="20"/>
  <c r="BY285" i="20"/>
  <c r="BY286" i="20"/>
  <c r="BY287" i="20"/>
  <c r="BY288" i="20"/>
  <c r="BY289" i="20"/>
  <c r="BY290" i="20"/>
  <c r="BY291" i="20"/>
  <c r="BY292" i="20"/>
  <c r="BY293" i="20"/>
  <c r="BY294" i="20"/>
  <c r="BY295" i="20"/>
  <c r="BY296" i="20"/>
  <c r="BY297" i="20"/>
  <c r="BY298" i="20"/>
  <c r="BY299" i="20"/>
  <c r="BY300" i="20"/>
  <c r="BY301" i="20"/>
  <c r="BY302" i="20"/>
  <c r="BY274" i="20"/>
  <c r="BY273" i="20"/>
  <c r="BX362" i="20"/>
  <c r="BX361" i="20"/>
  <c r="BX360" i="20"/>
  <c r="BX359" i="20"/>
  <c r="BX358" i="20"/>
  <c r="BX357" i="20"/>
  <c r="BX356" i="20"/>
  <c r="BX355" i="20"/>
  <c r="BX354" i="20"/>
  <c r="BX353" i="20"/>
  <c r="BX352" i="20"/>
  <c r="BX351" i="20"/>
  <c r="BX350" i="20"/>
  <c r="BX349" i="20"/>
  <c r="BX348" i="20"/>
  <c r="BX347" i="20"/>
  <c r="BX346" i="20"/>
  <c r="BX345" i="20"/>
  <c r="BX344" i="20"/>
  <c r="BX343" i="20"/>
  <c r="BX342" i="20"/>
  <c r="BX341" i="20"/>
  <c r="BX340" i="20"/>
  <c r="BX339" i="20"/>
  <c r="BX338" i="20"/>
  <c r="BX337" i="20"/>
  <c r="BX336" i="20"/>
  <c r="BX335" i="20"/>
  <c r="BX334" i="20"/>
  <c r="BX333" i="20"/>
  <c r="BX332" i="20"/>
  <c r="BX331" i="20"/>
  <c r="BX330" i="20"/>
  <c r="BX329" i="20"/>
  <c r="BX328" i="20"/>
  <c r="BX327" i="20"/>
  <c r="BX326" i="20"/>
  <c r="BX325" i="20"/>
  <c r="BX324" i="20"/>
  <c r="BX323" i="20"/>
  <c r="BX322" i="20"/>
  <c r="BX321" i="20"/>
  <c r="BX320" i="20"/>
  <c r="BX319" i="20"/>
  <c r="BX318" i="20"/>
  <c r="BX317" i="20"/>
  <c r="BX316" i="20"/>
  <c r="BX315" i="20"/>
  <c r="BX314" i="20"/>
  <c r="BX313" i="20"/>
  <c r="BX312" i="20"/>
  <c r="BX311" i="20"/>
  <c r="BX310" i="20"/>
  <c r="BX309" i="20"/>
  <c r="BX308" i="20"/>
  <c r="BX307" i="20"/>
  <c r="BX306" i="20"/>
  <c r="BX305" i="20"/>
  <c r="BX304" i="20"/>
  <c r="BX303" i="20"/>
  <c r="BX275" i="20"/>
  <c r="BX276" i="20"/>
  <c r="BX277" i="20"/>
  <c r="BX278" i="20"/>
  <c r="BX279" i="20"/>
  <c r="BX280" i="20"/>
  <c r="BX281" i="20"/>
  <c r="BX282" i="20"/>
  <c r="BX283" i="20"/>
  <c r="BX284" i="20"/>
  <c r="BX285" i="20"/>
  <c r="BX286" i="20"/>
  <c r="BX287" i="20"/>
  <c r="BX288" i="20"/>
  <c r="BX289" i="20"/>
  <c r="BX290" i="20"/>
  <c r="BX291" i="20"/>
  <c r="BX292" i="20"/>
  <c r="BX293" i="20"/>
  <c r="BX294" i="20"/>
  <c r="BX295" i="20"/>
  <c r="BX296" i="20"/>
  <c r="BX297" i="20"/>
  <c r="BX298" i="20"/>
  <c r="BX299" i="20"/>
  <c r="BX300" i="20"/>
  <c r="BX301" i="20"/>
  <c r="BX302" i="20"/>
  <c r="BX274" i="20"/>
  <c r="BX273" i="20"/>
  <c r="BW362" i="20"/>
  <c r="BW361" i="20"/>
  <c r="BW360" i="20"/>
  <c r="BW359" i="20"/>
  <c r="BW358" i="20"/>
  <c r="BW357" i="20"/>
  <c r="BW356" i="20"/>
  <c r="BW355" i="20"/>
  <c r="BW354" i="20"/>
  <c r="BW353" i="20"/>
  <c r="BW352" i="20"/>
  <c r="BW351" i="20"/>
  <c r="BW350" i="20"/>
  <c r="BW349" i="20"/>
  <c r="BW348" i="20"/>
  <c r="BW347" i="20"/>
  <c r="BW346" i="20"/>
  <c r="BW345" i="20"/>
  <c r="BW344" i="20"/>
  <c r="BW343" i="20"/>
  <c r="BW342" i="20"/>
  <c r="BW341" i="20"/>
  <c r="BW340" i="20"/>
  <c r="BW339" i="20"/>
  <c r="BW338" i="20"/>
  <c r="BW337" i="20"/>
  <c r="BW336" i="20"/>
  <c r="BW335" i="20"/>
  <c r="BW334" i="20"/>
  <c r="BW333" i="20"/>
  <c r="BW332" i="20"/>
  <c r="BW331" i="20"/>
  <c r="BW330" i="20"/>
  <c r="BW329" i="20"/>
  <c r="BW328" i="20"/>
  <c r="BW327" i="20"/>
  <c r="BW326" i="20"/>
  <c r="BW325" i="20"/>
  <c r="BW324" i="20"/>
  <c r="BW323" i="20"/>
  <c r="BW322" i="20"/>
  <c r="BW321" i="20"/>
  <c r="BW320" i="20"/>
  <c r="BW319" i="20"/>
  <c r="BW318" i="20"/>
  <c r="BW317" i="20"/>
  <c r="BW316" i="20"/>
  <c r="BW315" i="20"/>
  <c r="BW314" i="20"/>
  <c r="BW313" i="20"/>
  <c r="BW312" i="20"/>
  <c r="BW311" i="20"/>
  <c r="BW310" i="20"/>
  <c r="BW309" i="20"/>
  <c r="BW308" i="20"/>
  <c r="BW307" i="20"/>
  <c r="BW306" i="20"/>
  <c r="BW305" i="20"/>
  <c r="BW304" i="20"/>
  <c r="BW303" i="20"/>
  <c r="BW276" i="20"/>
  <c r="BW277" i="20"/>
  <c r="BW278" i="20"/>
  <c r="BW279" i="20"/>
  <c r="BW280" i="20"/>
  <c r="BW281" i="20"/>
  <c r="BW282" i="20"/>
  <c r="BW283" i="20"/>
  <c r="BW284" i="20"/>
  <c r="BW285" i="20"/>
  <c r="BW286" i="20"/>
  <c r="BW287" i="20"/>
  <c r="BW288" i="20"/>
  <c r="BW289" i="20"/>
  <c r="BW290" i="20"/>
  <c r="BW291" i="20"/>
  <c r="BW292" i="20"/>
  <c r="BW293" i="20"/>
  <c r="BW294" i="20"/>
  <c r="BW295" i="20"/>
  <c r="BW296" i="20"/>
  <c r="BW297" i="20"/>
  <c r="BW298" i="20"/>
  <c r="BW299" i="20"/>
  <c r="BW300" i="20"/>
  <c r="BW301" i="20"/>
  <c r="BW302" i="20"/>
  <c r="BV362" i="20"/>
  <c r="BV361" i="20"/>
  <c r="BV360" i="20"/>
  <c r="BV359" i="20"/>
  <c r="BV358" i="20"/>
  <c r="BV357" i="20"/>
  <c r="BV356" i="20"/>
  <c r="BV355" i="20"/>
  <c r="BV354" i="20"/>
  <c r="BV353" i="20"/>
  <c r="BV352" i="20"/>
  <c r="BV351" i="20"/>
  <c r="BV350" i="20"/>
  <c r="BV349" i="20"/>
  <c r="BV348" i="20"/>
  <c r="BV347" i="20"/>
  <c r="BV346" i="20"/>
  <c r="BV345" i="20"/>
  <c r="BV344" i="20"/>
  <c r="BV343" i="20"/>
  <c r="BV342" i="20"/>
  <c r="BV341" i="20"/>
  <c r="BV340" i="20"/>
  <c r="BV339" i="20"/>
  <c r="BV338" i="20"/>
  <c r="BV337" i="20"/>
  <c r="BV336" i="20"/>
  <c r="BV335" i="20"/>
  <c r="BV334" i="20"/>
  <c r="BV333" i="20"/>
  <c r="BV332" i="20"/>
  <c r="BV331" i="20"/>
  <c r="BV330" i="20"/>
  <c r="BV329" i="20"/>
  <c r="BV328" i="20"/>
  <c r="BV327" i="20"/>
  <c r="BV326" i="20"/>
  <c r="BV325" i="20"/>
  <c r="BV324" i="20"/>
  <c r="BV323" i="20"/>
  <c r="BV322" i="20"/>
  <c r="BV321" i="20"/>
  <c r="BV320" i="20"/>
  <c r="BV319" i="20"/>
  <c r="BV318" i="20"/>
  <c r="BV317" i="20"/>
  <c r="BV316" i="20"/>
  <c r="BV315" i="20"/>
  <c r="BV314" i="20"/>
  <c r="BV313" i="20"/>
  <c r="BV312" i="20"/>
  <c r="BV311" i="20"/>
  <c r="BV310" i="20"/>
  <c r="BV309" i="20"/>
  <c r="BV308" i="20"/>
  <c r="BV307" i="20"/>
  <c r="BV306" i="20"/>
  <c r="BV305" i="20"/>
  <c r="BV304" i="20"/>
  <c r="BV303" i="20"/>
  <c r="BV276" i="20"/>
  <c r="BV277" i="20"/>
  <c r="BV278" i="20"/>
  <c r="BV279" i="20"/>
  <c r="BV280" i="20"/>
  <c r="BV281" i="20"/>
  <c r="BV282" i="20"/>
  <c r="BV283" i="20"/>
  <c r="BV284" i="20"/>
  <c r="BV285" i="20"/>
  <c r="BV286" i="20"/>
  <c r="BV287" i="20"/>
  <c r="BV288" i="20"/>
  <c r="BV289" i="20"/>
  <c r="BV290" i="20"/>
  <c r="BV291" i="20"/>
  <c r="BV292" i="20"/>
  <c r="BV293" i="20"/>
  <c r="BV294" i="20"/>
  <c r="BV295" i="20"/>
  <c r="BV296" i="20"/>
  <c r="BV297" i="20"/>
  <c r="BV298" i="20"/>
  <c r="BV299" i="20"/>
  <c r="BV300" i="20"/>
  <c r="BV301" i="20"/>
  <c r="BV302" i="20"/>
  <c r="BV273" i="20"/>
  <c r="BU362" i="20"/>
  <c r="BU361" i="20"/>
  <c r="BU360" i="20"/>
  <c r="BU359" i="20"/>
  <c r="BU358" i="20"/>
  <c r="BU357" i="20"/>
  <c r="BU356" i="20"/>
  <c r="BU355" i="20"/>
  <c r="BU354" i="20"/>
  <c r="BU353" i="20"/>
  <c r="BU352" i="20"/>
  <c r="BU351" i="20"/>
  <c r="BU350" i="20"/>
  <c r="BU349" i="20"/>
  <c r="BU348" i="20"/>
  <c r="BU347" i="20"/>
  <c r="BU346" i="20"/>
  <c r="BU345" i="20"/>
  <c r="BU344" i="20"/>
  <c r="BU343" i="20"/>
  <c r="BU342" i="20"/>
  <c r="BU341" i="20"/>
  <c r="BU340" i="20"/>
  <c r="BU339" i="20"/>
  <c r="BU338" i="20"/>
  <c r="BU337" i="20"/>
  <c r="BU336" i="20"/>
  <c r="BU335" i="20"/>
  <c r="BU334" i="20"/>
  <c r="BU333" i="20"/>
  <c r="BU332" i="20"/>
  <c r="BU331" i="20"/>
  <c r="BU330" i="20"/>
  <c r="BU329" i="20"/>
  <c r="BU328" i="20"/>
  <c r="BU327" i="20"/>
  <c r="BU326" i="20"/>
  <c r="BU325" i="20"/>
  <c r="BU324" i="20"/>
  <c r="BU323" i="20"/>
  <c r="BU322" i="20"/>
  <c r="BU321" i="20"/>
  <c r="BU320" i="20"/>
  <c r="BU319" i="20"/>
  <c r="BU318" i="20"/>
  <c r="BU317" i="20"/>
  <c r="BU316" i="20"/>
  <c r="BU315" i="20"/>
  <c r="BU314" i="20"/>
  <c r="BU313" i="20"/>
  <c r="BU312" i="20"/>
  <c r="BU311" i="20"/>
  <c r="BU310" i="20"/>
  <c r="BU309" i="20"/>
  <c r="BU308" i="20"/>
  <c r="BU307" i="20"/>
  <c r="BU306" i="20"/>
  <c r="BU305" i="20"/>
  <c r="BU304" i="20"/>
  <c r="BU303" i="20"/>
  <c r="BU302" i="20"/>
  <c r="BU275" i="20"/>
  <c r="BU276" i="20"/>
  <c r="BU277" i="20"/>
  <c r="BU278" i="20"/>
  <c r="BU279" i="20"/>
  <c r="BU280" i="20"/>
  <c r="BU281" i="20"/>
  <c r="BU282" i="20"/>
  <c r="BU283" i="20"/>
  <c r="BU284" i="20"/>
  <c r="BU285" i="20"/>
  <c r="BU286" i="20"/>
  <c r="BU287" i="20"/>
  <c r="BU288" i="20"/>
  <c r="BU289" i="20"/>
  <c r="BU290" i="20"/>
  <c r="BU291" i="20"/>
  <c r="BU292" i="20"/>
  <c r="BU293" i="20"/>
  <c r="BU294" i="20"/>
  <c r="BU295" i="20"/>
  <c r="BU296" i="20"/>
  <c r="BU297" i="20"/>
  <c r="BU298" i="20"/>
  <c r="BU299" i="20"/>
  <c r="BU300" i="20"/>
  <c r="BU301" i="20"/>
  <c r="BU274" i="20"/>
  <c r="BU273" i="20"/>
  <c r="BT362" i="20"/>
  <c r="BT361" i="20"/>
  <c r="BT360" i="20"/>
  <c r="BT359" i="20"/>
  <c r="BT358" i="20"/>
  <c r="BT357" i="20"/>
  <c r="BT356" i="20"/>
  <c r="BT355" i="20"/>
  <c r="BT354" i="20"/>
  <c r="BT353" i="20"/>
  <c r="BT352" i="20"/>
  <c r="BT351" i="20"/>
  <c r="BT350" i="20"/>
  <c r="BT349" i="20"/>
  <c r="BT348" i="20"/>
  <c r="BT347" i="20"/>
  <c r="BT346" i="20"/>
  <c r="BT345" i="20"/>
  <c r="BT344" i="20"/>
  <c r="BT343" i="20"/>
  <c r="BT342" i="20"/>
  <c r="BT341" i="20"/>
  <c r="BT340" i="20"/>
  <c r="BT339" i="20"/>
  <c r="BT338" i="20"/>
  <c r="BT337" i="20"/>
  <c r="BT336" i="20"/>
  <c r="BT335" i="20"/>
  <c r="BT334" i="20"/>
  <c r="BT333" i="20"/>
  <c r="BT332" i="20"/>
  <c r="BT331" i="20"/>
  <c r="BT330" i="20"/>
  <c r="BT329" i="20"/>
  <c r="BT328" i="20"/>
  <c r="BT327" i="20"/>
  <c r="BT326" i="20"/>
  <c r="BT325" i="20"/>
  <c r="BT324" i="20"/>
  <c r="BT323" i="20"/>
  <c r="BT322" i="20"/>
  <c r="BT321" i="20"/>
  <c r="BT320" i="20"/>
  <c r="BT319" i="20"/>
  <c r="BT318" i="20"/>
  <c r="BT317" i="20"/>
  <c r="BT316" i="20"/>
  <c r="BT315" i="20"/>
  <c r="BT314" i="20"/>
  <c r="BT313" i="20"/>
  <c r="BT312" i="20"/>
  <c r="BT311" i="20"/>
  <c r="BT310" i="20"/>
  <c r="BT309" i="20"/>
  <c r="BT308" i="20"/>
  <c r="BT307" i="20"/>
  <c r="BT306" i="20"/>
  <c r="BT305" i="20"/>
  <c r="BT304" i="20"/>
  <c r="BT303" i="20"/>
  <c r="BT276" i="20"/>
  <c r="BT277" i="20"/>
  <c r="BT278" i="20"/>
  <c r="BT279" i="20"/>
  <c r="BT280" i="20"/>
  <c r="BT281" i="20"/>
  <c r="BT282" i="20"/>
  <c r="BT283" i="20"/>
  <c r="BT284" i="20"/>
  <c r="BT285" i="20"/>
  <c r="BT286" i="20"/>
  <c r="BT287" i="20"/>
  <c r="BT288" i="20"/>
  <c r="BT289" i="20"/>
  <c r="BT290" i="20"/>
  <c r="BT291" i="20"/>
  <c r="BT292" i="20"/>
  <c r="BT293" i="20"/>
  <c r="BT294" i="20"/>
  <c r="BT295" i="20"/>
  <c r="BT296" i="20"/>
  <c r="BT297" i="20"/>
  <c r="BT298" i="20"/>
  <c r="BT299" i="20"/>
  <c r="BT300" i="20"/>
  <c r="BT301" i="20"/>
  <c r="BT302" i="20"/>
  <c r="BT273" i="20"/>
  <c r="BS362" i="20"/>
  <c r="BS361" i="20"/>
  <c r="BS360" i="20"/>
  <c r="BS359" i="20"/>
  <c r="BS358" i="20"/>
  <c r="BS357" i="20"/>
  <c r="BS356" i="20"/>
  <c r="BS355" i="20"/>
  <c r="BS354" i="20"/>
  <c r="BS353" i="20"/>
  <c r="BS352" i="20"/>
  <c r="BS351" i="20"/>
  <c r="BS350" i="20"/>
  <c r="BS349" i="20"/>
  <c r="BS348" i="20"/>
  <c r="BS347" i="20"/>
  <c r="BS346" i="20"/>
  <c r="BS345" i="20"/>
  <c r="BS344" i="20"/>
  <c r="BS343" i="20"/>
  <c r="BS342" i="20"/>
  <c r="BS341" i="20"/>
  <c r="BS340" i="20"/>
  <c r="BS339" i="20"/>
  <c r="BS338" i="20"/>
  <c r="BS337" i="20"/>
  <c r="BS336" i="20"/>
  <c r="BS335" i="20"/>
  <c r="BS334" i="20"/>
  <c r="BS333" i="20"/>
  <c r="BS332" i="20"/>
  <c r="BS331" i="20"/>
  <c r="BS330" i="20"/>
  <c r="BS329" i="20"/>
  <c r="BS328" i="20"/>
  <c r="BS327" i="20"/>
  <c r="BS326" i="20"/>
  <c r="BS325" i="20"/>
  <c r="BS324" i="20"/>
  <c r="BS323" i="20"/>
  <c r="BS322" i="20"/>
  <c r="BS321" i="20"/>
  <c r="BS320" i="20"/>
  <c r="BS319" i="20"/>
  <c r="BS318" i="20"/>
  <c r="BS317" i="20"/>
  <c r="BS316" i="20"/>
  <c r="BS315" i="20"/>
  <c r="BS314" i="20"/>
  <c r="BS313" i="20"/>
  <c r="BS312" i="20"/>
  <c r="BS311" i="20"/>
  <c r="BS310" i="20"/>
  <c r="BS309" i="20"/>
  <c r="BS308" i="20"/>
  <c r="BS307" i="20"/>
  <c r="BS306" i="20"/>
  <c r="BS305" i="20"/>
  <c r="BS304" i="20"/>
  <c r="BS303" i="20"/>
  <c r="BS276" i="20"/>
  <c r="BS277" i="20"/>
  <c r="BS278" i="20"/>
  <c r="BS279" i="20"/>
  <c r="BS280" i="20"/>
  <c r="BS281" i="20"/>
  <c r="BS282" i="20"/>
  <c r="BS283" i="20"/>
  <c r="BS284" i="20"/>
  <c r="BS285" i="20"/>
  <c r="BS286" i="20"/>
  <c r="BS287" i="20"/>
  <c r="BS288" i="20"/>
  <c r="BS289" i="20"/>
  <c r="BS290" i="20"/>
  <c r="BS291" i="20"/>
  <c r="BS292" i="20"/>
  <c r="BS293" i="20"/>
  <c r="BS294" i="20"/>
  <c r="BS295" i="20"/>
  <c r="BS296" i="20"/>
  <c r="BS297" i="20"/>
  <c r="BS298" i="20"/>
  <c r="BS299" i="20"/>
  <c r="BS300" i="20"/>
  <c r="BS301" i="20"/>
  <c r="BS302" i="20"/>
  <c r="BR362" i="20"/>
  <c r="BR361" i="20"/>
  <c r="BR360" i="20"/>
  <c r="BR359" i="20"/>
  <c r="BR358" i="20"/>
  <c r="BR357" i="20"/>
  <c r="BR356" i="20"/>
  <c r="BR355" i="20"/>
  <c r="BR354" i="20"/>
  <c r="BR353" i="20"/>
  <c r="BR352" i="20"/>
  <c r="BR351" i="20"/>
  <c r="BR350" i="20"/>
  <c r="BR349" i="20"/>
  <c r="BR348" i="20"/>
  <c r="BR347" i="20"/>
  <c r="BR346" i="20"/>
  <c r="BR345" i="20"/>
  <c r="BR344" i="20"/>
  <c r="BR343" i="20"/>
  <c r="BR342" i="20"/>
  <c r="BR341" i="20"/>
  <c r="BR340" i="20"/>
  <c r="BR339" i="20"/>
  <c r="BR338" i="20"/>
  <c r="BR337" i="20"/>
  <c r="BR336" i="20"/>
  <c r="BR335" i="20"/>
  <c r="BR334" i="20"/>
  <c r="BR333" i="20"/>
  <c r="BR332" i="20"/>
  <c r="BR331" i="20"/>
  <c r="BR330" i="20"/>
  <c r="BR329" i="20"/>
  <c r="BR328" i="20"/>
  <c r="BR327" i="20"/>
  <c r="BR326" i="20"/>
  <c r="BR325" i="20"/>
  <c r="BR324" i="20"/>
  <c r="BR323" i="20"/>
  <c r="BR322" i="20"/>
  <c r="BR321" i="20"/>
  <c r="BR320" i="20"/>
  <c r="BR319" i="20"/>
  <c r="BR318" i="20"/>
  <c r="BR317" i="20"/>
  <c r="BR316" i="20"/>
  <c r="BR315" i="20"/>
  <c r="BR314" i="20"/>
  <c r="BR313" i="20"/>
  <c r="BR312" i="20"/>
  <c r="BR311" i="20"/>
  <c r="BR310" i="20"/>
  <c r="BR309" i="20"/>
  <c r="BR308" i="20"/>
  <c r="BR307" i="20"/>
  <c r="BR306" i="20"/>
  <c r="BR305" i="20"/>
  <c r="BR304" i="20"/>
  <c r="BR303" i="20"/>
  <c r="BR276" i="20"/>
  <c r="BR277" i="20"/>
  <c r="BR278" i="20"/>
  <c r="BR279" i="20"/>
  <c r="BR280" i="20"/>
  <c r="BR281" i="20"/>
  <c r="BR282" i="20"/>
  <c r="BR283" i="20"/>
  <c r="BR284" i="20"/>
  <c r="BR285" i="20"/>
  <c r="BR286" i="20"/>
  <c r="BR287" i="20"/>
  <c r="BR288" i="20"/>
  <c r="BR289" i="20"/>
  <c r="BR290" i="20"/>
  <c r="BR291" i="20"/>
  <c r="BR292" i="20"/>
  <c r="BR293" i="20"/>
  <c r="BR294" i="20"/>
  <c r="BR295" i="20"/>
  <c r="BR296" i="20"/>
  <c r="BR297" i="20"/>
  <c r="BR298" i="20"/>
  <c r="BR299" i="20"/>
  <c r="BR300" i="20"/>
  <c r="BR301" i="20"/>
  <c r="BR302" i="20"/>
  <c r="BR273" i="20"/>
  <c r="BQ362" i="20"/>
  <c r="BQ361" i="20"/>
  <c r="BQ360" i="20"/>
  <c r="BQ359" i="20"/>
  <c r="BQ358" i="20"/>
  <c r="BQ357" i="20"/>
  <c r="BQ356" i="20"/>
  <c r="BQ355" i="20"/>
  <c r="BQ354" i="20"/>
  <c r="BQ353" i="20"/>
  <c r="BQ352" i="20"/>
  <c r="BQ351" i="20"/>
  <c r="BQ350" i="20"/>
  <c r="BQ349" i="20"/>
  <c r="BQ348" i="20"/>
  <c r="BQ347" i="20"/>
  <c r="BQ346" i="20"/>
  <c r="BQ345" i="20"/>
  <c r="BQ344" i="20"/>
  <c r="BQ343" i="20"/>
  <c r="BQ342" i="20"/>
  <c r="BQ341" i="20"/>
  <c r="BQ340" i="20"/>
  <c r="BQ339" i="20"/>
  <c r="BQ338" i="20"/>
  <c r="BQ337" i="20"/>
  <c r="BQ336" i="20"/>
  <c r="BQ335" i="20"/>
  <c r="BQ334" i="20"/>
  <c r="BQ333" i="20"/>
  <c r="BQ332" i="20"/>
  <c r="BQ331" i="20"/>
  <c r="BQ330" i="20"/>
  <c r="BQ329" i="20"/>
  <c r="BQ328" i="20"/>
  <c r="BQ327" i="20"/>
  <c r="BQ326" i="20"/>
  <c r="BQ325" i="20"/>
  <c r="BQ324" i="20"/>
  <c r="BQ323" i="20"/>
  <c r="BQ322" i="20"/>
  <c r="BQ321" i="20"/>
  <c r="BQ320" i="20"/>
  <c r="BQ319" i="20"/>
  <c r="BQ318" i="20"/>
  <c r="BQ317" i="20"/>
  <c r="BQ316" i="20"/>
  <c r="BQ315" i="20"/>
  <c r="BQ314" i="20"/>
  <c r="BQ313" i="20"/>
  <c r="BQ312" i="20"/>
  <c r="BQ311" i="20"/>
  <c r="BQ310" i="20"/>
  <c r="BQ309" i="20"/>
  <c r="BQ308" i="20"/>
  <c r="BQ307" i="20"/>
  <c r="BQ306" i="20"/>
  <c r="BQ305" i="20"/>
  <c r="BQ304" i="20"/>
  <c r="BQ303" i="20"/>
  <c r="BQ302" i="20"/>
  <c r="BQ301" i="20"/>
  <c r="BQ300" i="20"/>
  <c r="BQ299" i="20"/>
  <c r="BQ298" i="20"/>
  <c r="BQ297" i="20"/>
  <c r="BQ296" i="20"/>
  <c r="BQ295" i="20"/>
  <c r="BQ294" i="20"/>
  <c r="BQ293" i="20"/>
  <c r="BQ292" i="20"/>
  <c r="BQ291" i="20"/>
  <c r="BQ290" i="20"/>
  <c r="BQ289" i="20"/>
  <c r="BQ288" i="20"/>
  <c r="BQ287" i="20"/>
  <c r="BQ286" i="20"/>
  <c r="BQ285" i="20"/>
  <c r="BQ284" i="20"/>
  <c r="BQ283" i="20"/>
  <c r="BQ282" i="20"/>
  <c r="BQ281" i="20"/>
  <c r="BQ280" i="20"/>
  <c r="BQ279" i="20"/>
  <c r="BQ278" i="20"/>
  <c r="BQ277" i="20"/>
  <c r="BQ276" i="20"/>
  <c r="BQ275" i="20"/>
  <c r="BQ274" i="20"/>
  <c r="BQ273" i="20"/>
  <c r="BP362" i="20"/>
  <c r="BP361" i="20"/>
  <c r="BP360" i="20"/>
  <c r="BP359" i="20"/>
  <c r="BP358" i="20"/>
  <c r="BP357" i="20"/>
  <c r="BP356" i="20"/>
  <c r="BP355" i="20"/>
  <c r="BP354" i="20"/>
  <c r="BP353" i="20"/>
  <c r="BP352" i="20"/>
  <c r="BP351" i="20"/>
  <c r="BP350" i="20"/>
  <c r="BP349" i="20"/>
  <c r="BP348" i="20"/>
  <c r="BP347" i="20"/>
  <c r="BP346" i="20"/>
  <c r="BP345" i="20"/>
  <c r="BP344" i="20"/>
  <c r="BP343" i="20"/>
  <c r="BP342" i="20"/>
  <c r="BP341" i="20"/>
  <c r="BP340" i="20"/>
  <c r="BP339" i="20"/>
  <c r="BP338" i="20"/>
  <c r="BP337" i="20"/>
  <c r="BP336" i="20"/>
  <c r="BP335" i="20"/>
  <c r="BP334" i="20"/>
  <c r="BP333" i="20"/>
  <c r="BP332" i="20"/>
  <c r="BP331" i="20"/>
  <c r="BP330" i="20"/>
  <c r="BP329" i="20"/>
  <c r="BP328" i="20"/>
  <c r="BP327" i="20"/>
  <c r="BP326" i="20"/>
  <c r="BP325" i="20"/>
  <c r="BP324" i="20"/>
  <c r="BP323" i="20"/>
  <c r="BP322" i="20"/>
  <c r="BP321" i="20"/>
  <c r="BP320" i="20"/>
  <c r="BP319" i="20"/>
  <c r="BP318" i="20"/>
  <c r="BP317" i="20"/>
  <c r="BP316" i="20"/>
  <c r="BP315" i="20"/>
  <c r="BP314" i="20"/>
  <c r="BP313" i="20"/>
  <c r="BP312" i="20"/>
  <c r="BP311" i="20"/>
  <c r="BP310" i="20"/>
  <c r="BP309" i="20"/>
  <c r="BP308" i="20"/>
  <c r="BP307" i="20"/>
  <c r="BP306" i="20"/>
  <c r="BP305" i="20"/>
  <c r="BP304" i="20"/>
  <c r="BP303" i="20"/>
  <c r="BP302" i="20"/>
  <c r="BP301" i="20"/>
  <c r="BP300" i="20"/>
  <c r="BP299" i="20"/>
  <c r="BP298" i="20"/>
  <c r="BP297" i="20"/>
  <c r="BP296" i="20"/>
  <c r="BP295" i="20"/>
  <c r="BP294" i="20"/>
  <c r="BP293" i="20"/>
  <c r="BP292" i="20"/>
  <c r="BP291" i="20"/>
  <c r="BP290" i="20"/>
  <c r="BP289" i="20"/>
  <c r="BP288" i="20"/>
  <c r="BP287" i="20"/>
  <c r="BP286" i="20"/>
  <c r="BP285" i="20"/>
  <c r="BP284" i="20"/>
  <c r="BP283" i="20"/>
  <c r="BP282" i="20"/>
  <c r="BP281" i="20"/>
  <c r="BP273" i="20"/>
  <c r="BO362" i="20"/>
  <c r="BO361" i="20"/>
  <c r="BO360" i="20"/>
  <c r="BO359" i="20"/>
  <c r="BO358" i="20"/>
  <c r="BO357" i="20"/>
  <c r="BO356" i="20"/>
  <c r="BO355" i="20"/>
  <c r="BO354" i="20"/>
  <c r="BO353" i="20"/>
  <c r="BO352" i="20"/>
  <c r="BO351" i="20"/>
  <c r="BO350" i="20"/>
  <c r="BO349" i="20"/>
  <c r="BO348" i="20"/>
  <c r="BO347" i="20"/>
  <c r="BO346" i="20"/>
  <c r="BO345" i="20"/>
  <c r="BO344" i="20"/>
  <c r="BO343" i="20"/>
  <c r="BO342" i="20"/>
  <c r="BO341" i="20"/>
  <c r="BO340" i="20"/>
  <c r="BO339" i="20"/>
  <c r="BO338" i="20"/>
  <c r="BO337" i="20"/>
  <c r="BO336" i="20"/>
  <c r="BO335" i="20"/>
  <c r="BO334" i="20"/>
  <c r="BO333" i="20"/>
  <c r="BO332" i="20"/>
  <c r="BO331" i="20"/>
  <c r="BO330" i="20"/>
  <c r="BO329" i="20"/>
  <c r="BO328" i="20"/>
  <c r="BO327" i="20"/>
  <c r="BO326" i="20"/>
  <c r="BO325" i="20"/>
  <c r="BO324" i="20"/>
  <c r="BO323" i="20"/>
  <c r="BO322" i="20"/>
  <c r="BO321" i="20"/>
  <c r="BO320" i="20"/>
  <c r="BO319" i="20"/>
  <c r="BO318" i="20"/>
  <c r="BO317" i="20"/>
  <c r="BO316" i="20"/>
  <c r="BO315" i="20"/>
  <c r="BO314" i="20"/>
  <c r="BO313" i="20"/>
  <c r="BO312" i="20"/>
  <c r="BO311" i="20"/>
  <c r="BO310" i="20"/>
  <c r="BO309" i="20"/>
  <c r="BO308" i="20"/>
  <c r="BO307" i="20"/>
  <c r="BO306" i="20"/>
  <c r="BO305" i="20"/>
  <c r="BO304" i="20"/>
  <c r="BO303" i="20"/>
  <c r="BO302" i="20"/>
  <c r="BO301" i="20"/>
  <c r="BO300" i="20"/>
  <c r="BO299" i="20"/>
  <c r="BO298" i="20"/>
  <c r="BO297" i="20"/>
  <c r="BO296" i="20"/>
  <c r="BO295" i="20"/>
  <c r="BO294" i="20"/>
  <c r="BO293" i="20"/>
  <c r="BO292" i="20"/>
  <c r="BO291" i="20"/>
  <c r="BO290" i="20"/>
  <c r="BO289" i="20"/>
  <c r="BO288" i="20"/>
  <c r="BO287" i="20"/>
  <c r="BO286" i="20"/>
  <c r="BO285" i="20"/>
  <c r="BO284" i="20"/>
  <c r="BO283" i="20"/>
  <c r="BO275" i="20"/>
  <c r="BO276" i="20"/>
  <c r="BO277" i="20"/>
  <c r="BO278" i="20"/>
  <c r="BO279" i="20"/>
  <c r="BO280" i="20"/>
  <c r="BO281" i="20"/>
  <c r="BO282" i="20"/>
  <c r="BO274" i="20"/>
  <c r="BN362" i="20"/>
  <c r="BN361" i="20"/>
  <c r="BN360" i="20"/>
  <c r="BN359" i="20"/>
  <c r="BN358" i="20"/>
  <c r="BN357" i="20"/>
  <c r="BN356" i="20"/>
  <c r="BN355" i="20"/>
  <c r="BN354" i="20"/>
  <c r="BN353" i="20"/>
  <c r="BN352" i="20"/>
  <c r="BN351" i="20"/>
  <c r="BN350" i="20"/>
  <c r="BN349" i="20"/>
  <c r="BN348" i="20"/>
  <c r="BN347" i="20"/>
  <c r="BN346" i="20"/>
  <c r="BN345" i="20"/>
  <c r="BN344" i="20"/>
  <c r="BN343" i="20"/>
  <c r="BN342" i="20"/>
  <c r="BN341" i="20"/>
  <c r="BN340" i="20"/>
  <c r="BN339" i="20"/>
  <c r="BN338" i="20"/>
  <c r="BN337" i="20"/>
  <c r="BN336" i="20"/>
  <c r="BN335" i="20"/>
  <c r="BN334" i="20"/>
  <c r="BN333" i="20"/>
  <c r="BN332" i="20"/>
  <c r="BN324" i="20"/>
  <c r="BN323" i="20"/>
  <c r="BN322" i="20"/>
  <c r="BN314" i="20"/>
  <c r="BN313" i="20"/>
  <c r="BN312" i="20"/>
  <c r="BN304" i="20"/>
  <c r="BN303" i="20"/>
  <c r="BN302" i="20"/>
  <c r="BN294" i="20"/>
  <c r="BN293" i="20"/>
  <c r="BN292" i="20"/>
  <c r="BN284" i="20"/>
  <c r="BN283" i="20"/>
  <c r="BN282" i="20"/>
  <c r="BO273" i="20"/>
  <c r="BN273" i="20"/>
  <c r="BN272" i="20"/>
  <c r="BP276" i="20"/>
  <c r="BP277" i="20"/>
  <c r="BP278" i="20"/>
  <c r="BP279" i="20"/>
  <c r="BP280" i="20"/>
  <c r="CO275" i="20"/>
  <c r="CL275" i="20"/>
  <c r="CH275" i="20"/>
  <c r="CE275" i="20"/>
  <c r="CC275" i="20"/>
  <c r="CB275" i="20"/>
  <c r="BZ275" i="20"/>
  <c r="BW275" i="20"/>
  <c r="BV275" i="20"/>
  <c r="BT275" i="20"/>
  <c r="BS275" i="20"/>
  <c r="BR275" i="20"/>
  <c r="BP275" i="20"/>
  <c r="BN274" i="20"/>
  <c r="BP274" i="20"/>
  <c r="BR274" i="20"/>
  <c r="BS274" i="20"/>
  <c r="BT274" i="20"/>
  <c r="BV274" i="20"/>
  <c r="BW274" i="20"/>
  <c r="BZ274" i="20"/>
  <c r="CA274" i="20"/>
  <c r="CB274" i="20"/>
  <c r="CC274" i="20"/>
  <c r="CD274" i="20"/>
  <c r="CG274" i="20"/>
  <c r="BS273" i="20"/>
  <c r="BW273" i="20"/>
  <c r="CA273" i="20"/>
  <c r="CB273" i="20"/>
  <c r="BL362" i="20"/>
  <c r="BL360" i="20"/>
  <c r="BL359" i="20"/>
  <c r="BL358" i="20"/>
  <c r="BL357" i="20"/>
  <c r="BL356" i="20"/>
  <c r="BL355" i="20"/>
  <c r="BL354" i="20"/>
  <c r="BL353" i="20"/>
  <c r="BL352" i="20"/>
  <c r="BL351" i="20"/>
  <c r="BL350" i="20"/>
  <c r="BL349" i="20"/>
  <c r="BL348" i="20"/>
  <c r="BL347" i="20"/>
  <c r="BL346" i="20"/>
  <c r="BL345" i="20"/>
  <c r="BL344" i="20"/>
  <c r="BL343" i="20"/>
  <c r="BL342" i="20"/>
  <c r="BL341" i="20"/>
  <c r="BL340" i="20"/>
  <c r="BL339" i="20"/>
  <c r="BL338" i="20"/>
  <c r="BL337" i="20"/>
  <c r="BL336" i="20"/>
  <c r="BL335" i="20"/>
  <c r="BL334" i="20"/>
  <c r="BL333" i="20"/>
  <c r="BL332" i="20"/>
  <c r="BL331" i="20"/>
  <c r="BL330" i="20"/>
  <c r="BL329" i="20"/>
  <c r="BL328" i="20"/>
  <c r="BL327" i="20"/>
  <c r="BL326" i="20"/>
  <c r="BL325" i="20"/>
  <c r="BL324" i="20"/>
  <c r="BL323" i="20"/>
  <c r="BL322" i="20"/>
  <c r="BL321" i="20"/>
  <c r="BL320" i="20"/>
  <c r="BL319" i="20"/>
  <c r="BL318" i="20"/>
  <c r="BL317" i="20"/>
  <c r="BL316" i="20"/>
  <c r="BL315" i="20"/>
  <c r="BL314" i="20"/>
  <c r="BL313" i="20"/>
  <c r="BL312" i="20"/>
  <c r="BL311" i="20"/>
  <c r="BL310" i="20"/>
  <c r="BL309" i="20"/>
  <c r="BL308" i="20"/>
  <c r="BL307" i="20"/>
  <c r="BL306" i="20"/>
  <c r="BL305" i="20"/>
  <c r="BL304" i="20"/>
  <c r="BL303" i="20"/>
  <c r="BL302" i="20"/>
  <c r="BL301" i="20"/>
  <c r="BL300" i="20"/>
  <c r="BL299" i="20"/>
  <c r="BL298" i="20"/>
  <c r="BL297" i="20"/>
  <c r="BL296" i="20"/>
  <c r="BL295" i="20"/>
  <c r="BL294" i="20"/>
  <c r="BL293" i="20"/>
  <c r="BL292" i="20"/>
  <c r="BL291" i="20"/>
  <c r="BL290" i="20"/>
  <c r="BL289" i="20"/>
  <c r="BL288" i="20"/>
  <c r="BL287" i="20"/>
  <c r="BL286" i="20"/>
  <c r="BL285" i="20"/>
  <c r="BL284" i="20"/>
  <c r="BL283" i="20"/>
  <c r="BL282" i="20"/>
  <c r="BL281" i="20"/>
  <c r="BL280" i="20"/>
  <c r="BL279" i="20"/>
  <c r="BL278" i="20"/>
  <c r="BL277" i="20"/>
  <c r="BL276" i="20"/>
  <c r="BL275" i="20"/>
  <c r="BL274" i="20"/>
  <c r="BL335" i="1"/>
  <c r="BM277" i="16"/>
  <c r="BN277" i="16" s="1"/>
  <c r="DP333" i="20" l="1"/>
  <c r="DP276" i="20"/>
  <c r="DP292" i="20"/>
  <c r="DP283" i="20"/>
  <c r="DP291" i="20"/>
  <c r="DP284" i="20"/>
  <c r="DP288" i="20"/>
  <c r="DP300" i="20"/>
  <c r="DP280" i="20"/>
  <c r="DP287" i="20"/>
  <c r="DP296" i="20"/>
  <c r="DP282" i="20"/>
  <c r="DP293" i="20"/>
  <c r="DP304" i="20"/>
  <c r="DP322" i="20"/>
  <c r="DP337" i="20"/>
  <c r="DP341" i="20"/>
  <c r="DP345" i="20"/>
  <c r="DP349" i="20"/>
  <c r="DP353" i="20"/>
  <c r="DP357" i="20"/>
  <c r="DP361" i="20"/>
  <c r="DP275" i="20"/>
  <c r="DP279" i="20"/>
  <c r="DP294" i="20"/>
  <c r="DP278" i="20"/>
  <c r="DP309" i="20"/>
  <c r="DP305" i="20"/>
  <c r="DP281" i="20"/>
  <c r="DP277" i="20"/>
  <c r="DP290" i="20"/>
  <c r="DP286" i="20"/>
  <c r="DP299" i="20"/>
  <c r="DP295" i="20"/>
  <c r="DP358" i="20"/>
  <c r="DP312" i="20"/>
  <c r="DP350" i="20"/>
  <c r="DP354" i="20"/>
  <c r="DP362" i="20"/>
  <c r="DP308" i="20"/>
  <c r="DP321" i="20"/>
  <c r="DP317" i="20"/>
  <c r="DP330" i="20"/>
  <c r="DP326" i="20"/>
  <c r="DP273" i="20"/>
  <c r="DP302" i="20"/>
  <c r="DP313" i="20"/>
  <c r="DP324" i="20"/>
  <c r="DP289" i="20"/>
  <c r="DP285" i="20"/>
  <c r="DP298" i="20"/>
  <c r="DP320" i="20"/>
  <c r="DP316" i="20"/>
  <c r="DP329" i="20"/>
  <c r="DP325" i="20"/>
  <c r="DP303" i="20"/>
  <c r="DP314" i="20"/>
  <c r="DP332" i="20"/>
  <c r="DP336" i="20"/>
  <c r="DP340" i="20"/>
  <c r="DP344" i="20"/>
  <c r="DP348" i="20"/>
  <c r="DP352" i="20"/>
  <c r="DP356" i="20"/>
  <c r="DP360" i="20"/>
  <c r="DP307" i="20"/>
  <c r="DP311" i="20"/>
  <c r="DP315" i="20"/>
  <c r="DP319" i="20"/>
  <c r="DP323" i="20"/>
  <c r="DP327" i="20"/>
  <c r="DP331" i="20"/>
  <c r="DP335" i="20"/>
  <c r="DP339" i="20"/>
  <c r="DP343" i="20"/>
  <c r="DP347" i="20"/>
  <c r="DP351" i="20"/>
  <c r="DP355" i="20"/>
  <c r="DP359" i="20"/>
  <c r="DP306" i="20"/>
  <c r="DP310" i="20"/>
  <c r="DP318" i="20"/>
  <c r="DP334" i="20"/>
  <c r="DP338" i="20"/>
  <c r="DP342" i="20"/>
  <c r="DP346" i="20"/>
  <c r="DP301" i="20"/>
  <c r="DP297" i="20"/>
  <c r="DP328" i="20"/>
  <c r="DP274" i="20"/>
  <c r="BM269" i="16"/>
  <c r="BM362" i="16"/>
  <c r="BN362" i="16" s="1"/>
  <c r="BM361" i="16"/>
  <c r="BN361" i="16" s="1"/>
  <c r="BM360" i="16"/>
  <c r="BN360" i="16" s="1"/>
  <c r="BM359" i="16"/>
  <c r="BN359" i="16" s="1"/>
  <c r="BM358" i="16"/>
  <c r="BN358" i="16" s="1"/>
  <c r="BM357" i="16"/>
  <c r="BN357" i="16" s="1"/>
  <c r="BM356" i="16"/>
  <c r="BN356" i="16" s="1"/>
  <c r="BM355" i="16"/>
  <c r="BN355" i="16" s="1"/>
  <c r="BM354" i="16"/>
  <c r="BN354" i="16" s="1"/>
  <c r="BM353" i="16"/>
  <c r="BN353" i="16" s="1"/>
  <c r="BM352" i="16"/>
  <c r="BN352" i="16" s="1"/>
  <c r="BM351" i="16"/>
  <c r="BN351" i="16" s="1"/>
  <c r="BM350" i="16"/>
  <c r="BN350" i="16" s="1"/>
  <c r="BM349" i="16"/>
  <c r="BN349" i="16" s="1"/>
  <c r="BM348" i="16"/>
  <c r="BN348" i="16" s="1"/>
  <c r="BM347" i="16"/>
  <c r="BN347" i="16" s="1"/>
  <c r="BM346" i="16"/>
  <c r="BN346" i="16" s="1"/>
  <c r="BM345" i="16"/>
  <c r="BN345" i="16" s="1"/>
  <c r="BM344" i="16"/>
  <c r="BN344" i="16" s="1"/>
  <c r="BM343" i="16"/>
  <c r="BN343" i="16" s="1"/>
  <c r="BM342" i="16"/>
  <c r="BN342" i="16" s="1"/>
  <c r="BM341" i="16"/>
  <c r="BN341" i="16" s="1"/>
  <c r="BM340" i="16"/>
  <c r="BN340" i="16" s="1"/>
  <c r="BM339" i="16"/>
  <c r="BN339" i="16" s="1"/>
  <c r="BM338" i="16"/>
  <c r="BN338" i="16" s="1"/>
  <c r="BM337" i="16"/>
  <c r="BN337" i="16" s="1"/>
  <c r="BM336" i="16"/>
  <c r="BN336" i="16" s="1"/>
  <c r="BM335" i="16"/>
  <c r="BN335" i="16" s="1"/>
  <c r="BM334" i="16"/>
  <c r="BN334" i="16" s="1"/>
  <c r="BM333" i="16"/>
  <c r="BN333" i="16" s="1"/>
  <c r="BM332" i="16"/>
  <c r="BN332" i="16" s="1"/>
  <c r="BM331" i="16"/>
  <c r="BN331" i="16" s="1"/>
  <c r="BM330" i="16"/>
  <c r="BN330" i="16" s="1"/>
  <c r="BM329" i="16"/>
  <c r="BN329" i="16" s="1"/>
  <c r="BM328" i="16"/>
  <c r="BN328" i="16" s="1"/>
  <c r="BM327" i="16"/>
  <c r="BN327" i="16" s="1"/>
  <c r="BM326" i="16"/>
  <c r="BN326" i="16" s="1"/>
  <c r="BM325" i="16"/>
  <c r="BN325" i="16" s="1"/>
  <c r="BM324" i="16"/>
  <c r="BN324" i="16" s="1"/>
  <c r="BM323" i="16"/>
  <c r="BN323" i="16" s="1"/>
  <c r="BM322" i="16"/>
  <c r="BN322" i="16" s="1"/>
  <c r="BM321" i="16"/>
  <c r="BN321" i="16" s="1"/>
  <c r="BM320" i="16"/>
  <c r="BN320" i="16" s="1"/>
  <c r="BM319" i="16"/>
  <c r="BN319" i="16" s="1"/>
  <c r="BM318" i="16"/>
  <c r="BN318" i="16" s="1"/>
  <c r="BM317" i="16"/>
  <c r="BN317" i="16" s="1"/>
  <c r="BM316" i="16"/>
  <c r="BN316" i="16" s="1"/>
  <c r="BM315" i="16"/>
  <c r="BN315" i="16" s="1"/>
  <c r="BM314" i="16"/>
  <c r="BN314" i="16" s="1"/>
  <c r="BM313" i="16"/>
  <c r="BN313" i="16" s="1"/>
  <c r="BM312" i="16"/>
  <c r="BN312" i="16" s="1"/>
  <c r="BM311" i="16"/>
  <c r="BN311" i="16" s="1"/>
  <c r="BM310" i="16"/>
  <c r="BN310" i="16" s="1"/>
  <c r="BM309" i="16"/>
  <c r="BN309" i="16" s="1"/>
  <c r="BM308" i="16"/>
  <c r="BN308" i="16" s="1"/>
  <c r="BM307" i="16"/>
  <c r="BN307" i="16" s="1"/>
  <c r="BM306" i="16"/>
  <c r="BN306" i="16" s="1"/>
  <c r="BM305" i="16"/>
  <c r="BN305" i="16" s="1"/>
  <c r="BM304" i="16"/>
  <c r="BN304" i="16" s="1"/>
  <c r="BM303" i="16"/>
  <c r="BN303" i="16" s="1"/>
  <c r="BM302" i="16"/>
  <c r="BN302" i="16" s="1"/>
  <c r="BM301" i="16"/>
  <c r="BN301" i="16" s="1"/>
  <c r="BM300" i="16"/>
  <c r="BN300" i="16" s="1"/>
  <c r="BM299" i="16"/>
  <c r="BN299" i="16" s="1"/>
  <c r="BM298" i="16"/>
  <c r="BN298" i="16" s="1"/>
  <c r="BM297" i="16"/>
  <c r="BN297" i="16" s="1"/>
  <c r="BM296" i="16"/>
  <c r="BN296" i="16" s="1"/>
  <c r="BM295" i="16"/>
  <c r="BN295" i="16" s="1"/>
  <c r="BM294" i="16"/>
  <c r="BN294" i="16" s="1"/>
  <c r="BM293" i="16"/>
  <c r="BN293" i="16" s="1"/>
  <c r="BM292" i="16"/>
  <c r="BN292" i="16" s="1"/>
  <c r="BM291" i="16"/>
  <c r="BN291" i="16" s="1"/>
  <c r="BM290" i="16"/>
  <c r="BN290" i="16" s="1"/>
  <c r="BM289" i="16"/>
  <c r="BN289" i="16" s="1"/>
  <c r="BM288" i="16"/>
  <c r="BN288" i="16" s="1"/>
  <c r="BM287" i="16"/>
  <c r="BN287" i="16" s="1"/>
  <c r="BM286" i="16"/>
  <c r="BN286" i="16" s="1"/>
  <c r="BM285" i="16"/>
  <c r="BN285" i="16" s="1"/>
  <c r="BM284" i="16"/>
  <c r="BN284" i="16" s="1"/>
  <c r="BM283" i="16"/>
  <c r="BN283" i="16" s="1"/>
  <c r="BM282" i="16"/>
  <c r="BN282" i="16" s="1"/>
  <c r="BM281" i="16"/>
  <c r="BN281" i="16" s="1"/>
  <c r="BM280" i="16"/>
  <c r="BN280" i="16" s="1"/>
  <c r="BM279" i="16"/>
  <c r="BN279" i="16" s="1"/>
  <c r="BM278" i="16"/>
  <c r="BN278" i="16" s="1"/>
  <c r="BM276" i="16"/>
  <c r="BN276" i="16" s="1"/>
  <c r="BM275" i="16"/>
  <c r="BN275" i="16" s="1"/>
  <c r="BM274" i="16"/>
  <c r="BN274" i="16" s="1"/>
  <c r="BM273" i="16"/>
  <c r="BN273" i="16" s="1"/>
  <c r="BL362" i="1"/>
  <c r="BL361" i="1"/>
  <c r="BL360" i="1"/>
  <c r="BL359" i="1"/>
  <c r="BL358" i="1"/>
  <c r="BL357" i="1"/>
  <c r="BL356" i="1"/>
  <c r="BL355" i="1"/>
  <c r="BL354" i="1"/>
  <c r="BL353" i="1"/>
  <c r="BL352" i="1"/>
  <c r="BL351" i="1"/>
  <c r="BL350" i="1"/>
  <c r="BL349" i="1"/>
  <c r="BL348" i="1"/>
  <c r="BL347" i="1"/>
  <c r="BL346" i="1"/>
  <c r="BL345" i="1"/>
  <c r="BL344" i="1"/>
  <c r="BL343" i="1"/>
  <c r="BL342" i="1"/>
  <c r="BL341" i="1"/>
  <c r="BL340" i="1"/>
  <c r="BL339" i="1"/>
  <c r="BL338" i="1"/>
  <c r="BL337" i="1"/>
  <c r="BL336" i="1"/>
  <c r="BL334" i="1"/>
  <c r="BL333" i="1"/>
  <c r="BL332" i="1"/>
  <c r="BL331" i="1"/>
  <c r="BL330" i="1"/>
  <c r="BL329" i="1"/>
  <c r="BL328" i="1"/>
  <c r="BL327" i="1"/>
  <c r="BL326" i="1"/>
  <c r="BL325" i="1"/>
  <c r="BL324" i="1"/>
  <c r="BL323" i="1"/>
  <c r="BL322" i="1"/>
  <c r="BL321" i="1"/>
  <c r="BL320" i="1"/>
  <c r="BL319" i="1"/>
  <c r="BL318" i="1"/>
  <c r="BL317" i="1"/>
  <c r="BL316" i="1"/>
  <c r="BL315" i="1"/>
  <c r="BL314" i="1"/>
  <c r="BL313" i="1"/>
  <c r="BL312" i="1"/>
  <c r="BL311" i="1"/>
  <c r="BL310" i="1"/>
  <c r="BL309" i="1"/>
  <c r="BL308" i="1"/>
  <c r="BL307" i="1"/>
  <c r="BL306" i="1"/>
  <c r="BL305" i="1"/>
  <c r="BL304" i="1"/>
  <c r="BL303" i="1"/>
  <c r="BL302" i="1"/>
  <c r="BL301" i="1"/>
  <c r="BL300" i="1"/>
  <c r="BL299" i="1"/>
  <c r="BL298" i="1"/>
  <c r="BL297" i="1"/>
  <c r="BL296" i="1"/>
  <c r="BL295" i="1"/>
  <c r="BL294" i="1"/>
  <c r="BL293" i="1"/>
  <c r="BL292" i="1"/>
  <c r="BL291" i="1"/>
  <c r="BL290" i="1"/>
  <c r="BL289" i="1"/>
  <c r="BL288" i="1"/>
  <c r="BL287" i="1"/>
  <c r="BL286" i="1"/>
  <c r="BL285" i="1"/>
  <c r="BL284" i="1"/>
  <c r="BL283" i="1"/>
  <c r="BL282" i="1"/>
  <c r="BL281" i="1"/>
  <c r="BL280" i="1"/>
  <c r="BL279" i="1"/>
  <c r="BL278" i="1"/>
  <c r="BL277" i="1"/>
  <c r="BL276" i="1"/>
  <c r="BL275" i="1"/>
  <c r="BL273" i="1"/>
  <c r="BL362" i="17"/>
  <c r="BL361" i="17"/>
  <c r="BL360" i="17"/>
  <c r="BL359" i="17"/>
  <c r="BL358" i="17"/>
  <c r="BL357" i="17"/>
  <c r="BL356" i="17"/>
  <c r="BL355" i="17"/>
  <c r="BL354" i="17"/>
  <c r="BL353" i="17"/>
  <c r="BL352" i="17"/>
  <c r="BL351" i="17"/>
  <c r="BL350" i="17"/>
  <c r="BL349" i="17"/>
  <c r="BL348" i="17"/>
  <c r="BL347" i="17"/>
  <c r="BL346" i="17"/>
  <c r="BL345" i="17"/>
  <c r="BL344" i="17"/>
  <c r="BL343" i="17"/>
  <c r="BL342" i="17"/>
  <c r="BL341" i="17"/>
  <c r="BL340" i="17"/>
  <c r="BL339" i="17"/>
  <c r="BL338" i="17"/>
  <c r="BL337" i="17"/>
  <c r="BL336" i="17"/>
  <c r="BL335" i="17"/>
  <c r="BL334" i="17"/>
  <c r="BL333" i="17"/>
  <c r="BL332" i="17"/>
  <c r="BL331" i="17"/>
  <c r="BL330" i="17"/>
  <c r="BL329" i="17"/>
  <c r="BL328" i="17"/>
  <c r="BL327" i="17"/>
  <c r="BL326" i="17"/>
  <c r="BL325" i="17"/>
  <c r="BL324" i="17"/>
  <c r="BL323" i="17"/>
  <c r="BL322" i="17"/>
  <c r="BL321" i="17"/>
  <c r="BL320" i="17"/>
  <c r="BL319" i="17"/>
  <c r="BL318" i="17"/>
  <c r="BL317" i="17"/>
  <c r="BL316" i="17"/>
  <c r="BL315" i="17"/>
  <c r="BL314" i="17"/>
  <c r="BL313" i="17"/>
  <c r="BL312" i="17"/>
  <c r="BL311" i="17"/>
  <c r="BL310" i="17"/>
  <c r="BL309" i="17"/>
  <c r="BL308" i="17"/>
  <c r="BL307" i="17"/>
  <c r="BL306" i="17"/>
  <c r="BL305" i="17"/>
  <c r="BL304" i="17"/>
  <c r="BL303" i="17"/>
  <c r="BL302" i="17"/>
  <c r="BL301" i="17"/>
  <c r="BL300" i="17"/>
  <c r="BL299" i="17"/>
  <c r="BL298" i="17"/>
  <c r="BL297" i="17"/>
  <c r="BL296" i="17"/>
  <c r="BL295" i="17"/>
  <c r="BL294" i="17"/>
  <c r="BL293" i="17"/>
  <c r="BL292" i="17"/>
  <c r="BL291" i="17"/>
  <c r="BL290" i="17"/>
  <c r="BL289" i="17"/>
  <c r="BL288" i="17"/>
  <c r="BL287" i="17"/>
  <c r="BL286" i="17"/>
  <c r="BL284" i="17"/>
  <c r="BL282" i="17"/>
  <c r="BL281" i="17"/>
  <c r="BL280" i="17"/>
  <c r="BL279" i="17"/>
  <c r="BL278" i="17"/>
  <c r="BL277" i="17"/>
  <c r="BL276" i="17"/>
  <c r="BL275" i="17"/>
  <c r="BL274" i="17"/>
  <c r="BL273" i="17"/>
  <c r="J186" i="16"/>
  <c r="J184" i="16"/>
  <c r="J189" i="16"/>
  <c r="BL224" i="1" l="1"/>
  <c r="BL188" i="1" l="1"/>
  <c r="BL208" i="1"/>
  <c r="J244" i="16"/>
  <c r="J246" i="16"/>
  <c r="BL211" i="17"/>
  <c r="BL271" i="17"/>
  <c r="BL185" i="17"/>
  <c r="BL186" i="17"/>
  <c r="BL187" i="17"/>
  <c r="BL188" i="17"/>
  <c r="BL189" i="17"/>
  <c r="BL190" i="17"/>
  <c r="BL191" i="17"/>
  <c r="BL192" i="17"/>
  <c r="BL193" i="17"/>
  <c r="BL194" i="17"/>
  <c r="BL195" i="17"/>
  <c r="BL196" i="17"/>
  <c r="BL197" i="17"/>
  <c r="BL198" i="17"/>
  <c r="BL199" i="17"/>
  <c r="BL200" i="17"/>
  <c r="BL201" i="17"/>
  <c r="BL202" i="17"/>
  <c r="BL203" i="17"/>
  <c r="BL204" i="17"/>
  <c r="BL205" i="17"/>
  <c r="BL206" i="17"/>
  <c r="BL207" i="17"/>
  <c r="BL208" i="17"/>
  <c r="BL209" i="17"/>
  <c r="BL210" i="17"/>
  <c r="BL212" i="17"/>
  <c r="BL213" i="17"/>
  <c r="BL214" i="17"/>
  <c r="BL215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39" i="17"/>
  <c r="BL240" i="17"/>
  <c r="BL241" i="17"/>
  <c r="BL242" i="17"/>
  <c r="BL243" i="17"/>
  <c r="BL244" i="17"/>
  <c r="BL245" i="17"/>
  <c r="BL246" i="17"/>
  <c r="BL247" i="17"/>
  <c r="BL248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5" i="17"/>
  <c r="BL266" i="17"/>
  <c r="BL267" i="17"/>
  <c r="BL268" i="17"/>
  <c r="BL269" i="17"/>
  <c r="BL270" i="17"/>
  <c r="BL272" i="17"/>
  <c r="BL184" i="17"/>
  <c r="BL183" i="17"/>
  <c r="BL182" i="17"/>
  <c r="BL95" i="17"/>
  <c r="BL96" i="17"/>
  <c r="BL97" i="17"/>
  <c r="BL98" i="17"/>
  <c r="BL99" i="17"/>
  <c r="BL100" i="17"/>
  <c r="BL101" i="17"/>
  <c r="BL102" i="17"/>
  <c r="BL103" i="17"/>
  <c r="BL104" i="17"/>
  <c r="BL105" i="17"/>
  <c r="BL106" i="17"/>
  <c r="BL107" i="17"/>
  <c r="BL108" i="17"/>
  <c r="BL109" i="17"/>
  <c r="BL110" i="17"/>
  <c r="BL111" i="17"/>
  <c r="BL112" i="17"/>
  <c r="BL113" i="17"/>
  <c r="BL114" i="17"/>
  <c r="BL115" i="17"/>
  <c r="BL116" i="17"/>
  <c r="BL117" i="17"/>
  <c r="BL118" i="17"/>
  <c r="BL119" i="17"/>
  <c r="BL120" i="17"/>
  <c r="BL121" i="17"/>
  <c r="BL122" i="17"/>
  <c r="BL123" i="17"/>
  <c r="BL124" i="17"/>
  <c r="BL125" i="17"/>
  <c r="BL126" i="17"/>
  <c r="BL127" i="17"/>
  <c r="BL128" i="17"/>
  <c r="BL129" i="17"/>
  <c r="BL130" i="17"/>
  <c r="BL131" i="17"/>
  <c r="BL132" i="17"/>
  <c r="BL133" i="17"/>
  <c r="BL134" i="17"/>
  <c r="BL135" i="17"/>
  <c r="BL136" i="17"/>
  <c r="BL137" i="17"/>
  <c r="BL138" i="17"/>
  <c r="BL139" i="17"/>
  <c r="BL140" i="17"/>
  <c r="BL141" i="17"/>
  <c r="BL142" i="17"/>
  <c r="BL143" i="17"/>
  <c r="BL144" i="17"/>
  <c r="BL145" i="17"/>
  <c r="BL146" i="17"/>
  <c r="BL147" i="17"/>
  <c r="BL148" i="17"/>
  <c r="BL149" i="17"/>
  <c r="BL150" i="17"/>
  <c r="BL151" i="17"/>
  <c r="BL152" i="17"/>
  <c r="BL153" i="17"/>
  <c r="BL154" i="17"/>
  <c r="BL155" i="17"/>
  <c r="BL156" i="17"/>
  <c r="BL157" i="17"/>
  <c r="BL158" i="17"/>
  <c r="BL159" i="17"/>
  <c r="BL160" i="17"/>
  <c r="BL161" i="17"/>
  <c r="BL162" i="17"/>
  <c r="BL163" i="17"/>
  <c r="BL164" i="17"/>
  <c r="BL165" i="17"/>
  <c r="BL166" i="17"/>
  <c r="BL167" i="17"/>
  <c r="BL168" i="17"/>
  <c r="BL169" i="17"/>
  <c r="BL170" i="17"/>
  <c r="BL171" i="17"/>
  <c r="BL172" i="17"/>
  <c r="BL173" i="17"/>
  <c r="BL174" i="17"/>
  <c r="BL175" i="17"/>
  <c r="BL176" i="17"/>
  <c r="BL177" i="17"/>
  <c r="BL178" i="17"/>
  <c r="BL179" i="17"/>
  <c r="BL180" i="17"/>
  <c r="BL181" i="17"/>
  <c r="BL94" i="17"/>
  <c r="BL93" i="17"/>
  <c r="BL5" i="17"/>
  <c r="BL6" i="17"/>
  <c r="BL7" i="17"/>
  <c r="BL8" i="17"/>
  <c r="BL9" i="17"/>
  <c r="BL10" i="17"/>
  <c r="BL11" i="17"/>
  <c r="BL12" i="17"/>
  <c r="BL13" i="17"/>
  <c r="BL14" i="17"/>
  <c r="BL15" i="17"/>
  <c r="BL17" i="17"/>
  <c r="BL18" i="17"/>
  <c r="BL19" i="17"/>
  <c r="BL20" i="17"/>
  <c r="BL21" i="17"/>
  <c r="BL22" i="17"/>
  <c r="BL23" i="17"/>
  <c r="BL24" i="17"/>
  <c r="BL25" i="17"/>
  <c r="BL26" i="17"/>
  <c r="BL27" i="17"/>
  <c r="BL28" i="17"/>
  <c r="BL29" i="17"/>
  <c r="BL30" i="17"/>
  <c r="BL31" i="17"/>
  <c r="BL32" i="17"/>
  <c r="BL33" i="17"/>
  <c r="BL34" i="17"/>
  <c r="BL35" i="17"/>
  <c r="BL36" i="17"/>
  <c r="BL37" i="17"/>
  <c r="BL38" i="17"/>
  <c r="BL39" i="17"/>
  <c r="BL40" i="17"/>
  <c r="BL41" i="17"/>
  <c r="BL42" i="17"/>
  <c r="BL43" i="17"/>
  <c r="BL44" i="17"/>
  <c r="BL45" i="17"/>
  <c r="BL46" i="17"/>
  <c r="BL47" i="17"/>
  <c r="BL48" i="17"/>
  <c r="BL49" i="17"/>
  <c r="BL50" i="17"/>
  <c r="BL51" i="17"/>
  <c r="BL52" i="17"/>
  <c r="BL53" i="17"/>
  <c r="BL54" i="17"/>
  <c r="BL55" i="17"/>
  <c r="BL56" i="17"/>
  <c r="BL57" i="17"/>
  <c r="BL58" i="17"/>
  <c r="BL59" i="17"/>
  <c r="BL60" i="17"/>
  <c r="BL61" i="17"/>
  <c r="BL62" i="17"/>
  <c r="BL63" i="17"/>
  <c r="BL64" i="17"/>
  <c r="BL65" i="17"/>
  <c r="BL66" i="17"/>
  <c r="BL67" i="17"/>
  <c r="BL68" i="17"/>
  <c r="BL69" i="17"/>
  <c r="BL70" i="17"/>
  <c r="BL71" i="17"/>
  <c r="BL72" i="17"/>
  <c r="BL73" i="17"/>
  <c r="BL74" i="17"/>
  <c r="BL75" i="17"/>
  <c r="BL76" i="17"/>
  <c r="BL77" i="17"/>
  <c r="BL78" i="17"/>
  <c r="BL79" i="17"/>
  <c r="BL80" i="17"/>
  <c r="BL81" i="17"/>
  <c r="BL82" i="17"/>
  <c r="BL83" i="17"/>
  <c r="BL84" i="17"/>
  <c r="BL85" i="17"/>
  <c r="BL86" i="17"/>
  <c r="BL87" i="17"/>
  <c r="BL88" i="17"/>
  <c r="BL89" i="17"/>
  <c r="BL90" i="17"/>
  <c r="BL91" i="17"/>
  <c r="BL92" i="17"/>
  <c r="BL4" i="17"/>
  <c r="BL3" i="17"/>
  <c r="BL244" i="1"/>
  <c r="BL270" i="1"/>
  <c r="BL245" i="1"/>
  <c r="BL246" i="1"/>
  <c r="BL247" i="1"/>
  <c r="BL248" i="1"/>
  <c r="BL249" i="1"/>
  <c r="BL250" i="1"/>
  <c r="BL251" i="1"/>
  <c r="BL252" i="1"/>
  <c r="BL253" i="1"/>
  <c r="BL254" i="1"/>
  <c r="BL255" i="1"/>
  <c r="BL256" i="1"/>
  <c r="BL257" i="1"/>
  <c r="BL258" i="1"/>
  <c r="BL259" i="1"/>
  <c r="BL260" i="1"/>
  <c r="BL261" i="1"/>
  <c r="BL262" i="1"/>
  <c r="BL263" i="1"/>
  <c r="BL264" i="1"/>
  <c r="BL265" i="1"/>
  <c r="BL266" i="1"/>
  <c r="BL267" i="1"/>
  <c r="BL268" i="1"/>
  <c r="BL269" i="1"/>
  <c r="BL271" i="1"/>
  <c r="BL272" i="1"/>
  <c r="BL243" i="1"/>
  <c r="BL232" i="1"/>
  <c r="BL233" i="1"/>
  <c r="BL234" i="1"/>
  <c r="BL235" i="1"/>
  <c r="BL236" i="1"/>
  <c r="BL237" i="1"/>
  <c r="BL238" i="1"/>
  <c r="BL239" i="1"/>
  <c r="BL240" i="1"/>
  <c r="BL241" i="1"/>
  <c r="BL242" i="1"/>
  <c r="BL225" i="1"/>
  <c r="BL226" i="1"/>
  <c r="BL227" i="1"/>
  <c r="BL228" i="1"/>
  <c r="BL229" i="1"/>
  <c r="BL230" i="1"/>
  <c r="BL231" i="1"/>
  <c r="BL223" i="1"/>
  <c r="BL215" i="1"/>
  <c r="BL213" i="1"/>
  <c r="BL216" i="1"/>
  <c r="BL217" i="1"/>
  <c r="BL218" i="1"/>
  <c r="BL219" i="1"/>
  <c r="BL220" i="1"/>
  <c r="BL221" i="1"/>
  <c r="BL222" i="1"/>
  <c r="BL214" i="1"/>
  <c r="BL210" i="1"/>
  <c r="BL205" i="1"/>
  <c r="BL190" i="1"/>
  <c r="BL185" i="1"/>
  <c r="BL186" i="1"/>
  <c r="BL187" i="1"/>
  <c r="BL189" i="1"/>
  <c r="BL191" i="1"/>
  <c r="BL192" i="1"/>
  <c r="BL193" i="1"/>
  <c r="BL194" i="1"/>
  <c r="BL195" i="1"/>
  <c r="BL196" i="1"/>
  <c r="BL197" i="1"/>
  <c r="BL198" i="1"/>
  <c r="BL199" i="1"/>
  <c r="BL200" i="1"/>
  <c r="BL201" i="1"/>
  <c r="BL202" i="1"/>
  <c r="BL203" i="1"/>
  <c r="BL204" i="1"/>
  <c r="BL206" i="1"/>
  <c r="BL207" i="1"/>
  <c r="BL209" i="1"/>
  <c r="BL211" i="1"/>
  <c r="BL212" i="1"/>
  <c r="BL184" i="1"/>
  <c r="BL183" i="1"/>
  <c r="BL181" i="1"/>
  <c r="BL65" i="1"/>
  <c r="BL66" i="1"/>
  <c r="BL67" i="1"/>
  <c r="BL68" i="1"/>
  <c r="BL69" i="1"/>
  <c r="BL70" i="1"/>
  <c r="BL71" i="1"/>
  <c r="BL72" i="1"/>
  <c r="BL73" i="1"/>
  <c r="BL74" i="1"/>
  <c r="BL76" i="1"/>
  <c r="BL77" i="1"/>
  <c r="BL78" i="1"/>
  <c r="BL79" i="1"/>
  <c r="BL80" i="1"/>
  <c r="BL81" i="1"/>
  <c r="BL82" i="1"/>
  <c r="BL83" i="1"/>
  <c r="BL84" i="1"/>
  <c r="BL85" i="1"/>
  <c r="BL86" i="1"/>
  <c r="BL87" i="1"/>
  <c r="BL88" i="1"/>
  <c r="BL89" i="1"/>
  <c r="BL90" i="1"/>
  <c r="BL91" i="1"/>
  <c r="BL92" i="1"/>
  <c r="BL94" i="1"/>
  <c r="BL95" i="1"/>
  <c r="BL96" i="1"/>
  <c r="BL97" i="1"/>
  <c r="BL98" i="1"/>
  <c r="BL99" i="1"/>
  <c r="BL100" i="1"/>
  <c r="BL101" i="1"/>
  <c r="BL102" i="1"/>
  <c r="BL103" i="1"/>
  <c r="BL104" i="1"/>
  <c r="BL105" i="1"/>
  <c r="BL106" i="1"/>
  <c r="BL107" i="1"/>
  <c r="BL108" i="1"/>
  <c r="BL109" i="1"/>
  <c r="BL110" i="1"/>
  <c r="BL111" i="1"/>
  <c r="BL112" i="1"/>
  <c r="BL113" i="1"/>
  <c r="BL114" i="1"/>
  <c r="BL115" i="1"/>
  <c r="BL116" i="1"/>
  <c r="BL117" i="1"/>
  <c r="BL118" i="1"/>
  <c r="BL119" i="1"/>
  <c r="BL120" i="1"/>
  <c r="BL121" i="1"/>
  <c r="BL122" i="1"/>
  <c r="BL123" i="1"/>
  <c r="BL124" i="1"/>
  <c r="BL125" i="1"/>
  <c r="BL126" i="1"/>
  <c r="BL127" i="1"/>
  <c r="BL128" i="1"/>
  <c r="BL129" i="1"/>
  <c r="BL130" i="1"/>
  <c r="BL131" i="1"/>
  <c r="BL132" i="1"/>
  <c r="BL133" i="1"/>
  <c r="BL134" i="1"/>
  <c r="BL135" i="1"/>
  <c r="BL136" i="1"/>
  <c r="BL137" i="1"/>
  <c r="BL138" i="1"/>
  <c r="BL139" i="1"/>
  <c r="BL140" i="1"/>
  <c r="BL141" i="1"/>
  <c r="BL142" i="1"/>
  <c r="BL143" i="1"/>
  <c r="BL144" i="1"/>
  <c r="BL145" i="1"/>
  <c r="BL146" i="1"/>
  <c r="BL147" i="1"/>
  <c r="BL148" i="1"/>
  <c r="BL149" i="1"/>
  <c r="BL150" i="1"/>
  <c r="BL151" i="1"/>
  <c r="BL152" i="1"/>
  <c r="BL153" i="1"/>
  <c r="BL154" i="1"/>
  <c r="BL155" i="1"/>
  <c r="BL156" i="1"/>
  <c r="BL157" i="1"/>
  <c r="BL158" i="1"/>
  <c r="BL159" i="1"/>
  <c r="BL160" i="1"/>
  <c r="BL161" i="1"/>
  <c r="BL162" i="1"/>
  <c r="BL163" i="1"/>
  <c r="BL164" i="1"/>
  <c r="BL165" i="1"/>
  <c r="BL166" i="1"/>
  <c r="BL167" i="1"/>
  <c r="BL168" i="1"/>
  <c r="BL169" i="1"/>
  <c r="BL170" i="1"/>
  <c r="BL171" i="1"/>
  <c r="BL172" i="1"/>
  <c r="BL173" i="1"/>
  <c r="BL174" i="1"/>
  <c r="BL175" i="1"/>
  <c r="BL176" i="1"/>
  <c r="BL177" i="1"/>
  <c r="BL178" i="1"/>
  <c r="BL179" i="1"/>
  <c r="BL180" i="1"/>
  <c r="BL182" i="1"/>
  <c r="BL64" i="1"/>
  <c r="BL63" i="1"/>
  <c r="BL59" i="1"/>
  <c r="BL35" i="1"/>
  <c r="BL36" i="1"/>
  <c r="BL37" i="1"/>
  <c r="BL38" i="1"/>
  <c r="BL39" i="1"/>
  <c r="BL40" i="1"/>
  <c r="BL41" i="1"/>
  <c r="BL42" i="1"/>
  <c r="BL43" i="1"/>
  <c r="BL44" i="1"/>
  <c r="BL45" i="1"/>
  <c r="BL46" i="1"/>
  <c r="BL47" i="1"/>
  <c r="BL48" i="1"/>
  <c r="BL49" i="1"/>
  <c r="BL50" i="1"/>
  <c r="BL51" i="1"/>
  <c r="BL52" i="1"/>
  <c r="BL53" i="1"/>
  <c r="BL54" i="1"/>
  <c r="BL55" i="1"/>
  <c r="BL56" i="1"/>
  <c r="BL57" i="1"/>
  <c r="BL58" i="1"/>
  <c r="BL60" i="1"/>
  <c r="BL61" i="1"/>
  <c r="BL62" i="1"/>
  <c r="BL34" i="1"/>
  <c r="BL33" i="1"/>
  <c r="BL24" i="1"/>
  <c r="BL25" i="1"/>
  <c r="BL26" i="1"/>
  <c r="BL27" i="1"/>
  <c r="BL28" i="1"/>
  <c r="BL29" i="1"/>
  <c r="BL30" i="1"/>
  <c r="BL31" i="1"/>
  <c r="BL32" i="1"/>
  <c r="BL23" i="1"/>
  <c r="BL14" i="1"/>
  <c r="BL15" i="1"/>
  <c r="BL16" i="1"/>
  <c r="BL17" i="1"/>
  <c r="BL18" i="1"/>
  <c r="BL19" i="1"/>
  <c r="BL20" i="1"/>
  <c r="BL21" i="1"/>
  <c r="BL22" i="1"/>
  <c r="BL13" i="1"/>
  <c r="BL12" i="1"/>
  <c r="BL5" i="1"/>
  <c r="BL6" i="1"/>
  <c r="BL7" i="1"/>
  <c r="BL8" i="1"/>
  <c r="BL9" i="1"/>
  <c r="BL10" i="1"/>
  <c r="BL11" i="1"/>
  <c r="BM18" i="16"/>
  <c r="DM272" i="20"/>
  <c r="DM271" i="20"/>
  <c r="DM270" i="20"/>
  <c r="DM269" i="20"/>
  <c r="DM268" i="20"/>
  <c r="DM267" i="20"/>
  <c r="DM266" i="20"/>
  <c r="DM265" i="20"/>
  <c r="DM264" i="20"/>
  <c r="DM263" i="20"/>
  <c r="DM262" i="20"/>
  <c r="DM261" i="20"/>
  <c r="DM260" i="20"/>
  <c r="DM259" i="20"/>
  <c r="DM258" i="20"/>
  <c r="DM257" i="20"/>
  <c r="DM256" i="20"/>
  <c r="DM255" i="20"/>
  <c r="DM254" i="20"/>
  <c r="DM253" i="20"/>
  <c r="DM252" i="20"/>
  <c r="DM251" i="20"/>
  <c r="DM250" i="20"/>
  <c r="DM249" i="20"/>
  <c r="DM248" i="20"/>
  <c r="DM247" i="20"/>
  <c r="DM246" i="20"/>
  <c r="DM245" i="20"/>
  <c r="DM244" i="20"/>
  <c r="DM243" i="20"/>
  <c r="DM242" i="20"/>
  <c r="DM241" i="20"/>
  <c r="DM240" i="20"/>
  <c r="DM239" i="20"/>
  <c r="DM238" i="20"/>
  <c r="DM237" i="20"/>
  <c r="DM236" i="20"/>
  <c r="DM235" i="20"/>
  <c r="DM234" i="20"/>
  <c r="DM233" i="20"/>
  <c r="DM232" i="20"/>
  <c r="DM231" i="20"/>
  <c r="DM230" i="20"/>
  <c r="DM229" i="20"/>
  <c r="DM228" i="20"/>
  <c r="DM227" i="20"/>
  <c r="DM226" i="20"/>
  <c r="DM225" i="20"/>
  <c r="DM224" i="20"/>
  <c r="DM223" i="20"/>
  <c r="DM222" i="20"/>
  <c r="DM221" i="20"/>
  <c r="DM220" i="20"/>
  <c r="DM219" i="20"/>
  <c r="DM218" i="20"/>
  <c r="DM217" i="20"/>
  <c r="DM216" i="20"/>
  <c r="DM215" i="20"/>
  <c r="DM214" i="20"/>
  <c r="DM213" i="20"/>
  <c r="DM185" i="20"/>
  <c r="DM212" i="20"/>
  <c r="DM211" i="20"/>
  <c r="DM210" i="20"/>
  <c r="DM209" i="20"/>
  <c r="DM208" i="20"/>
  <c r="DM207" i="20"/>
  <c r="DM206" i="20"/>
  <c r="DM205" i="20"/>
  <c r="DM204" i="20"/>
  <c r="DM203" i="20"/>
  <c r="DM202" i="20"/>
  <c r="DM201" i="20"/>
  <c r="DM200" i="20"/>
  <c r="DM199" i="20"/>
  <c r="DM198" i="20"/>
  <c r="DM197" i="20"/>
  <c r="DM196" i="20"/>
  <c r="DM195" i="20"/>
  <c r="DM194" i="20"/>
  <c r="DM193" i="20"/>
  <c r="DM192" i="20"/>
  <c r="DM191" i="20"/>
  <c r="DM190" i="20"/>
  <c r="DM189" i="20"/>
  <c r="DM188" i="20"/>
  <c r="DM187" i="20"/>
  <c r="DM186" i="20"/>
  <c r="DM184" i="20"/>
  <c r="DM183" i="20"/>
  <c r="DM182" i="20"/>
  <c r="DM181" i="20"/>
  <c r="DM180" i="20"/>
  <c r="DM179" i="20"/>
  <c r="DM178" i="20"/>
  <c r="DM177" i="20"/>
  <c r="DM176" i="20"/>
  <c r="DM175" i="20"/>
  <c r="DM174" i="20"/>
  <c r="DM173" i="20"/>
  <c r="DM172" i="20"/>
  <c r="DM171" i="20"/>
  <c r="DM170" i="20"/>
  <c r="DM169" i="20"/>
  <c r="DM168" i="20"/>
  <c r="DM167" i="20"/>
  <c r="DM166" i="20"/>
  <c r="DM165" i="20"/>
  <c r="DM164" i="20"/>
  <c r="DM163" i="20"/>
  <c r="DM162" i="20"/>
  <c r="DM161" i="20"/>
  <c r="DM160" i="20"/>
  <c r="DM159" i="20"/>
  <c r="DM158" i="20"/>
  <c r="DM157" i="20"/>
  <c r="DM156" i="20"/>
  <c r="DM155" i="20"/>
  <c r="DM154" i="20"/>
  <c r="DM153" i="20"/>
  <c r="DM152" i="20"/>
  <c r="DM151" i="20"/>
  <c r="DM150" i="20"/>
  <c r="DM149" i="20"/>
  <c r="DM148" i="20"/>
  <c r="DM147" i="20"/>
  <c r="DM146" i="20"/>
  <c r="DM145" i="20"/>
  <c r="DM144" i="20"/>
  <c r="DM143" i="20"/>
  <c r="DM142" i="20"/>
  <c r="DM141" i="20"/>
  <c r="DM140" i="20"/>
  <c r="DM139" i="20"/>
  <c r="DM138" i="20"/>
  <c r="DM137" i="20"/>
  <c r="DM136" i="20"/>
  <c r="DM135" i="20"/>
  <c r="DM134" i="20"/>
  <c r="DM133" i="20"/>
  <c r="DM132" i="20"/>
  <c r="DM131" i="20"/>
  <c r="DM130" i="20"/>
  <c r="DM129" i="20"/>
  <c r="DM128" i="20"/>
  <c r="DM127" i="20"/>
  <c r="DM126" i="20"/>
  <c r="DM125" i="20"/>
  <c r="DM124" i="20"/>
  <c r="DM123" i="20"/>
  <c r="DM121" i="20"/>
  <c r="DM122" i="20"/>
  <c r="DM120" i="20"/>
  <c r="DM119" i="20"/>
  <c r="DM118" i="20"/>
  <c r="DM117" i="20"/>
  <c r="DM116" i="20"/>
  <c r="DM115" i="20"/>
  <c r="DM114" i="20"/>
  <c r="DM113" i="20"/>
  <c r="DM112" i="20"/>
  <c r="DM111" i="20"/>
  <c r="DM110" i="20"/>
  <c r="DM109" i="20"/>
  <c r="DM108" i="20"/>
  <c r="DM107" i="20"/>
  <c r="DM106" i="20"/>
  <c r="DM105" i="20"/>
  <c r="DM104" i="20"/>
  <c r="DM103" i="20"/>
  <c r="DM102" i="20"/>
  <c r="DM101" i="20"/>
  <c r="DM100" i="20"/>
  <c r="DM99" i="20"/>
  <c r="DM98" i="20"/>
  <c r="DM97" i="20"/>
  <c r="DM96" i="20"/>
  <c r="DM95" i="20"/>
  <c r="DM94" i="20"/>
  <c r="DM93" i="20"/>
  <c r="DM92" i="20"/>
  <c r="DM91" i="20"/>
  <c r="DM90" i="20"/>
  <c r="DM89" i="20"/>
  <c r="DM88" i="20"/>
  <c r="DM87" i="20"/>
  <c r="DM86" i="20"/>
  <c r="DM85" i="20"/>
  <c r="DM84" i="20"/>
  <c r="DM83" i="20"/>
  <c r="DM82" i="20"/>
  <c r="DM81" i="20"/>
  <c r="DM80" i="20"/>
  <c r="DM79" i="20"/>
  <c r="DM78" i="20"/>
  <c r="DM77" i="20"/>
  <c r="DM76" i="20"/>
  <c r="DM75" i="20"/>
  <c r="DM74" i="20"/>
  <c r="DM73" i="20"/>
  <c r="DM72" i="20"/>
  <c r="DM71" i="20"/>
  <c r="DM70" i="20"/>
  <c r="DM69" i="20"/>
  <c r="DM68" i="20"/>
  <c r="DM67" i="20"/>
  <c r="DM66" i="20"/>
  <c r="DM65" i="20"/>
  <c r="DM64" i="20"/>
  <c r="DM63" i="20"/>
  <c r="DM62" i="20"/>
  <c r="DM61" i="20"/>
  <c r="DM60" i="20"/>
  <c r="DM59" i="20"/>
  <c r="DM58" i="20"/>
  <c r="DM57" i="20"/>
  <c r="DM56" i="20"/>
  <c r="DM55" i="20"/>
  <c r="DM54" i="20"/>
  <c r="DM53" i="20"/>
  <c r="DM52" i="20"/>
  <c r="DM51" i="20"/>
  <c r="DM50" i="20"/>
  <c r="DM49" i="20"/>
  <c r="DM48" i="20"/>
  <c r="DM47" i="20"/>
  <c r="DM46" i="20"/>
  <c r="DM45" i="20"/>
  <c r="DM44" i="20"/>
  <c r="DM43" i="20"/>
  <c r="DM42" i="20"/>
  <c r="DM41" i="20"/>
  <c r="DM40" i="20"/>
  <c r="DM39" i="20"/>
  <c r="DM38" i="20"/>
  <c r="DM37" i="20"/>
  <c r="DM36" i="20"/>
  <c r="DM35" i="20"/>
  <c r="DM34" i="20"/>
  <c r="DM33" i="20"/>
  <c r="DM31" i="20"/>
  <c r="DM10" i="20"/>
  <c r="DM32" i="20"/>
  <c r="DM30" i="20"/>
  <c r="DM29" i="20"/>
  <c r="DM28" i="20"/>
  <c r="DM27" i="20"/>
  <c r="DM26" i="20"/>
  <c r="DM25" i="20"/>
  <c r="DM24" i="20"/>
  <c r="DM23" i="20"/>
  <c r="DM22" i="20"/>
  <c r="DM21" i="20"/>
  <c r="DM20" i="20"/>
  <c r="DM19" i="20"/>
  <c r="DM18" i="20"/>
  <c r="DM17" i="20"/>
  <c r="DM16" i="20"/>
  <c r="DM15" i="20"/>
  <c r="DM14" i="20"/>
  <c r="DM13" i="20"/>
  <c r="DM12" i="20"/>
  <c r="DM11" i="20"/>
  <c r="DM9" i="20"/>
  <c r="DM8" i="20"/>
  <c r="DM7" i="20"/>
  <c r="DM6" i="20"/>
  <c r="DM5" i="20"/>
  <c r="DM4" i="20"/>
  <c r="DM3" i="20"/>
  <c r="DL3" i="20"/>
  <c r="DH269" i="20"/>
  <c r="DH272" i="20"/>
  <c r="DH271" i="20"/>
  <c r="DH270" i="20"/>
  <c r="DH268" i="20"/>
  <c r="DH267" i="20"/>
  <c r="DH266" i="20"/>
  <c r="DH265" i="20"/>
  <c r="DH264" i="20"/>
  <c r="DH263" i="20"/>
  <c r="DH262" i="20"/>
  <c r="DH261" i="20"/>
  <c r="DH260" i="20"/>
  <c r="DH259" i="20"/>
  <c r="DH258" i="20"/>
  <c r="DH257" i="20"/>
  <c r="DH256" i="20"/>
  <c r="DH255" i="20"/>
  <c r="DH254" i="20"/>
  <c r="DH253" i="20"/>
  <c r="DH252" i="20"/>
  <c r="DH251" i="20"/>
  <c r="DH250" i="20"/>
  <c r="DH249" i="20"/>
  <c r="DH248" i="20"/>
  <c r="DH247" i="20"/>
  <c r="DH246" i="20"/>
  <c r="DH245" i="20"/>
  <c r="DH244" i="20"/>
  <c r="DH243" i="20"/>
  <c r="DH242" i="20"/>
  <c r="DH241" i="20"/>
  <c r="DH240" i="20"/>
  <c r="DH239" i="20"/>
  <c r="DH238" i="20"/>
  <c r="DH237" i="20"/>
  <c r="DH236" i="20"/>
  <c r="DH235" i="20"/>
  <c r="DH234" i="20"/>
  <c r="DH233" i="20"/>
  <c r="DH232" i="20"/>
  <c r="DH231" i="20"/>
  <c r="DH230" i="20"/>
  <c r="DH229" i="20"/>
  <c r="DH228" i="20"/>
  <c r="DH227" i="20"/>
  <c r="DH226" i="20"/>
  <c r="DH225" i="20"/>
  <c r="DH224" i="20"/>
  <c r="DH223" i="20"/>
  <c r="DH222" i="20"/>
  <c r="DH221" i="20"/>
  <c r="DH220" i="20"/>
  <c r="DH219" i="20"/>
  <c r="DH218" i="20"/>
  <c r="DH217" i="20"/>
  <c r="DH216" i="20"/>
  <c r="DH215" i="20"/>
  <c r="DH214" i="20"/>
  <c r="DH213" i="20"/>
  <c r="DH184" i="20"/>
  <c r="DH212" i="20"/>
  <c r="DH211" i="20"/>
  <c r="DH210" i="20"/>
  <c r="DH209" i="20"/>
  <c r="DH208" i="20"/>
  <c r="DH207" i="20"/>
  <c r="DH206" i="20"/>
  <c r="DH205" i="20"/>
  <c r="DH204" i="20"/>
  <c r="DH203" i="20"/>
  <c r="DH202" i="20"/>
  <c r="DH201" i="20"/>
  <c r="DH200" i="20"/>
  <c r="DH199" i="20"/>
  <c r="DH198" i="20"/>
  <c r="DH197" i="20"/>
  <c r="DH196" i="20"/>
  <c r="DH195" i="20"/>
  <c r="DH194" i="20"/>
  <c r="DH193" i="20"/>
  <c r="DH192" i="20"/>
  <c r="DH191" i="20"/>
  <c r="DH190" i="20"/>
  <c r="DH189" i="20"/>
  <c r="DH188" i="20"/>
  <c r="DH187" i="20"/>
  <c r="DH186" i="20"/>
  <c r="DH185" i="20"/>
  <c r="DH183" i="20"/>
  <c r="DH182" i="20"/>
  <c r="DH181" i="20"/>
  <c r="DH180" i="20"/>
  <c r="DH179" i="20"/>
  <c r="DH178" i="20"/>
  <c r="DH177" i="20"/>
  <c r="DH176" i="20"/>
  <c r="DH175" i="20"/>
  <c r="DH174" i="20"/>
  <c r="DH173" i="20"/>
  <c r="DH172" i="20"/>
  <c r="DH171" i="20"/>
  <c r="DH170" i="20"/>
  <c r="DH169" i="20"/>
  <c r="DH168" i="20"/>
  <c r="DH167" i="20"/>
  <c r="DH166" i="20"/>
  <c r="DH165" i="20"/>
  <c r="DH164" i="20"/>
  <c r="DH163" i="20"/>
  <c r="DH162" i="20"/>
  <c r="DH161" i="20"/>
  <c r="DH160" i="20"/>
  <c r="DH159" i="20"/>
  <c r="DH158" i="20"/>
  <c r="DH157" i="20"/>
  <c r="DH156" i="20"/>
  <c r="DH155" i="20"/>
  <c r="DH154" i="20"/>
  <c r="DH153" i="20"/>
  <c r="DH152" i="20"/>
  <c r="DH151" i="20"/>
  <c r="DH150" i="20"/>
  <c r="DH149" i="20"/>
  <c r="DH148" i="20"/>
  <c r="DH147" i="20"/>
  <c r="DH146" i="20"/>
  <c r="DH145" i="20"/>
  <c r="DH144" i="20"/>
  <c r="DH143" i="20"/>
  <c r="DH142" i="20"/>
  <c r="DH141" i="20"/>
  <c r="DH140" i="20"/>
  <c r="DH139" i="20"/>
  <c r="DH138" i="20"/>
  <c r="DH137" i="20"/>
  <c r="DH136" i="20"/>
  <c r="DH135" i="20"/>
  <c r="DH134" i="20"/>
  <c r="DH133" i="20"/>
  <c r="DH132" i="20"/>
  <c r="DH131" i="20"/>
  <c r="DH130" i="20"/>
  <c r="DH129" i="20"/>
  <c r="DH128" i="20"/>
  <c r="DH127" i="20"/>
  <c r="DH126" i="20"/>
  <c r="DH125" i="20"/>
  <c r="DH124" i="20"/>
  <c r="DH123" i="20"/>
  <c r="DH93" i="20"/>
  <c r="DH122" i="20"/>
  <c r="DH121" i="20"/>
  <c r="DH120" i="20"/>
  <c r="DH119" i="20"/>
  <c r="DH118" i="20"/>
  <c r="DH117" i="20"/>
  <c r="DH116" i="20"/>
  <c r="DH115" i="20"/>
  <c r="DH114" i="20"/>
  <c r="DH113" i="20"/>
  <c r="DH112" i="20"/>
  <c r="DH111" i="20"/>
  <c r="DH110" i="20"/>
  <c r="DH109" i="20"/>
  <c r="DH108" i="20"/>
  <c r="DH107" i="20"/>
  <c r="DH106" i="20"/>
  <c r="DH105" i="20"/>
  <c r="DH104" i="20"/>
  <c r="DH103" i="20"/>
  <c r="DH102" i="20"/>
  <c r="DH101" i="20"/>
  <c r="DH100" i="20"/>
  <c r="DH99" i="20"/>
  <c r="DH98" i="20"/>
  <c r="DH97" i="20"/>
  <c r="DH96" i="20"/>
  <c r="DH95" i="20"/>
  <c r="DH94" i="20"/>
  <c r="DH92" i="20"/>
  <c r="DH91" i="20"/>
  <c r="DH90" i="20"/>
  <c r="DH89" i="20"/>
  <c r="DH88" i="20"/>
  <c r="DH87" i="20"/>
  <c r="DH86" i="20"/>
  <c r="DH85" i="20"/>
  <c r="DH84" i="20"/>
  <c r="DH83" i="20"/>
  <c r="DH82" i="20"/>
  <c r="DH81" i="20"/>
  <c r="DH80" i="20"/>
  <c r="DH79" i="20"/>
  <c r="DH78" i="20"/>
  <c r="DH77" i="20"/>
  <c r="DH76" i="20"/>
  <c r="DH75" i="20"/>
  <c r="DH74" i="20"/>
  <c r="DH73" i="20"/>
  <c r="DH72" i="20"/>
  <c r="DH71" i="20"/>
  <c r="DH70" i="20"/>
  <c r="DH69" i="20"/>
  <c r="DH68" i="20"/>
  <c r="DH67" i="20"/>
  <c r="DH66" i="20"/>
  <c r="DH65" i="20"/>
  <c r="DH64" i="20"/>
  <c r="DH63" i="20"/>
  <c r="DH62" i="20"/>
  <c r="DH61" i="20"/>
  <c r="DH60" i="20"/>
  <c r="DH59" i="20"/>
  <c r="DH58" i="20"/>
  <c r="DH57" i="20"/>
  <c r="DH56" i="20"/>
  <c r="DH55" i="20"/>
  <c r="DH54" i="20"/>
  <c r="DH53" i="20"/>
  <c r="DH52" i="20"/>
  <c r="DH51" i="20"/>
  <c r="DH50" i="20"/>
  <c r="DH49" i="20"/>
  <c r="DH48" i="20"/>
  <c r="DH47" i="20"/>
  <c r="DH46" i="20"/>
  <c r="DH45" i="20"/>
  <c r="DH44" i="20"/>
  <c r="DH43" i="20"/>
  <c r="DH42" i="20"/>
  <c r="DH41" i="20"/>
  <c r="DH40" i="20"/>
  <c r="DH39" i="20"/>
  <c r="DH38" i="20"/>
  <c r="DH37" i="20"/>
  <c r="DH36" i="20"/>
  <c r="DH35" i="20"/>
  <c r="DH34" i="20"/>
  <c r="DH33" i="20"/>
  <c r="DH32" i="20"/>
  <c r="DH31" i="20"/>
  <c r="DH30" i="20"/>
  <c r="DH29" i="20"/>
  <c r="DH28" i="20"/>
  <c r="DH27" i="20"/>
  <c r="DH26" i="20"/>
  <c r="DH25" i="20"/>
  <c r="DH24" i="20"/>
  <c r="DH23" i="20"/>
  <c r="DH22" i="20"/>
  <c r="DH21" i="20"/>
  <c r="DH20" i="20"/>
  <c r="DH19" i="20"/>
  <c r="DH18" i="20"/>
  <c r="DH17" i="20"/>
  <c r="DH16" i="20"/>
  <c r="DH15" i="20"/>
  <c r="DH14" i="20"/>
  <c r="DH13" i="20"/>
  <c r="DH12" i="20"/>
  <c r="DH5" i="20"/>
  <c r="DH6" i="20"/>
  <c r="DH7" i="20"/>
  <c r="DH8" i="20"/>
  <c r="DH9" i="20"/>
  <c r="DH10" i="20"/>
  <c r="DH11" i="20"/>
  <c r="DH4" i="20"/>
  <c r="DH3" i="20"/>
  <c r="CR259" i="20"/>
  <c r="CR272" i="20"/>
  <c r="CR271" i="20"/>
  <c r="CR270" i="20"/>
  <c r="CR269" i="20"/>
  <c r="CR268" i="20"/>
  <c r="CR267" i="20"/>
  <c r="CR266" i="20"/>
  <c r="CR265" i="20"/>
  <c r="CR264" i="20"/>
  <c r="CR263" i="20"/>
  <c r="CR262" i="20"/>
  <c r="CR261" i="20"/>
  <c r="CR260" i="20"/>
  <c r="CR258" i="20"/>
  <c r="CR257" i="20"/>
  <c r="CR256" i="20"/>
  <c r="CR255" i="20"/>
  <c r="CR254" i="20"/>
  <c r="CR253" i="20"/>
  <c r="CR252" i="20"/>
  <c r="CR251" i="20"/>
  <c r="CR250" i="20"/>
  <c r="CR249" i="20"/>
  <c r="CR248" i="20"/>
  <c r="CR247" i="20"/>
  <c r="CR246" i="20"/>
  <c r="CR245" i="20"/>
  <c r="CR244" i="20"/>
  <c r="CR243" i="20"/>
  <c r="CR242" i="20"/>
  <c r="CR241" i="20"/>
  <c r="CR240" i="20"/>
  <c r="CR239" i="20"/>
  <c r="CR238" i="20"/>
  <c r="CR237" i="20"/>
  <c r="CR236" i="20"/>
  <c r="CR235" i="20"/>
  <c r="CR234" i="20"/>
  <c r="CR233" i="20"/>
  <c r="CR232" i="20"/>
  <c r="CR231" i="20"/>
  <c r="CR230" i="20"/>
  <c r="CR229" i="20"/>
  <c r="CR228" i="20"/>
  <c r="CR227" i="20"/>
  <c r="CR226" i="20"/>
  <c r="CR225" i="20"/>
  <c r="CR224" i="20"/>
  <c r="CR223" i="20"/>
  <c r="CR222" i="20"/>
  <c r="CR221" i="20"/>
  <c r="CR220" i="20"/>
  <c r="CR219" i="20"/>
  <c r="CR218" i="20"/>
  <c r="CR217" i="20"/>
  <c r="CR216" i="20"/>
  <c r="CR215" i="20"/>
  <c r="CR214" i="20"/>
  <c r="CR213" i="20"/>
  <c r="CR189" i="20"/>
  <c r="CR212" i="20"/>
  <c r="CR211" i="20"/>
  <c r="CR210" i="20"/>
  <c r="CR209" i="20"/>
  <c r="CR208" i="20"/>
  <c r="CR207" i="20"/>
  <c r="CR206" i="20"/>
  <c r="CR205" i="20"/>
  <c r="CR204" i="20"/>
  <c r="CR203" i="20"/>
  <c r="CR202" i="20"/>
  <c r="CR201" i="20"/>
  <c r="CR200" i="20"/>
  <c r="CR199" i="20"/>
  <c r="CR198" i="20"/>
  <c r="CR197" i="20"/>
  <c r="CR196" i="20"/>
  <c r="CR195" i="20"/>
  <c r="CR194" i="20"/>
  <c r="CR193" i="20"/>
  <c r="CR192" i="20"/>
  <c r="CR191" i="20"/>
  <c r="CR190" i="20"/>
  <c r="CR188" i="20"/>
  <c r="CR187" i="20"/>
  <c r="CR186" i="20"/>
  <c r="CR185" i="20"/>
  <c r="CR184" i="20"/>
  <c r="CR183" i="20"/>
  <c r="CR182" i="20"/>
  <c r="CR181" i="20"/>
  <c r="CR180" i="20"/>
  <c r="CR179" i="20"/>
  <c r="CR178" i="20"/>
  <c r="CR177" i="20"/>
  <c r="CR176" i="20"/>
  <c r="CR175" i="20"/>
  <c r="CR174" i="20"/>
  <c r="CR173" i="20"/>
  <c r="CR172" i="20"/>
  <c r="CR171" i="20"/>
  <c r="CR170" i="20"/>
  <c r="CR169" i="20"/>
  <c r="CR168" i="20"/>
  <c r="CR167" i="20"/>
  <c r="CR166" i="20"/>
  <c r="CR165" i="20"/>
  <c r="CR164" i="20"/>
  <c r="CR163" i="20"/>
  <c r="CR162" i="20"/>
  <c r="CR161" i="20"/>
  <c r="CR160" i="20"/>
  <c r="CR159" i="20"/>
  <c r="CR158" i="20"/>
  <c r="CR157" i="20"/>
  <c r="CR156" i="20"/>
  <c r="CR155" i="20"/>
  <c r="CR154" i="20"/>
  <c r="CR153" i="20"/>
  <c r="CR152" i="20"/>
  <c r="CR151" i="20"/>
  <c r="CR150" i="20"/>
  <c r="CR149" i="20"/>
  <c r="CR148" i="20"/>
  <c r="CR147" i="20"/>
  <c r="CR146" i="20"/>
  <c r="CR145" i="20"/>
  <c r="CR144" i="20"/>
  <c r="CR143" i="20"/>
  <c r="CR142" i="20"/>
  <c r="CR141" i="20"/>
  <c r="CR140" i="20"/>
  <c r="CR139" i="20"/>
  <c r="CR138" i="20"/>
  <c r="CR137" i="20"/>
  <c r="CR136" i="20"/>
  <c r="CR135" i="20"/>
  <c r="CR134" i="20"/>
  <c r="CR133" i="20"/>
  <c r="CR132" i="20"/>
  <c r="CR131" i="20"/>
  <c r="CR130" i="20"/>
  <c r="CR129" i="20"/>
  <c r="CR128" i="20"/>
  <c r="CR127" i="20"/>
  <c r="CR126" i="20"/>
  <c r="CR125" i="20"/>
  <c r="CR124" i="20"/>
  <c r="CR123" i="20"/>
  <c r="CR119" i="20"/>
  <c r="CR122" i="20"/>
  <c r="CR121" i="20"/>
  <c r="CR120" i="20"/>
  <c r="CR118" i="20"/>
  <c r="CR117" i="20"/>
  <c r="CR116" i="20"/>
  <c r="CR115" i="20"/>
  <c r="CR114" i="20"/>
  <c r="CR113" i="20"/>
  <c r="CR112" i="20"/>
  <c r="CR111" i="20"/>
  <c r="CR110" i="20"/>
  <c r="CR109" i="20"/>
  <c r="CR108" i="20"/>
  <c r="CR107" i="20"/>
  <c r="CR106" i="20"/>
  <c r="CR105" i="20"/>
  <c r="CR104" i="20"/>
  <c r="CR103" i="20"/>
  <c r="CR102" i="20"/>
  <c r="CR101" i="20"/>
  <c r="CR100" i="20"/>
  <c r="CR99" i="20"/>
  <c r="CR98" i="20"/>
  <c r="CR97" i="20"/>
  <c r="CR96" i="20"/>
  <c r="CR95" i="20"/>
  <c r="CR94" i="20"/>
  <c r="CR93" i="20"/>
  <c r="CR88" i="20"/>
  <c r="CR90" i="20"/>
  <c r="CR92" i="20"/>
  <c r="CR91" i="20"/>
  <c r="CR89" i="20"/>
  <c r="CR87" i="20"/>
  <c r="CR86" i="20"/>
  <c r="CR85" i="20"/>
  <c r="CR84" i="20"/>
  <c r="CR83" i="20"/>
  <c r="CR82" i="20"/>
  <c r="CR81" i="20"/>
  <c r="CR80" i="20"/>
  <c r="CR79" i="20"/>
  <c r="CR78" i="20"/>
  <c r="CR77" i="20"/>
  <c r="CR76" i="20"/>
  <c r="CR75" i="20"/>
  <c r="CR74" i="20"/>
  <c r="CR73" i="20"/>
  <c r="CR72" i="20"/>
  <c r="CR71" i="20"/>
  <c r="CR70" i="20"/>
  <c r="CR69" i="20"/>
  <c r="CR68" i="20"/>
  <c r="CR67" i="20"/>
  <c r="CR66" i="20"/>
  <c r="CR65" i="20"/>
  <c r="CR64" i="20"/>
  <c r="CR63" i="20"/>
  <c r="CR62" i="20"/>
  <c r="CR61" i="20"/>
  <c r="CR60" i="20"/>
  <c r="CR59" i="20"/>
  <c r="CR58" i="20"/>
  <c r="CR57" i="20"/>
  <c r="CR56" i="20"/>
  <c r="CR55" i="20"/>
  <c r="CR54" i="20"/>
  <c r="CR53" i="20"/>
  <c r="CR52" i="20"/>
  <c r="CR51" i="20"/>
  <c r="CR50" i="20"/>
  <c r="CR49" i="20"/>
  <c r="CR48" i="20"/>
  <c r="CR47" i="20"/>
  <c r="CR46" i="20"/>
  <c r="CR45" i="20"/>
  <c r="CR44" i="20"/>
  <c r="CR43" i="20"/>
  <c r="CR42" i="20"/>
  <c r="CR41" i="20"/>
  <c r="CR40" i="20"/>
  <c r="CR39" i="20"/>
  <c r="CR38" i="20"/>
  <c r="CR37" i="20"/>
  <c r="CR36" i="20"/>
  <c r="CR35" i="20"/>
  <c r="CR34" i="20"/>
  <c r="CR33" i="20"/>
  <c r="CR28" i="20"/>
  <c r="CR32" i="20"/>
  <c r="CR31" i="20"/>
  <c r="CR30" i="20"/>
  <c r="CR29" i="20"/>
  <c r="CR27" i="20"/>
  <c r="CR26" i="20"/>
  <c r="CR25" i="20"/>
  <c r="CR24" i="20"/>
  <c r="CR23" i="20"/>
  <c r="CR22" i="20"/>
  <c r="CR21" i="20"/>
  <c r="CR20" i="20"/>
  <c r="CR19" i="20"/>
  <c r="CR18" i="20"/>
  <c r="CR17" i="20"/>
  <c r="CR16" i="20"/>
  <c r="CR15" i="20"/>
  <c r="CR14" i="20"/>
  <c r="CR13" i="20"/>
  <c r="CR12" i="20"/>
  <c r="CR5" i="20"/>
  <c r="CR6" i="20"/>
  <c r="CR7" i="20"/>
  <c r="CR8" i="20"/>
  <c r="CR9" i="20"/>
  <c r="CR10" i="20"/>
  <c r="CR11" i="20"/>
  <c r="CR4" i="20"/>
  <c r="CQ3" i="20"/>
  <c r="CL260" i="20"/>
  <c r="CL272" i="20"/>
  <c r="CK272" i="20"/>
  <c r="CL271" i="20"/>
  <c r="CK271" i="20"/>
  <c r="CL270" i="20"/>
  <c r="CK270" i="20"/>
  <c r="CL269" i="20"/>
  <c r="CK269" i="20"/>
  <c r="CL268" i="20"/>
  <c r="CK268" i="20"/>
  <c r="CL267" i="20"/>
  <c r="CK267" i="20"/>
  <c r="CL266" i="20"/>
  <c r="CK266" i="20"/>
  <c r="CL265" i="20"/>
  <c r="CK265" i="20"/>
  <c r="CL264" i="20"/>
  <c r="CK264" i="20"/>
  <c r="CL263" i="20"/>
  <c r="CK263" i="20"/>
  <c r="CL262" i="20"/>
  <c r="CK262" i="20"/>
  <c r="CL261" i="20"/>
  <c r="CK261" i="20"/>
  <c r="CK260" i="20"/>
  <c r="CL259" i="20"/>
  <c r="CK259" i="20"/>
  <c r="CL258" i="20"/>
  <c r="CK258" i="20"/>
  <c r="CL257" i="20"/>
  <c r="CK257" i="20"/>
  <c r="CL256" i="20"/>
  <c r="CK256" i="20"/>
  <c r="CL255" i="20"/>
  <c r="CK255" i="20"/>
  <c r="CL254" i="20"/>
  <c r="CK254" i="20"/>
  <c r="CL253" i="20"/>
  <c r="CK253" i="20"/>
  <c r="CL252" i="20"/>
  <c r="CK252" i="20"/>
  <c r="CL251" i="20"/>
  <c r="CK251" i="20"/>
  <c r="CL250" i="20"/>
  <c r="CK250" i="20"/>
  <c r="CL249" i="20"/>
  <c r="CK249" i="20"/>
  <c r="CL248" i="20"/>
  <c r="CK248" i="20"/>
  <c r="CL247" i="20"/>
  <c r="CK247" i="20"/>
  <c r="CL246" i="20"/>
  <c r="CK246" i="20"/>
  <c r="CL245" i="20"/>
  <c r="CK245" i="20"/>
  <c r="CL244" i="20"/>
  <c r="CK244" i="20"/>
  <c r="CL243" i="20"/>
  <c r="CK243" i="20"/>
  <c r="CL242" i="20"/>
  <c r="CK242" i="20"/>
  <c r="CL241" i="20"/>
  <c r="CK241" i="20"/>
  <c r="CL240" i="20"/>
  <c r="CK240" i="20"/>
  <c r="CL239" i="20"/>
  <c r="CK239" i="20"/>
  <c r="CL238" i="20"/>
  <c r="CK238" i="20"/>
  <c r="CL237" i="20"/>
  <c r="CK237" i="20"/>
  <c r="CL236" i="20"/>
  <c r="CK236" i="20"/>
  <c r="CL235" i="20"/>
  <c r="CK235" i="20"/>
  <c r="CL234" i="20"/>
  <c r="CK234" i="20"/>
  <c r="CL233" i="20"/>
  <c r="CK233" i="20"/>
  <c r="CL232" i="20"/>
  <c r="CK232" i="20"/>
  <c r="CL231" i="20"/>
  <c r="CK231" i="20"/>
  <c r="CL230" i="20"/>
  <c r="CK230" i="20"/>
  <c r="CL229" i="20"/>
  <c r="CK229" i="20"/>
  <c r="CL228" i="20"/>
  <c r="CK228" i="20"/>
  <c r="CL227" i="20"/>
  <c r="CK227" i="20"/>
  <c r="CL226" i="20"/>
  <c r="CK226" i="20"/>
  <c r="CL225" i="20"/>
  <c r="CK225" i="20"/>
  <c r="CL224" i="20"/>
  <c r="CK224" i="20"/>
  <c r="CL223" i="20"/>
  <c r="CK223" i="20"/>
  <c r="CL222" i="20"/>
  <c r="CK222" i="20"/>
  <c r="CL221" i="20"/>
  <c r="CK221" i="20"/>
  <c r="CL220" i="20"/>
  <c r="CK220" i="20"/>
  <c r="CL219" i="20"/>
  <c r="CK219" i="20"/>
  <c r="CL218" i="20"/>
  <c r="CK218" i="20"/>
  <c r="CL217" i="20"/>
  <c r="CK217" i="20"/>
  <c r="CL216" i="20"/>
  <c r="CK216" i="20"/>
  <c r="CL215" i="20"/>
  <c r="CK215" i="20"/>
  <c r="CL214" i="20"/>
  <c r="CK214" i="20"/>
  <c r="CL213" i="20"/>
  <c r="CK213" i="20"/>
  <c r="CK206" i="20"/>
  <c r="CL206" i="20"/>
  <c r="CL212" i="20"/>
  <c r="CK212" i="20"/>
  <c r="CL211" i="20"/>
  <c r="CK211" i="20"/>
  <c r="CL210" i="20"/>
  <c r="CK210" i="20"/>
  <c r="CL209" i="20"/>
  <c r="CK209" i="20"/>
  <c r="CL208" i="20"/>
  <c r="CK208" i="20"/>
  <c r="CL207" i="20"/>
  <c r="CK207" i="20"/>
  <c r="CL205" i="20"/>
  <c r="CK205" i="20"/>
  <c r="CL204" i="20"/>
  <c r="CK204" i="20"/>
  <c r="CL203" i="20"/>
  <c r="CK203" i="20"/>
  <c r="CL202" i="20"/>
  <c r="CK202" i="20"/>
  <c r="CL201" i="20"/>
  <c r="CK201" i="20"/>
  <c r="CL200" i="20"/>
  <c r="CK200" i="20"/>
  <c r="CL199" i="20"/>
  <c r="CK199" i="20"/>
  <c r="CL198" i="20"/>
  <c r="CK198" i="20"/>
  <c r="CL197" i="20"/>
  <c r="CK197" i="20"/>
  <c r="CL196" i="20"/>
  <c r="CK196" i="20"/>
  <c r="CL195" i="20"/>
  <c r="CK195" i="20"/>
  <c r="CL194" i="20"/>
  <c r="CK194" i="20"/>
  <c r="CL193" i="20"/>
  <c r="CK193" i="20"/>
  <c r="CL192" i="20"/>
  <c r="CK192" i="20"/>
  <c r="CL191" i="20"/>
  <c r="CK191" i="20"/>
  <c r="CL190" i="20"/>
  <c r="CK190" i="20"/>
  <c r="CL189" i="20"/>
  <c r="CK189" i="20"/>
  <c r="CL188" i="20"/>
  <c r="CK188" i="20"/>
  <c r="CL187" i="20"/>
  <c r="CK187" i="20"/>
  <c r="CL186" i="20"/>
  <c r="CK186" i="20"/>
  <c r="CL185" i="20"/>
  <c r="CK185" i="20"/>
  <c r="CL184" i="20"/>
  <c r="CK184" i="20"/>
  <c r="CL183" i="20"/>
  <c r="CK183" i="20"/>
  <c r="CL182" i="20"/>
  <c r="CK182" i="20"/>
  <c r="CL181" i="20"/>
  <c r="CK181" i="20"/>
  <c r="CL180" i="20"/>
  <c r="CK180" i="20"/>
  <c r="CL179" i="20"/>
  <c r="CK179" i="20"/>
  <c r="CL178" i="20"/>
  <c r="CK178" i="20"/>
  <c r="CL177" i="20"/>
  <c r="CK177" i="20"/>
  <c r="CL176" i="20"/>
  <c r="CK176" i="20"/>
  <c r="CL175" i="20"/>
  <c r="CK175" i="20"/>
  <c r="CL174" i="20"/>
  <c r="CK174" i="20"/>
  <c r="CL173" i="20"/>
  <c r="CK173" i="20"/>
  <c r="CL172" i="20"/>
  <c r="CK172" i="20"/>
  <c r="CL171" i="20"/>
  <c r="CK171" i="20"/>
  <c r="CL170" i="20"/>
  <c r="CK170" i="20"/>
  <c r="CL169" i="20"/>
  <c r="CK169" i="20"/>
  <c r="CL168" i="20"/>
  <c r="CK168" i="20"/>
  <c r="CL167" i="20"/>
  <c r="CK167" i="20"/>
  <c r="CL166" i="20"/>
  <c r="CK166" i="20"/>
  <c r="CL165" i="20"/>
  <c r="CK165" i="20"/>
  <c r="CL164" i="20"/>
  <c r="CK164" i="20"/>
  <c r="CL163" i="20"/>
  <c r="CK163" i="20"/>
  <c r="CL162" i="20"/>
  <c r="CK162" i="20"/>
  <c r="CL161" i="20"/>
  <c r="CK161" i="20"/>
  <c r="CL160" i="20"/>
  <c r="CK160" i="20"/>
  <c r="CL159" i="20"/>
  <c r="CK159" i="20"/>
  <c r="CL158" i="20"/>
  <c r="CK158" i="20"/>
  <c r="CL157" i="20"/>
  <c r="CK157" i="20"/>
  <c r="CL156" i="20"/>
  <c r="CK156" i="20"/>
  <c r="CL155" i="20"/>
  <c r="CK155" i="20"/>
  <c r="CL154" i="20"/>
  <c r="CK154" i="20"/>
  <c r="CL153" i="20"/>
  <c r="CK153" i="20"/>
  <c r="CL152" i="20"/>
  <c r="CK152" i="20"/>
  <c r="CL151" i="20"/>
  <c r="CK151" i="20"/>
  <c r="CL150" i="20"/>
  <c r="CK150" i="20"/>
  <c r="CL149" i="20"/>
  <c r="CK149" i="20"/>
  <c r="CL148" i="20"/>
  <c r="CK148" i="20"/>
  <c r="CL147" i="20"/>
  <c r="CK147" i="20"/>
  <c r="CL146" i="20"/>
  <c r="CK146" i="20"/>
  <c r="CL145" i="20"/>
  <c r="CK145" i="20"/>
  <c r="CL144" i="20"/>
  <c r="CK144" i="20"/>
  <c r="CL143" i="20"/>
  <c r="CK143" i="20"/>
  <c r="CL142" i="20"/>
  <c r="CK142" i="20"/>
  <c r="CL141" i="20"/>
  <c r="CK141" i="20"/>
  <c r="CL140" i="20"/>
  <c r="CK140" i="20"/>
  <c r="CL139" i="20"/>
  <c r="CK139" i="20"/>
  <c r="CL138" i="20"/>
  <c r="CK138" i="20"/>
  <c r="CL137" i="20"/>
  <c r="CK137" i="20"/>
  <c r="CL136" i="20"/>
  <c r="CK136" i="20"/>
  <c r="CL135" i="20"/>
  <c r="CK135" i="20"/>
  <c r="CL134" i="20"/>
  <c r="CK134" i="20"/>
  <c r="CL133" i="20"/>
  <c r="CK133" i="20"/>
  <c r="CL132" i="20"/>
  <c r="CK132" i="20"/>
  <c r="CL131" i="20"/>
  <c r="CK131" i="20"/>
  <c r="CL130" i="20"/>
  <c r="CK130" i="20"/>
  <c r="CL129" i="20"/>
  <c r="CK129" i="20"/>
  <c r="CL128" i="20"/>
  <c r="CK128" i="20"/>
  <c r="CL127" i="20"/>
  <c r="CK127" i="20"/>
  <c r="CL126" i="20"/>
  <c r="CK126" i="20"/>
  <c r="CL125" i="20"/>
  <c r="CK125" i="20"/>
  <c r="CL124" i="20"/>
  <c r="CK124" i="20"/>
  <c r="CL123" i="20"/>
  <c r="CK123" i="20"/>
  <c r="CK96" i="20"/>
  <c r="CL122" i="20"/>
  <c r="CK122" i="20"/>
  <c r="CL121" i="20"/>
  <c r="CK121" i="20"/>
  <c r="CL120" i="20"/>
  <c r="CK120" i="20"/>
  <c r="CL119" i="20"/>
  <c r="CK119" i="20"/>
  <c r="CL118" i="20"/>
  <c r="CK118" i="20"/>
  <c r="CL117" i="20"/>
  <c r="CK117" i="20"/>
  <c r="CL116" i="20"/>
  <c r="CK116" i="20"/>
  <c r="CL115" i="20"/>
  <c r="CK115" i="20"/>
  <c r="CL114" i="20"/>
  <c r="CK114" i="20"/>
  <c r="CL113" i="20"/>
  <c r="CK113" i="20"/>
  <c r="CL112" i="20"/>
  <c r="CK112" i="20"/>
  <c r="CL111" i="20"/>
  <c r="CK111" i="20"/>
  <c r="CL110" i="20"/>
  <c r="CK110" i="20"/>
  <c r="CL109" i="20"/>
  <c r="CK109" i="20"/>
  <c r="CL108" i="20"/>
  <c r="CK108" i="20"/>
  <c r="CL107" i="20"/>
  <c r="CK107" i="20"/>
  <c r="CL106" i="20"/>
  <c r="CK106" i="20"/>
  <c r="CL105" i="20"/>
  <c r="CK105" i="20"/>
  <c r="CL104" i="20"/>
  <c r="CK104" i="20"/>
  <c r="CL103" i="20"/>
  <c r="CK103" i="20"/>
  <c r="CL102" i="20"/>
  <c r="CK102" i="20"/>
  <c r="CL101" i="20"/>
  <c r="CK101" i="20"/>
  <c r="CL100" i="20"/>
  <c r="CK100" i="20"/>
  <c r="CL99" i="20"/>
  <c r="CK99" i="20"/>
  <c r="CL98" i="20"/>
  <c r="CK98" i="20"/>
  <c r="CL97" i="20"/>
  <c r="CK97" i="20"/>
  <c r="CL96" i="20"/>
  <c r="CL95" i="20"/>
  <c r="CK95" i="20"/>
  <c r="CL94" i="20"/>
  <c r="CK94" i="20"/>
  <c r="CL93" i="20"/>
  <c r="CK93" i="20"/>
  <c r="CL92" i="20"/>
  <c r="CK92" i="20"/>
  <c r="CL91" i="20"/>
  <c r="CK91" i="20"/>
  <c r="CL90" i="20"/>
  <c r="CK90" i="20"/>
  <c r="CL89" i="20"/>
  <c r="CK89" i="20"/>
  <c r="CL88" i="20"/>
  <c r="CK88" i="20"/>
  <c r="CL87" i="20"/>
  <c r="CK87" i="20"/>
  <c r="CL86" i="20"/>
  <c r="CK86" i="20"/>
  <c r="CL85" i="20"/>
  <c r="CK85" i="20"/>
  <c r="CL84" i="20"/>
  <c r="CK84" i="20"/>
  <c r="CL83" i="20"/>
  <c r="CK83" i="20"/>
  <c r="CL82" i="20"/>
  <c r="CK82" i="20"/>
  <c r="CL81" i="20"/>
  <c r="CK81" i="20"/>
  <c r="CL80" i="20"/>
  <c r="CK80" i="20"/>
  <c r="CL79" i="20"/>
  <c r="CK79" i="20"/>
  <c r="CL78" i="20"/>
  <c r="CK78" i="20"/>
  <c r="CL77" i="20"/>
  <c r="CK77" i="20"/>
  <c r="CL76" i="20"/>
  <c r="CK76" i="20"/>
  <c r="CL75" i="20"/>
  <c r="CK75" i="20"/>
  <c r="CL74" i="20"/>
  <c r="CK74" i="20"/>
  <c r="CL73" i="20"/>
  <c r="CK73" i="20"/>
  <c r="CL72" i="20"/>
  <c r="CK72" i="20"/>
  <c r="CL71" i="20"/>
  <c r="CK71" i="20"/>
  <c r="CL70" i="20"/>
  <c r="CK70" i="20"/>
  <c r="CL69" i="20"/>
  <c r="CK69" i="20"/>
  <c r="CL68" i="20"/>
  <c r="CK68" i="20"/>
  <c r="CL67" i="20"/>
  <c r="CK67" i="20"/>
  <c r="CL66" i="20"/>
  <c r="CK66" i="20"/>
  <c r="CL65" i="20"/>
  <c r="CK65" i="20"/>
  <c r="CL64" i="20"/>
  <c r="CK64" i="20"/>
  <c r="CL63" i="20"/>
  <c r="CK63" i="20"/>
  <c r="CL62" i="20"/>
  <c r="CK62" i="20"/>
  <c r="CL61" i="20"/>
  <c r="CK61" i="20"/>
  <c r="CL60" i="20"/>
  <c r="CK60" i="20"/>
  <c r="CL59" i="20"/>
  <c r="CK59" i="20"/>
  <c r="CL58" i="20"/>
  <c r="CK58" i="20"/>
  <c r="CL57" i="20"/>
  <c r="CK57" i="20"/>
  <c r="CL56" i="20"/>
  <c r="CK56" i="20"/>
  <c r="CL55" i="20"/>
  <c r="CK55" i="20"/>
  <c r="CL54" i="20"/>
  <c r="CK54" i="20"/>
  <c r="CL53" i="20"/>
  <c r="CK53" i="20"/>
  <c r="CL52" i="20"/>
  <c r="CK52" i="20"/>
  <c r="CL51" i="20"/>
  <c r="CK51" i="20"/>
  <c r="CL50" i="20"/>
  <c r="CK50" i="20"/>
  <c r="CL49" i="20"/>
  <c r="CK49" i="20"/>
  <c r="CL48" i="20"/>
  <c r="CK48" i="20"/>
  <c r="CL47" i="20"/>
  <c r="CK47" i="20"/>
  <c r="CL46" i="20"/>
  <c r="CK46" i="20"/>
  <c r="CL45" i="20"/>
  <c r="CK45" i="20"/>
  <c r="CL44" i="20"/>
  <c r="CK44" i="20"/>
  <c r="CL43" i="20"/>
  <c r="CK43" i="20"/>
  <c r="CL42" i="20"/>
  <c r="CK42" i="20"/>
  <c r="CL41" i="20"/>
  <c r="CK41" i="20"/>
  <c r="CL40" i="20"/>
  <c r="CK40" i="20"/>
  <c r="CL39" i="20"/>
  <c r="CK39" i="20"/>
  <c r="CL38" i="20"/>
  <c r="CK38" i="20"/>
  <c r="CL37" i="20"/>
  <c r="CK37" i="20"/>
  <c r="CL36" i="20"/>
  <c r="CK36" i="20"/>
  <c r="CL35" i="20"/>
  <c r="CK35" i="20"/>
  <c r="CL34" i="20"/>
  <c r="CK34" i="20"/>
  <c r="CL33" i="20"/>
  <c r="CK33" i="20"/>
  <c r="CL30" i="20"/>
  <c r="CL32" i="20"/>
  <c r="CK32" i="20"/>
  <c r="CL31" i="20"/>
  <c r="CK31" i="20"/>
  <c r="CK30" i="20"/>
  <c r="CL29" i="20"/>
  <c r="CK29" i="20"/>
  <c r="CL28" i="20"/>
  <c r="CK28" i="20"/>
  <c r="CL27" i="20"/>
  <c r="CK27" i="20"/>
  <c r="CL26" i="20"/>
  <c r="CK26" i="20"/>
  <c r="CL25" i="20"/>
  <c r="CK25" i="20"/>
  <c r="CL24" i="20"/>
  <c r="CK24" i="20"/>
  <c r="CL23" i="20"/>
  <c r="CK23" i="20"/>
  <c r="CL22" i="20"/>
  <c r="CK22" i="20"/>
  <c r="CL21" i="20"/>
  <c r="CK21" i="20"/>
  <c r="CL20" i="20"/>
  <c r="CK20" i="20"/>
  <c r="CL19" i="20"/>
  <c r="CK19" i="20"/>
  <c r="CL18" i="20"/>
  <c r="CK18" i="20"/>
  <c r="CL17" i="20"/>
  <c r="CK17" i="20"/>
  <c r="CL16" i="20"/>
  <c r="CK16" i="20"/>
  <c r="CL15" i="20"/>
  <c r="CK15" i="20"/>
  <c r="CL14" i="20"/>
  <c r="CK14" i="20"/>
  <c r="CL13" i="20"/>
  <c r="CK13" i="20"/>
  <c r="CL12" i="20"/>
  <c r="CK12" i="20"/>
  <c r="CL5" i="20"/>
  <c r="CL6" i="20"/>
  <c r="CL7" i="20"/>
  <c r="CL8" i="20"/>
  <c r="CL9" i="20"/>
  <c r="CL10" i="20"/>
  <c r="CL11" i="20"/>
  <c r="CK5" i="20"/>
  <c r="CK6" i="20"/>
  <c r="CK7" i="20"/>
  <c r="CK8" i="20"/>
  <c r="CK9" i="20"/>
  <c r="CK10" i="20"/>
  <c r="CK11" i="20"/>
  <c r="CL4" i="20"/>
  <c r="CL3" i="20"/>
  <c r="CK4" i="20"/>
  <c r="CK3" i="20"/>
  <c r="CE270" i="20"/>
  <c r="CE272" i="20"/>
  <c r="CE271" i="20"/>
  <c r="CE269" i="20"/>
  <c r="CE268" i="20"/>
  <c r="CE267" i="20"/>
  <c r="CE266" i="20"/>
  <c r="CE265" i="20"/>
  <c r="CE264" i="20"/>
  <c r="CE263" i="20"/>
  <c r="CE262" i="20"/>
  <c r="CE261" i="20"/>
  <c r="CE260" i="20"/>
  <c r="CE259" i="20"/>
  <c r="CE258" i="20"/>
  <c r="CE257" i="20"/>
  <c r="CE256" i="20"/>
  <c r="CE255" i="20"/>
  <c r="CE254" i="20"/>
  <c r="CE253" i="20"/>
  <c r="CE252" i="20"/>
  <c r="CE251" i="20"/>
  <c r="CE250" i="20"/>
  <c r="CE249" i="20"/>
  <c r="CE248" i="20"/>
  <c r="CE247" i="20"/>
  <c r="CE246" i="20"/>
  <c r="CE245" i="20"/>
  <c r="CE244" i="20"/>
  <c r="CE243" i="20"/>
  <c r="CE242" i="20"/>
  <c r="CE241" i="20"/>
  <c r="CE240" i="20"/>
  <c r="CE239" i="20"/>
  <c r="CE238" i="20"/>
  <c r="CE237" i="20"/>
  <c r="CE236" i="20"/>
  <c r="CE235" i="20"/>
  <c r="CE234" i="20"/>
  <c r="CE233" i="20"/>
  <c r="CE232" i="20"/>
  <c r="CE231" i="20"/>
  <c r="CE230" i="20"/>
  <c r="CE229" i="20"/>
  <c r="CE228" i="20"/>
  <c r="CE227" i="20"/>
  <c r="CE226" i="20"/>
  <c r="CE225" i="20"/>
  <c r="CE224" i="20"/>
  <c r="CE223" i="20"/>
  <c r="CE222" i="20"/>
  <c r="CE221" i="20"/>
  <c r="CE220" i="20"/>
  <c r="CE219" i="20"/>
  <c r="CE218" i="20"/>
  <c r="CE217" i="20"/>
  <c r="CE216" i="20"/>
  <c r="CE215" i="20"/>
  <c r="CE214" i="20"/>
  <c r="CE213" i="20"/>
  <c r="CE207" i="20"/>
  <c r="CE212" i="20"/>
  <c r="CE211" i="20"/>
  <c r="CE210" i="20"/>
  <c r="CE209" i="20"/>
  <c r="CE208" i="20"/>
  <c r="CE206" i="20"/>
  <c r="CE205" i="20"/>
  <c r="CE204" i="20"/>
  <c r="CE203" i="20"/>
  <c r="CE202" i="20"/>
  <c r="CE201" i="20"/>
  <c r="CE200" i="20"/>
  <c r="CE199" i="20"/>
  <c r="CE198" i="20"/>
  <c r="CE197" i="20"/>
  <c r="CE196" i="20"/>
  <c r="CE195" i="20"/>
  <c r="CE194" i="20"/>
  <c r="CE193" i="20"/>
  <c r="CE192" i="20"/>
  <c r="CE185" i="20"/>
  <c r="CE186" i="20"/>
  <c r="CE187" i="20"/>
  <c r="CE188" i="20"/>
  <c r="CE189" i="20"/>
  <c r="CE190" i="20"/>
  <c r="CE191" i="20"/>
  <c r="CE184" i="20"/>
  <c r="CE183" i="20"/>
  <c r="CE182" i="20"/>
  <c r="CE181" i="20"/>
  <c r="CE180" i="20"/>
  <c r="CE179" i="20"/>
  <c r="CE178" i="20"/>
  <c r="CE177" i="20"/>
  <c r="CE176" i="20"/>
  <c r="CE175" i="20"/>
  <c r="CE174" i="20"/>
  <c r="CE173" i="20"/>
  <c r="CE172" i="20"/>
  <c r="CE171" i="20"/>
  <c r="CE170" i="20"/>
  <c r="CE169" i="20"/>
  <c r="CE168" i="20"/>
  <c r="CE167" i="20"/>
  <c r="CE166" i="20"/>
  <c r="CE165" i="20"/>
  <c r="CE164" i="20"/>
  <c r="CE163" i="20"/>
  <c r="CE162" i="20"/>
  <c r="CE161" i="20"/>
  <c r="CE160" i="20"/>
  <c r="CE159" i="20"/>
  <c r="CE158" i="20"/>
  <c r="CE157" i="20"/>
  <c r="CE156" i="20"/>
  <c r="CE155" i="20"/>
  <c r="CE154" i="20"/>
  <c r="CE153" i="20"/>
  <c r="CE152" i="20"/>
  <c r="CE151" i="20"/>
  <c r="CE150" i="20"/>
  <c r="CE149" i="20"/>
  <c r="CE148" i="20"/>
  <c r="CE147" i="20"/>
  <c r="CE146" i="20"/>
  <c r="CE145" i="20"/>
  <c r="CE144" i="20"/>
  <c r="CE143" i="20"/>
  <c r="CE142" i="20"/>
  <c r="CE141" i="20"/>
  <c r="CE140" i="20"/>
  <c r="CE139" i="20"/>
  <c r="CE138" i="20"/>
  <c r="CE137" i="20"/>
  <c r="CE136" i="20"/>
  <c r="CE135" i="20"/>
  <c r="CE134" i="20"/>
  <c r="CE133" i="20"/>
  <c r="CE132" i="20"/>
  <c r="CE131" i="20"/>
  <c r="CE130" i="20"/>
  <c r="CE129" i="20"/>
  <c r="CE128" i="20"/>
  <c r="CE127" i="20"/>
  <c r="CE126" i="20"/>
  <c r="CE125" i="20"/>
  <c r="CE124" i="20"/>
  <c r="CE123" i="20"/>
  <c r="CE122" i="20"/>
  <c r="CE121" i="20"/>
  <c r="CE120" i="20"/>
  <c r="CE119" i="20"/>
  <c r="CE118" i="20"/>
  <c r="CE117" i="20"/>
  <c r="CE116" i="20"/>
  <c r="CE115" i="20"/>
  <c r="CE114" i="20"/>
  <c r="CE113" i="20"/>
  <c r="CE111" i="20"/>
  <c r="CE112" i="20"/>
  <c r="CE110" i="20"/>
  <c r="CE109" i="20"/>
  <c r="CE108" i="20"/>
  <c r="CE107" i="20"/>
  <c r="CE106" i="20"/>
  <c r="CE105" i="20"/>
  <c r="CE104" i="20"/>
  <c r="CE103" i="20"/>
  <c r="CE102" i="20"/>
  <c r="CE101" i="20"/>
  <c r="CE95" i="20"/>
  <c r="CE96" i="20"/>
  <c r="CE97" i="20"/>
  <c r="CE98" i="20"/>
  <c r="CE99" i="20"/>
  <c r="CE100" i="20"/>
  <c r="CE94" i="20"/>
  <c r="CE93" i="20"/>
  <c r="CE92" i="20"/>
  <c r="CE91" i="20"/>
  <c r="CE90" i="20"/>
  <c r="CE89" i="20"/>
  <c r="CE88" i="20"/>
  <c r="CE87" i="20"/>
  <c r="CE86" i="20"/>
  <c r="CE85" i="20"/>
  <c r="CE84" i="20"/>
  <c r="CE83" i="20"/>
  <c r="CE82" i="20"/>
  <c r="CE81" i="20"/>
  <c r="CE80" i="20"/>
  <c r="CE79" i="20"/>
  <c r="CE78" i="20"/>
  <c r="CE77" i="20"/>
  <c r="CE76" i="20"/>
  <c r="CE75" i="20"/>
  <c r="CE74" i="20"/>
  <c r="CE73" i="20"/>
  <c r="CE72" i="20"/>
  <c r="CE71" i="20"/>
  <c r="CE70" i="20"/>
  <c r="CE69" i="20"/>
  <c r="CE68" i="20"/>
  <c r="CE67" i="20"/>
  <c r="CE66" i="20"/>
  <c r="CE65" i="20"/>
  <c r="CE64" i="20"/>
  <c r="CE63" i="20"/>
  <c r="CE62" i="20"/>
  <c r="CE61" i="20"/>
  <c r="CE60" i="20"/>
  <c r="CE59" i="20"/>
  <c r="CE58" i="20"/>
  <c r="CE57" i="20"/>
  <c r="CE56" i="20"/>
  <c r="CE55" i="20"/>
  <c r="CE54" i="20"/>
  <c r="CE53" i="20"/>
  <c r="CE52" i="20"/>
  <c r="CE51" i="20"/>
  <c r="CE50" i="20"/>
  <c r="CE49" i="20"/>
  <c r="CE48" i="20"/>
  <c r="CE47" i="20"/>
  <c r="CE46" i="20"/>
  <c r="CE45" i="20"/>
  <c r="CE44" i="20"/>
  <c r="CE43" i="20"/>
  <c r="CE42" i="20"/>
  <c r="CE41" i="20"/>
  <c r="CE40" i="20"/>
  <c r="CE39" i="20"/>
  <c r="CE38" i="20"/>
  <c r="CE37" i="20"/>
  <c r="CE36" i="20"/>
  <c r="CE35" i="20"/>
  <c r="CE34" i="20"/>
  <c r="CE33" i="20"/>
  <c r="CE32" i="20"/>
  <c r="CE31" i="20"/>
  <c r="CE30" i="20"/>
  <c r="CE29" i="20"/>
  <c r="CE28" i="20"/>
  <c r="CE27" i="20"/>
  <c r="CE26" i="20"/>
  <c r="CE25" i="20"/>
  <c r="CE24" i="20"/>
  <c r="CE23" i="20"/>
  <c r="CE22" i="20"/>
  <c r="CE21" i="20"/>
  <c r="CE20" i="20"/>
  <c r="CE19" i="20"/>
  <c r="CE18" i="20"/>
  <c r="CE17" i="20"/>
  <c r="CE16" i="20"/>
  <c r="CE15" i="20"/>
  <c r="CE14" i="20"/>
  <c r="CE13" i="20"/>
  <c r="CE12" i="20"/>
  <c r="CE5" i="20"/>
  <c r="CE6" i="20"/>
  <c r="CE7" i="20"/>
  <c r="CE8" i="20"/>
  <c r="CE9" i="20"/>
  <c r="CE10" i="20"/>
  <c r="CE11" i="20"/>
  <c r="CE4" i="20"/>
  <c r="CE3" i="20"/>
  <c r="BN6" i="20"/>
  <c r="BN265" i="20"/>
  <c r="BN169" i="20"/>
  <c r="BO169" i="20"/>
  <c r="BN271" i="20"/>
  <c r="BN270" i="20"/>
  <c r="BN269" i="20"/>
  <c r="BN268" i="20"/>
  <c r="BN267" i="20"/>
  <c r="BN266" i="20"/>
  <c r="BN264" i="20"/>
  <c r="BN263" i="20"/>
  <c r="BN262" i="20"/>
  <c r="BN261" i="20"/>
  <c r="BN260" i="20"/>
  <c r="BN259" i="20"/>
  <c r="BN258" i="20"/>
  <c r="BN257" i="20"/>
  <c r="BN256" i="20"/>
  <c r="BN255" i="20"/>
  <c r="BN254" i="20"/>
  <c r="BN253" i="20"/>
  <c r="BN252" i="20"/>
  <c r="BN251" i="20"/>
  <c r="BN250" i="20"/>
  <c r="BN249" i="20"/>
  <c r="BN248" i="20"/>
  <c r="BN247" i="20"/>
  <c r="BN246" i="20"/>
  <c r="BN245" i="20"/>
  <c r="BN244" i="20"/>
  <c r="BN243" i="20"/>
  <c r="BN242" i="20"/>
  <c r="BN241" i="20"/>
  <c r="BN240" i="20"/>
  <c r="BN239" i="20"/>
  <c r="BN238" i="20"/>
  <c r="BN237" i="20"/>
  <c r="BN236" i="20"/>
  <c r="BN235" i="20"/>
  <c r="BN234" i="20"/>
  <c r="BN233" i="20"/>
  <c r="BN232" i="20"/>
  <c r="BN231" i="20"/>
  <c r="BN230" i="20"/>
  <c r="BN229" i="20"/>
  <c r="BN228" i="20"/>
  <c r="BN227" i="20"/>
  <c r="BN226" i="20"/>
  <c r="BN225" i="20"/>
  <c r="BN224" i="20"/>
  <c r="BN223" i="20"/>
  <c r="BN222" i="20"/>
  <c r="BN221" i="20"/>
  <c r="BN220" i="20"/>
  <c r="BN219" i="20"/>
  <c r="BN218" i="20"/>
  <c r="BN217" i="20"/>
  <c r="BN216" i="20"/>
  <c r="BN215" i="20"/>
  <c r="BN214" i="20"/>
  <c r="BN213" i="20"/>
  <c r="BN185" i="20"/>
  <c r="BN186" i="20"/>
  <c r="BN187" i="20"/>
  <c r="BN188" i="20"/>
  <c r="BN189" i="20"/>
  <c r="BN190" i="20"/>
  <c r="BN191" i="20"/>
  <c r="BN192" i="20"/>
  <c r="BN193" i="20"/>
  <c r="BN194" i="20"/>
  <c r="BN195" i="20"/>
  <c r="BN196" i="20"/>
  <c r="BN197" i="20"/>
  <c r="BN198" i="20"/>
  <c r="BN199" i="20"/>
  <c r="BN200" i="20"/>
  <c r="BN201" i="20"/>
  <c r="BN202" i="20"/>
  <c r="BN203" i="20"/>
  <c r="BN204" i="20"/>
  <c r="BN205" i="20"/>
  <c r="BN206" i="20"/>
  <c r="BN207" i="20"/>
  <c r="BN208" i="20"/>
  <c r="BN209" i="20"/>
  <c r="BN210" i="20"/>
  <c r="BN211" i="20"/>
  <c r="BN212" i="20"/>
  <c r="BN184" i="20"/>
  <c r="BN183" i="20"/>
  <c r="BN182" i="20"/>
  <c r="BN181" i="20"/>
  <c r="BN180" i="20"/>
  <c r="BN179" i="20"/>
  <c r="BN178" i="20"/>
  <c r="BN177" i="20"/>
  <c r="BN176" i="20"/>
  <c r="BN175" i="20"/>
  <c r="BN174" i="20"/>
  <c r="BN173" i="20"/>
  <c r="BN172" i="20"/>
  <c r="BN171" i="20"/>
  <c r="BN170" i="20"/>
  <c r="BN168" i="20"/>
  <c r="BN167" i="20"/>
  <c r="BN166" i="20"/>
  <c r="BN165" i="20"/>
  <c r="BN164" i="20"/>
  <c r="BN163" i="20"/>
  <c r="BN162" i="20"/>
  <c r="BN161" i="20"/>
  <c r="BN160" i="20"/>
  <c r="BN159" i="20"/>
  <c r="BN158" i="20"/>
  <c r="BN157" i="20"/>
  <c r="BN156" i="20"/>
  <c r="BN155" i="20"/>
  <c r="BN154" i="20"/>
  <c r="BN153" i="20"/>
  <c r="BN152" i="20"/>
  <c r="BN151" i="20"/>
  <c r="BN150" i="20"/>
  <c r="BN149" i="20"/>
  <c r="BN148" i="20"/>
  <c r="BN147" i="20"/>
  <c r="BN146" i="20"/>
  <c r="BN145" i="20"/>
  <c r="BN144" i="20"/>
  <c r="BN143" i="20"/>
  <c r="BN142" i="20"/>
  <c r="BN141" i="20"/>
  <c r="BN140" i="20"/>
  <c r="BN139" i="20"/>
  <c r="BN138" i="20"/>
  <c r="BN137" i="20"/>
  <c r="BN136" i="20"/>
  <c r="BN135" i="20"/>
  <c r="BN134" i="20"/>
  <c r="BN133" i="20"/>
  <c r="BN132" i="20"/>
  <c r="BN131" i="20"/>
  <c r="BN130" i="20"/>
  <c r="BN129" i="20"/>
  <c r="BN128" i="20"/>
  <c r="BN127" i="20"/>
  <c r="BN126" i="20"/>
  <c r="BN125" i="20"/>
  <c r="BN124" i="20"/>
  <c r="BN123" i="20"/>
  <c r="BN112" i="20"/>
  <c r="BN95" i="20"/>
  <c r="BN96" i="20"/>
  <c r="BN97" i="20"/>
  <c r="BN98" i="20"/>
  <c r="BN99" i="20"/>
  <c r="BN100" i="20"/>
  <c r="BN101" i="20"/>
  <c r="BN102" i="20"/>
  <c r="BN103" i="20"/>
  <c r="BN104" i="20"/>
  <c r="BN105" i="20"/>
  <c r="BN106" i="20"/>
  <c r="BN107" i="20"/>
  <c r="BN108" i="20"/>
  <c r="BN109" i="20"/>
  <c r="BN110" i="20"/>
  <c r="BN111" i="20"/>
  <c r="BN113" i="20"/>
  <c r="BN114" i="20"/>
  <c r="BN115" i="20"/>
  <c r="BN116" i="20"/>
  <c r="BN117" i="20"/>
  <c r="BN118" i="20"/>
  <c r="BN119" i="20"/>
  <c r="BN120" i="20"/>
  <c r="BN121" i="20"/>
  <c r="BN122" i="20"/>
  <c r="BN94" i="20"/>
  <c r="BN93" i="20"/>
  <c r="BN92" i="20"/>
  <c r="BN91" i="20"/>
  <c r="BN90" i="20"/>
  <c r="BN89" i="20"/>
  <c r="BN88" i="20"/>
  <c r="BN87" i="20"/>
  <c r="BN86" i="20"/>
  <c r="BN85" i="20"/>
  <c r="BN84" i="20"/>
  <c r="BN83" i="20"/>
  <c r="BN82" i="20"/>
  <c r="BN81" i="20"/>
  <c r="BN80" i="20"/>
  <c r="BN79" i="20"/>
  <c r="BN78" i="20"/>
  <c r="BN77" i="20"/>
  <c r="BN76" i="20"/>
  <c r="BN75" i="20"/>
  <c r="BN74" i="20"/>
  <c r="BN73" i="20"/>
  <c r="BN72" i="20"/>
  <c r="BN71" i="20"/>
  <c r="BN70" i="20"/>
  <c r="BN69" i="20"/>
  <c r="BN68" i="20"/>
  <c r="BN67" i="20"/>
  <c r="BN66" i="20"/>
  <c r="BN65" i="20"/>
  <c r="BN64" i="20"/>
  <c r="BN63" i="20"/>
  <c r="BN62" i="20"/>
  <c r="BN61" i="20"/>
  <c r="BN60" i="20"/>
  <c r="BN59" i="20"/>
  <c r="BN58" i="20"/>
  <c r="BN57" i="20"/>
  <c r="BN56" i="20"/>
  <c r="BN55" i="20"/>
  <c r="BN54" i="20"/>
  <c r="BN53" i="20"/>
  <c r="BN52" i="20"/>
  <c r="BN51" i="20"/>
  <c r="BN50" i="20"/>
  <c r="BN49" i="20"/>
  <c r="BN48" i="20"/>
  <c r="BN47" i="20"/>
  <c r="BN46" i="20"/>
  <c r="BN45" i="20"/>
  <c r="BN44" i="20"/>
  <c r="BN43" i="20"/>
  <c r="BN42" i="20"/>
  <c r="BN41" i="20"/>
  <c r="BN40" i="20"/>
  <c r="BN39" i="20"/>
  <c r="BN38" i="20"/>
  <c r="BN37" i="20"/>
  <c r="BN36" i="20"/>
  <c r="BN35" i="20"/>
  <c r="BN34" i="20"/>
  <c r="BN33" i="20"/>
  <c r="BO17" i="20"/>
  <c r="BN17" i="20"/>
  <c r="BN13" i="20"/>
  <c r="BN14" i="20"/>
  <c r="BN15" i="20"/>
  <c r="BN16" i="20"/>
  <c r="BN18" i="20"/>
  <c r="BN19" i="20"/>
  <c r="BN20" i="20"/>
  <c r="BN21" i="20"/>
  <c r="BN22" i="20"/>
  <c r="BN23" i="20"/>
  <c r="BN24" i="20"/>
  <c r="BN25" i="20"/>
  <c r="BN26" i="20"/>
  <c r="BN27" i="20"/>
  <c r="BN28" i="20"/>
  <c r="BN29" i="20"/>
  <c r="BN30" i="20"/>
  <c r="BN31" i="20"/>
  <c r="BN32" i="20"/>
  <c r="BN4" i="20"/>
  <c r="BN5" i="20"/>
  <c r="BN7" i="20"/>
  <c r="BN8" i="20"/>
  <c r="BN9" i="20"/>
  <c r="BN10" i="20"/>
  <c r="BN11" i="20"/>
  <c r="BN12" i="20"/>
  <c r="BO4" i="20"/>
  <c r="BP3" i="20"/>
  <c r="DO272" i="20"/>
  <c r="DN272" i="20"/>
  <c r="DL272" i="20"/>
  <c r="DJ272" i="20"/>
  <c r="DI272" i="20"/>
  <c r="DG272" i="20"/>
  <c r="DF272" i="20"/>
  <c r="DE272" i="20"/>
  <c r="DD272" i="20"/>
  <c r="DC272" i="20"/>
  <c r="DB272" i="20"/>
  <c r="DA272" i="20"/>
  <c r="CY272" i="20"/>
  <c r="CX272" i="20"/>
  <c r="CU272" i="20"/>
  <c r="CT272" i="20"/>
  <c r="CQ272" i="20"/>
  <c r="CP272" i="20"/>
  <c r="CO272" i="20"/>
  <c r="CN272" i="20"/>
  <c r="CM272" i="20"/>
  <c r="CJ272" i="20"/>
  <c r="CI272" i="20"/>
  <c r="CH272" i="20"/>
  <c r="CG272" i="20"/>
  <c r="CF272" i="20"/>
  <c r="CD272" i="20"/>
  <c r="CC272" i="20"/>
  <c r="CB272" i="20"/>
  <c r="CA272" i="20"/>
  <c r="BZ272" i="20"/>
  <c r="BY272" i="20"/>
  <c r="BX272" i="20"/>
  <c r="BW272" i="20"/>
  <c r="BV272" i="20"/>
  <c r="BU272" i="20"/>
  <c r="BT272" i="20"/>
  <c r="BS272" i="20"/>
  <c r="BR272" i="20"/>
  <c r="BQ272" i="20"/>
  <c r="BP272" i="20"/>
  <c r="BO272" i="20"/>
  <c r="DO271" i="20"/>
  <c r="DN271" i="20"/>
  <c r="DL271" i="20"/>
  <c r="DJ271" i="20"/>
  <c r="DI271" i="20"/>
  <c r="DG271" i="20"/>
  <c r="DF271" i="20"/>
  <c r="DE271" i="20"/>
  <c r="DD271" i="20"/>
  <c r="DC271" i="20"/>
  <c r="DB271" i="20"/>
  <c r="DA271" i="20"/>
  <c r="CY271" i="20"/>
  <c r="CX271" i="20"/>
  <c r="CU271" i="20"/>
  <c r="CT271" i="20"/>
  <c r="CQ271" i="20"/>
  <c r="CP271" i="20"/>
  <c r="CO271" i="20"/>
  <c r="CN271" i="20"/>
  <c r="CM271" i="20"/>
  <c r="CJ271" i="20"/>
  <c r="CI271" i="20"/>
  <c r="CH271" i="20"/>
  <c r="CG271" i="20"/>
  <c r="CF271" i="20"/>
  <c r="CD271" i="20"/>
  <c r="CC271" i="20"/>
  <c r="CB271" i="20"/>
  <c r="CA271" i="20"/>
  <c r="BZ271" i="20"/>
  <c r="BY271" i="20"/>
  <c r="BX271" i="20"/>
  <c r="BW271" i="20"/>
  <c r="BV271" i="20"/>
  <c r="BU271" i="20"/>
  <c r="BT271" i="20"/>
  <c r="BS271" i="20"/>
  <c r="BR271" i="20"/>
  <c r="BQ271" i="20"/>
  <c r="BP271" i="20"/>
  <c r="BO271" i="20"/>
  <c r="DO270" i="20"/>
  <c r="DN270" i="20"/>
  <c r="DL270" i="20"/>
  <c r="DJ270" i="20"/>
  <c r="DI270" i="20"/>
  <c r="DG270" i="20"/>
  <c r="DF270" i="20"/>
  <c r="DE270" i="20"/>
  <c r="DD270" i="20"/>
  <c r="DC270" i="20"/>
  <c r="DB270" i="20"/>
  <c r="DA270" i="20"/>
  <c r="CY270" i="20"/>
  <c r="CX270" i="20"/>
  <c r="CU270" i="20"/>
  <c r="CT270" i="20"/>
  <c r="CQ270" i="20"/>
  <c r="CP270" i="20"/>
  <c r="CO270" i="20"/>
  <c r="CN270" i="20"/>
  <c r="CM270" i="20"/>
  <c r="CJ270" i="20"/>
  <c r="CI270" i="20"/>
  <c r="CH270" i="20"/>
  <c r="CG270" i="20"/>
  <c r="CF270" i="20"/>
  <c r="CD270" i="20"/>
  <c r="CC270" i="20"/>
  <c r="CB270" i="20"/>
  <c r="CA270" i="20"/>
  <c r="BZ270" i="20"/>
  <c r="BY270" i="20"/>
  <c r="BX270" i="20"/>
  <c r="BW270" i="20"/>
  <c r="BV270" i="20"/>
  <c r="BU270" i="20"/>
  <c r="BT270" i="20"/>
  <c r="BS270" i="20"/>
  <c r="BR270" i="20"/>
  <c r="BQ270" i="20"/>
  <c r="BP270" i="20"/>
  <c r="BO270" i="20"/>
  <c r="DO269" i="20"/>
  <c r="DN269" i="20"/>
  <c r="DL269" i="20"/>
  <c r="DJ269" i="20"/>
  <c r="DI269" i="20"/>
  <c r="DG269" i="20"/>
  <c r="DF269" i="20"/>
  <c r="DE269" i="20"/>
  <c r="DD269" i="20"/>
  <c r="DC269" i="20"/>
  <c r="DB269" i="20"/>
  <c r="DA269" i="20"/>
  <c r="CY269" i="20"/>
  <c r="CX269" i="20"/>
  <c r="CU269" i="20"/>
  <c r="CT269" i="20"/>
  <c r="CQ269" i="20"/>
  <c r="CP269" i="20"/>
  <c r="CO269" i="20"/>
  <c r="CN269" i="20"/>
  <c r="CM269" i="20"/>
  <c r="CJ269" i="20"/>
  <c r="CI269" i="20"/>
  <c r="CH269" i="20"/>
  <c r="CG269" i="20"/>
  <c r="CF269" i="20"/>
  <c r="CD269" i="20"/>
  <c r="CC269" i="20"/>
  <c r="CB269" i="20"/>
  <c r="CA269" i="20"/>
  <c r="BZ269" i="20"/>
  <c r="BY269" i="20"/>
  <c r="BX269" i="20"/>
  <c r="BW269" i="20"/>
  <c r="BV269" i="20"/>
  <c r="BU269" i="20"/>
  <c r="BT269" i="20"/>
  <c r="BS269" i="20"/>
  <c r="BR269" i="20"/>
  <c r="BQ269" i="20"/>
  <c r="BP269" i="20"/>
  <c r="BO269" i="20"/>
  <c r="DO268" i="20"/>
  <c r="DN268" i="20"/>
  <c r="DL268" i="20"/>
  <c r="DJ268" i="20"/>
  <c r="DI268" i="20"/>
  <c r="DG268" i="20"/>
  <c r="DF268" i="20"/>
  <c r="DE268" i="20"/>
  <c r="DD268" i="20"/>
  <c r="DC268" i="20"/>
  <c r="DB268" i="20"/>
  <c r="DA268" i="20"/>
  <c r="CY268" i="20"/>
  <c r="CX268" i="20"/>
  <c r="CU268" i="20"/>
  <c r="CT268" i="20"/>
  <c r="CQ268" i="20"/>
  <c r="CP268" i="20"/>
  <c r="CO268" i="20"/>
  <c r="CN268" i="20"/>
  <c r="CM268" i="20"/>
  <c r="CJ268" i="20"/>
  <c r="CI268" i="20"/>
  <c r="CH268" i="20"/>
  <c r="CG268" i="20"/>
  <c r="CF268" i="20"/>
  <c r="CD268" i="20"/>
  <c r="CC268" i="20"/>
  <c r="CB268" i="20"/>
  <c r="CA268" i="20"/>
  <c r="BZ268" i="20"/>
  <c r="BY268" i="20"/>
  <c r="BX268" i="20"/>
  <c r="BW268" i="20"/>
  <c r="BV268" i="20"/>
  <c r="BU268" i="20"/>
  <c r="BT268" i="20"/>
  <c r="BS268" i="20"/>
  <c r="BR268" i="20"/>
  <c r="BQ268" i="20"/>
  <c r="BP268" i="20"/>
  <c r="BO268" i="20"/>
  <c r="DO267" i="20"/>
  <c r="DN267" i="20"/>
  <c r="DL267" i="20"/>
  <c r="DJ267" i="20"/>
  <c r="DI267" i="20"/>
  <c r="DG267" i="20"/>
  <c r="DF267" i="20"/>
  <c r="DE267" i="20"/>
  <c r="DD267" i="20"/>
  <c r="DC267" i="20"/>
  <c r="DB267" i="20"/>
  <c r="DA267" i="20"/>
  <c r="CY267" i="20"/>
  <c r="CX267" i="20"/>
  <c r="CU267" i="20"/>
  <c r="CT267" i="20"/>
  <c r="CQ267" i="20"/>
  <c r="CP267" i="20"/>
  <c r="CO267" i="20"/>
  <c r="CN267" i="20"/>
  <c r="CM267" i="20"/>
  <c r="CJ267" i="20"/>
  <c r="CI267" i="20"/>
  <c r="CH267" i="20"/>
  <c r="CG267" i="20"/>
  <c r="CF267" i="20"/>
  <c r="CD267" i="20"/>
  <c r="CC267" i="20"/>
  <c r="CB267" i="20"/>
  <c r="CA267" i="20"/>
  <c r="BZ267" i="20"/>
  <c r="BY267" i="20"/>
  <c r="BX267" i="20"/>
  <c r="BW267" i="20"/>
  <c r="BV267" i="20"/>
  <c r="BU267" i="20"/>
  <c r="BT267" i="20"/>
  <c r="BS267" i="20"/>
  <c r="BR267" i="20"/>
  <c r="BQ267" i="20"/>
  <c r="BP267" i="20"/>
  <c r="BO267" i="20"/>
  <c r="DO266" i="20"/>
  <c r="DN266" i="20"/>
  <c r="DL266" i="20"/>
  <c r="DJ266" i="20"/>
  <c r="DI266" i="20"/>
  <c r="DG266" i="20"/>
  <c r="DF266" i="20"/>
  <c r="DE266" i="20"/>
  <c r="DD266" i="20"/>
  <c r="DC266" i="20"/>
  <c r="DB266" i="20"/>
  <c r="DA266" i="20"/>
  <c r="CY266" i="20"/>
  <c r="CX266" i="20"/>
  <c r="CU266" i="20"/>
  <c r="CT266" i="20"/>
  <c r="CQ266" i="20"/>
  <c r="CP266" i="20"/>
  <c r="CO266" i="20"/>
  <c r="CN266" i="20"/>
  <c r="CM266" i="20"/>
  <c r="CJ266" i="20"/>
  <c r="CI266" i="20"/>
  <c r="CH266" i="20"/>
  <c r="CG266" i="20"/>
  <c r="CF266" i="20"/>
  <c r="CD266" i="20"/>
  <c r="CC266" i="20"/>
  <c r="CB266" i="20"/>
  <c r="CA266" i="20"/>
  <c r="BZ266" i="20"/>
  <c r="BY266" i="20"/>
  <c r="BX266" i="20"/>
  <c r="BW266" i="20"/>
  <c r="BV266" i="20"/>
  <c r="BU266" i="20"/>
  <c r="BT266" i="20"/>
  <c r="BS266" i="20"/>
  <c r="BR266" i="20"/>
  <c r="BQ266" i="20"/>
  <c r="BP266" i="20"/>
  <c r="BO266" i="20"/>
  <c r="DO265" i="20"/>
  <c r="DN265" i="20"/>
  <c r="DL265" i="20"/>
  <c r="DJ265" i="20"/>
  <c r="DI265" i="20"/>
  <c r="DG265" i="20"/>
  <c r="DF265" i="20"/>
  <c r="DE265" i="20"/>
  <c r="DD265" i="20"/>
  <c r="DC265" i="20"/>
  <c r="DB265" i="20"/>
  <c r="DA265" i="20"/>
  <c r="CY265" i="20"/>
  <c r="CX265" i="20"/>
  <c r="CU265" i="20"/>
  <c r="CT265" i="20"/>
  <c r="CQ265" i="20"/>
  <c r="CP265" i="20"/>
  <c r="CO265" i="20"/>
  <c r="CN265" i="20"/>
  <c r="CM265" i="20"/>
  <c r="CJ265" i="20"/>
  <c r="CI265" i="20"/>
  <c r="CH265" i="20"/>
  <c r="CG265" i="20"/>
  <c r="CF265" i="20"/>
  <c r="CD265" i="20"/>
  <c r="CC265" i="20"/>
  <c r="CB265" i="20"/>
  <c r="CA265" i="20"/>
  <c r="BZ265" i="20"/>
  <c r="BY265" i="20"/>
  <c r="BX265" i="20"/>
  <c r="BW265" i="20"/>
  <c r="BV265" i="20"/>
  <c r="BU265" i="20"/>
  <c r="BT265" i="20"/>
  <c r="BS265" i="20"/>
  <c r="BR265" i="20"/>
  <c r="BQ265" i="20"/>
  <c r="BP265" i="20"/>
  <c r="BO265" i="20"/>
  <c r="DO264" i="20"/>
  <c r="DN264" i="20"/>
  <c r="DL264" i="20"/>
  <c r="DJ264" i="20"/>
  <c r="DI264" i="20"/>
  <c r="DG264" i="20"/>
  <c r="DF264" i="20"/>
  <c r="DE264" i="20"/>
  <c r="DD264" i="20"/>
  <c r="DC264" i="20"/>
  <c r="DB264" i="20"/>
  <c r="DA264" i="20"/>
  <c r="CY264" i="20"/>
  <c r="CX264" i="20"/>
  <c r="CU264" i="20"/>
  <c r="CT264" i="20"/>
  <c r="CQ264" i="20"/>
  <c r="CP264" i="20"/>
  <c r="CO264" i="20"/>
  <c r="CN264" i="20"/>
  <c r="CM264" i="20"/>
  <c r="CJ264" i="20"/>
  <c r="CI264" i="20"/>
  <c r="CH264" i="20"/>
  <c r="CG264" i="20"/>
  <c r="CF264" i="20"/>
  <c r="CD264" i="20"/>
  <c r="CC264" i="20"/>
  <c r="CB264" i="20"/>
  <c r="CA264" i="20"/>
  <c r="BZ264" i="20"/>
  <c r="BY264" i="20"/>
  <c r="BX264" i="20"/>
  <c r="BW264" i="20"/>
  <c r="BV264" i="20"/>
  <c r="BU264" i="20"/>
  <c r="BT264" i="20"/>
  <c r="BS264" i="20"/>
  <c r="BR264" i="20"/>
  <c r="BQ264" i="20"/>
  <c r="BP264" i="20"/>
  <c r="BO264" i="20"/>
  <c r="DO263" i="20"/>
  <c r="DN263" i="20"/>
  <c r="DL263" i="20"/>
  <c r="DJ263" i="20"/>
  <c r="DI263" i="20"/>
  <c r="DG263" i="20"/>
  <c r="DF263" i="20"/>
  <c r="DE263" i="20"/>
  <c r="DD263" i="20"/>
  <c r="DC263" i="20"/>
  <c r="DB263" i="20"/>
  <c r="DA263" i="20"/>
  <c r="CY263" i="20"/>
  <c r="CX263" i="20"/>
  <c r="CU263" i="20"/>
  <c r="CT263" i="20"/>
  <c r="CQ263" i="20"/>
  <c r="CP263" i="20"/>
  <c r="CO263" i="20"/>
  <c r="CN263" i="20"/>
  <c r="CM263" i="20"/>
  <c r="CJ263" i="20"/>
  <c r="CI263" i="20"/>
  <c r="CH263" i="20"/>
  <c r="CG263" i="20"/>
  <c r="CF263" i="20"/>
  <c r="CD263" i="20"/>
  <c r="CC263" i="20"/>
  <c r="CB263" i="20"/>
  <c r="CA263" i="20"/>
  <c r="BZ263" i="20"/>
  <c r="BY263" i="20"/>
  <c r="BX263" i="20"/>
  <c r="BW263" i="20"/>
  <c r="BV263" i="20"/>
  <c r="BU263" i="20"/>
  <c r="BT263" i="20"/>
  <c r="BS263" i="20"/>
  <c r="BR263" i="20"/>
  <c r="BQ263" i="20"/>
  <c r="BP263" i="20"/>
  <c r="BO263" i="20"/>
  <c r="DO262" i="20"/>
  <c r="DN262" i="20"/>
  <c r="DL262" i="20"/>
  <c r="DJ262" i="20"/>
  <c r="DI262" i="20"/>
  <c r="DG262" i="20"/>
  <c r="DF262" i="20"/>
  <c r="DE262" i="20"/>
  <c r="DD262" i="20"/>
  <c r="DC262" i="20"/>
  <c r="DB262" i="20"/>
  <c r="DA262" i="20"/>
  <c r="CY262" i="20"/>
  <c r="CX262" i="20"/>
  <c r="CU262" i="20"/>
  <c r="CT262" i="20"/>
  <c r="CQ262" i="20"/>
  <c r="CP262" i="20"/>
  <c r="CO262" i="20"/>
  <c r="CN262" i="20"/>
  <c r="CM262" i="20"/>
  <c r="CJ262" i="20"/>
  <c r="CI262" i="20"/>
  <c r="CH262" i="20"/>
  <c r="CG262" i="20"/>
  <c r="CF262" i="20"/>
  <c r="CD262" i="20"/>
  <c r="CC262" i="20"/>
  <c r="CB262" i="20"/>
  <c r="CA262" i="20"/>
  <c r="BZ262" i="20"/>
  <c r="BY262" i="20"/>
  <c r="BX262" i="20"/>
  <c r="BW262" i="20"/>
  <c r="BV262" i="20"/>
  <c r="BU262" i="20"/>
  <c r="BT262" i="20"/>
  <c r="BS262" i="20"/>
  <c r="BR262" i="20"/>
  <c r="BQ262" i="20"/>
  <c r="BP262" i="20"/>
  <c r="BO262" i="20"/>
  <c r="DO261" i="20"/>
  <c r="DN261" i="20"/>
  <c r="DL261" i="20"/>
  <c r="DJ261" i="20"/>
  <c r="DI261" i="20"/>
  <c r="DG261" i="20"/>
  <c r="DF261" i="20"/>
  <c r="DE261" i="20"/>
  <c r="DD261" i="20"/>
  <c r="DC261" i="20"/>
  <c r="DB261" i="20"/>
  <c r="DA261" i="20"/>
  <c r="CY261" i="20"/>
  <c r="CX261" i="20"/>
  <c r="CU261" i="20"/>
  <c r="CT261" i="20"/>
  <c r="CQ261" i="20"/>
  <c r="CP261" i="20"/>
  <c r="CO261" i="20"/>
  <c r="CN261" i="20"/>
  <c r="CM261" i="20"/>
  <c r="CJ261" i="20"/>
  <c r="CI261" i="20"/>
  <c r="CH261" i="20"/>
  <c r="CG261" i="20"/>
  <c r="CF261" i="20"/>
  <c r="CD261" i="20"/>
  <c r="CC261" i="20"/>
  <c r="CB261" i="20"/>
  <c r="CA261" i="20"/>
  <c r="BZ261" i="20"/>
  <c r="BY261" i="20"/>
  <c r="BX261" i="20"/>
  <c r="BW261" i="20"/>
  <c r="BV261" i="20"/>
  <c r="BU261" i="20"/>
  <c r="BT261" i="20"/>
  <c r="BS261" i="20"/>
  <c r="BR261" i="20"/>
  <c r="BQ261" i="20"/>
  <c r="BP261" i="20"/>
  <c r="BO261" i="20"/>
  <c r="DO260" i="20"/>
  <c r="DN260" i="20"/>
  <c r="DL260" i="20"/>
  <c r="DJ260" i="20"/>
  <c r="DI260" i="20"/>
  <c r="DG260" i="20"/>
  <c r="DF260" i="20"/>
  <c r="DE260" i="20"/>
  <c r="DD260" i="20"/>
  <c r="DC260" i="20"/>
  <c r="DB260" i="20"/>
  <c r="DA260" i="20"/>
  <c r="CY260" i="20"/>
  <c r="CX260" i="20"/>
  <c r="CU260" i="20"/>
  <c r="CT260" i="20"/>
  <c r="CQ260" i="20"/>
  <c r="CP260" i="20"/>
  <c r="CO260" i="20"/>
  <c r="CN260" i="20"/>
  <c r="CM260" i="20"/>
  <c r="CJ260" i="20"/>
  <c r="CI260" i="20"/>
  <c r="CH260" i="20"/>
  <c r="CG260" i="20"/>
  <c r="CF260" i="20"/>
  <c r="CD260" i="20"/>
  <c r="CC260" i="20"/>
  <c r="CB260" i="20"/>
  <c r="CA260" i="20"/>
  <c r="BZ260" i="20"/>
  <c r="BY260" i="20"/>
  <c r="BX260" i="20"/>
  <c r="BW260" i="20"/>
  <c r="BV260" i="20"/>
  <c r="BU260" i="20"/>
  <c r="BT260" i="20"/>
  <c r="BS260" i="20"/>
  <c r="BR260" i="20"/>
  <c r="BQ260" i="20"/>
  <c r="BP260" i="20"/>
  <c r="BO260" i="20"/>
  <c r="DO259" i="20"/>
  <c r="DN259" i="20"/>
  <c r="DL259" i="20"/>
  <c r="DJ259" i="20"/>
  <c r="DI259" i="20"/>
  <c r="DG259" i="20"/>
  <c r="DF259" i="20"/>
  <c r="DE259" i="20"/>
  <c r="DD259" i="20"/>
  <c r="DC259" i="20"/>
  <c r="DB259" i="20"/>
  <c r="DA259" i="20"/>
  <c r="CY259" i="20"/>
  <c r="CX259" i="20"/>
  <c r="CU259" i="20"/>
  <c r="CT259" i="20"/>
  <c r="CQ259" i="20"/>
  <c r="CP259" i="20"/>
  <c r="CO259" i="20"/>
  <c r="CN259" i="20"/>
  <c r="CM259" i="20"/>
  <c r="CJ259" i="20"/>
  <c r="CI259" i="20"/>
  <c r="CH259" i="20"/>
  <c r="CG259" i="20"/>
  <c r="CF259" i="20"/>
  <c r="CD259" i="20"/>
  <c r="CC259" i="20"/>
  <c r="CB259" i="20"/>
  <c r="CA259" i="20"/>
  <c r="BZ259" i="20"/>
  <c r="BY259" i="20"/>
  <c r="BX259" i="20"/>
  <c r="BW259" i="20"/>
  <c r="BV259" i="20"/>
  <c r="BU259" i="20"/>
  <c r="BT259" i="20"/>
  <c r="BS259" i="20"/>
  <c r="BR259" i="20"/>
  <c r="BQ259" i="20"/>
  <c r="BP259" i="20"/>
  <c r="BO259" i="20"/>
  <c r="DO258" i="20"/>
  <c r="DN258" i="20"/>
  <c r="DL258" i="20"/>
  <c r="DJ258" i="20"/>
  <c r="DI258" i="20"/>
  <c r="DG258" i="20"/>
  <c r="DF258" i="20"/>
  <c r="DE258" i="20"/>
  <c r="DD258" i="20"/>
  <c r="DC258" i="20"/>
  <c r="DB258" i="20"/>
  <c r="DA258" i="20"/>
  <c r="CY258" i="20"/>
  <c r="CX258" i="20"/>
  <c r="CU258" i="20"/>
  <c r="CT258" i="20"/>
  <c r="CQ258" i="20"/>
  <c r="CP258" i="20"/>
  <c r="CO258" i="20"/>
  <c r="CN258" i="20"/>
  <c r="CM258" i="20"/>
  <c r="CJ258" i="20"/>
  <c r="CI258" i="20"/>
  <c r="CH258" i="20"/>
  <c r="CG258" i="20"/>
  <c r="CF258" i="20"/>
  <c r="CD258" i="20"/>
  <c r="CC258" i="20"/>
  <c r="CB258" i="20"/>
  <c r="CA258" i="20"/>
  <c r="BZ258" i="20"/>
  <c r="BY258" i="20"/>
  <c r="BX258" i="20"/>
  <c r="BW258" i="20"/>
  <c r="BV258" i="20"/>
  <c r="BU258" i="20"/>
  <c r="BT258" i="20"/>
  <c r="BS258" i="20"/>
  <c r="BR258" i="20"/>
  <c r="BQ258" i="20"/>
  <c r="BP258" i="20"/>
  <c r="BO258" i="20"/>
  <c r="DO257" i="20"/>
  <c r="DN257" i="20"/>
  <c r="DL257" i="20"/>
  <c r="DJ257" i="20"/>
  <c r="DI257" i="20"/>
  <c r="DG257" i="20"/>
  <c r="DF257" i="20"/>
  <c r="DE257" i="20"/>
  <c r="DD257" i="20"/>
  <c r="DC257" i="20"/>
  <c r="DB257" i="20"/>
  <c r="DA257" i="20"/>
  <c r="CY257" i="20"/>
  <c r="CX257" i="20"/>
  <c r="CU257" i="20"/>
  <c r="CT257" i="20"/>
  <c r="CQ257" i="20"/>
  <c r="CP257" i="20"/>
  <c r="CO257" i="20"/>
  <c r="CN257" i="20"/>
  <c r="CM257" i="20"/>
  <c r="CJ257" i="20"/>
  <c r="CI257" i="20"/>
  <c r="CH257" i="20"/>
  <c r="CG257" i="20"/>
  <c r="CF257" i="20"/>
  <c r="CD257" i="20"/>
  <c r="CC257" i="20"/>
  <c r="CB257" i="20"/>
  <c r="CA257" i="20"/>
  <c r="BZ257" i="20"/>
  <c r="BY257" i="20"/>
  <c r="BX257" i="20"/>
  <c r="BW257" i="20"/>
  <c r="BV257" i="20"/>
  <c r="BU257" i="20"/>
  <c r="BT257" i="20"/>
  <c r="BS257" i="20"/>
  <c r="BR257" i="20"/>
  <c r="BQ257" i="20"/>
  <c r="BP257" i="20"/>
  <c r="BO257" i="20"/>
  <c r="DO256" i="20"/>
  <c r="DN256" i="20"/>
  <c r="DL256" i="20"/>
  <c r="DJ256" i="20"/>
  <c r="DI256" i="20"/>
  <c r="DG256" i="20"/>
  <c r="DF256" i="20"/>
  <c r="DE256" i="20"/>
  <c r="DD256" i="20"/>
  <c r="DC256" i="20"/>
  <c r="DB256" i="20"/>
  <c r="DA256" i="20"/>
  <c r="CY256" i="20"/>
  <c r="CX256" i="20"/>
  <c r="CU256" i="20"/>
  <c r="CT256" i="20"/>
  <c r="CQ256" i="20"/>
  <c r="CP256" i="20"/>
  <c r="CO256" i="20"/>
  <c r="CN256" i="20"/>
  <c r="CM256" i="20"/>
  <c r="CJ256" i="20"/>
  <c r="CI256" i="20"/>
  <c r="CH256" i="20"/>
  <c r="CG256" i="20"/>
  <c r="CF256" i="20"/>
  <c r="CD256" i="20"/>
  <c r="CC256" i="20"/>
  <c r="CB256" i="20"/>
  <c r="CA256" i="20"/>
  <c r="BZ256" i="20"/>
  <c r="BY256" i="20"/>
  <c r="BX256" i="20"/>
  <c r="BW256" i="20"/>
  <c r="BV256" i="20"/>
  <c r="BU256" i="20"/>
  <c r="BT256" i="20"/>
  <c r="BS256" i="20"/>
  <c r="BR256" i="20"/>
  <c r="BQ256" i="20"/>
  <c r="BP256" i="20"/>
  <c r="BO256" i="20"/>
  <c r="DO255" i="20"/>
  <c r="DN255" i="20"/>
  <c r="DL255" i="20"/>
  <c r="DJ255" i="20"/>
  <c r="DI255" i="20"/>
  <c r="DG255" i="20"/>
  <c r="DF255" i="20"/>
  <c r="DE255" i="20"/>
  <c r="DD255" i="20"/>
  <c r="DC255" i="20"/>
  <c r="DB255" i="20"/>
  <c r="DA255" i="20"/>
  <c r="CY255" i="20"/>
  <c r="CX255" i="20"/>
  <c r="CU255" i="20"/>
  <c r="CT255" i="20"/>
  <c r="CQ255" i="20"/>
  <c r="CP255" i="20"/>
  <c r="CO255" i="20"/>
  <c r="CN255" i="20"/>
  <c r="CM255" i="20"/>
  <c r="CJ255" i="20"/>
  <c r="CI255" i="20"/>
  <c r="CH255" i="20"/>
  <c r="CG255" i="20"/>
  <c r="CF255" i="20"/>
  <c r="CD255" i="20"/>
  <c r="CC255" i="20"/>
  <c r="CB255" i="20"/>
  <c r="CA255" i="20"/>
  <c r="BZ255" i="20"/>
  <c r="BY255" i="20"/>
  <c r="BX255" i="20"/>
  <c r="BW255" i="20"/>
  <c r="BV255" i="20"/>
  <c r="BU255" i="20"/>
  <c r="BT255" i="20"/>
  <c r="BS255" i="20"/>
  <c r="BR255" i="20"/>
  <c r="BQ255" i="20"/>
  <c r="BP255" i="20"/>
  <c r="BO255" i="20"/>
  <c r="DO254" i="20"/>
  <c r="DN254" i="20"/>
  <c r="DL254" i="20"/>
  <c r="DJ254" i="20"/>
  <c r="DI254" i="20"/>
  <c r="DG254" i="20"/>
  <c r="DF254" i="20"/>
  <c r="DE254" i="20"/>
  <c r="DD254" i="20"/>
  <c r="DC254" i="20"/>
  <c r="DB254" i="20"/>
  <c r="DA254" i="20"/>
  <c r="CY254" i="20"/>
  <c r="CX254" i="20"/>
  <c r="CU254" i="20"/>
  <c r="CT254" i="20"/>
  <c r="CQ254" i="20"/>
  <c r="CP254" i="20"/>
  <c r="CO254" i="20"/>
  <c r="CN254" i="20"/>
  <c r="CM254" i="20"/>
  <c r="CJ254" i="20"/>
  <c r="CI254" i="20"/>
  <c r="CH254" i="20"/>
  <c r="CG254" i="20"/>
  <c r="CF254" i="20"/>
  <c r="CD254" i="20"/>
  <c r="CC254" i="20"/>
  <c r="CB254" i="20"/>
  <c r="CA254" i="20"/>
  <c r="BZ254" i="20"/>
  <c r="BY254" i="20"/>
  <c r="BX254" i="20"/>
  <c r="BW254" i="20"/>
  <c r="BV254" i="20"/>
  <c r="BU254" i="20"/>
  <c r="BT254" i="20"/>
  <c r="BS254" i="20"/>
  <c r="BR254" i="20"/>
  <c r="BQ254" i="20"/>
  <c r="BP254" i="20"/>
  <c r="BO254" i="20"/>
  <c r="DO253" i="20"/>
  <c r="DN253" i="20"/>
  <c r="DL253" i="20"/>
  <c r="DJ253" i="20"/>
  <c r="DI253" i="20"/>
  <c r="DG253" i="20"/>
  <c r="DF253" i="20"/>
  <c r="DE253" i="20"/>
  <c r="DD253" i="20"/>
  <c r="DC253" i="20"/>
  <c r="DB253" i="20"/>
  <c r="DA253" i="20"/>
  <c r="CY253" i="20"/>
  <c r="CX253" i="20"/>
  <c r="CU253" i="20"/>
  <c r="CT253" i="20"/>
  <c r="CQ253" i="20"/>
  <c r="CP253" i="20"/>
  <c r="CO253" i="20"/>
  <c r="CN253" i="20"/>
  <c r="CM253" i="20"/>
  <c r="CJ253" i="20"/>
  <c r="CI253" i="20"/>
  <c r="CH253" i="20"/>
  <c r="CG253" i="20"/>
  <c r="CF253" i="20"/>
  <c r="CD253" i="20"/>
  <c r="CC253" i="20"/>
  <c r="CB253" i="20"/>
  <c r="CA253" i="20"/>
  <c r="BZ253" i="20"/>
  <c r="BY253" i="20"/>
  <c r="BX253" i="20"/>
  <c r="BW253" i="20"/>
  <c r="BV253" i="20"/>
  <c r="BU253" i="20"/>
  <c r="BT253" i="20"/>
  <c r="BS253" i="20"/>
  <c r="BR253" i="20"/>
  <c r="BQ253" i="20"/>
  <c r="BP253" i="20"/>
  <c r="BO253" i="20"/>
  <c r="DO252" i="20"/>
  <c r="DN252" i="20"/>
  <c r="DL252" i="20"/>
  <c r="DJ252" i="20"/>
  <c r="DI252" i="20"/>
  <c r="DG252" i="20"/>
  <c r="DF252" i="20"/>
  <c r="DE252" i="20"/>
  <c r="DD252" i="20"/>
  <c r="DC252" i="20"/>
  <c r="DB252" i="20"/>
  <c r="DA252" i="20"/>
  <c r="CY252" i="20"/>
  <c r="CX252" i="20"/>
  <c r="CU252" i="20"/>
  <c r="CT252" i="20"/>
  <c r="CQ252" i="20"/>
  <c r="CP252" i="20"/>
  <c r="CO252" i="20"/>
  <c r="CN252" i="20"/>
  <c r="CM252" i="20"/>
  <c r="CJ252" i="20"/>
  <c r="CI252" i="20"/>
  <c r="CH252" i="20"/>
  <c r="CG252" i="20"/>
  <c r="CF252" i="20"/>
  <c r="CD252" i="20"/>
  <c r="CC252" i="20"/>
  <c r="CB252" i="20"/>
  <c r="CA252" i="20"/>
  <c r="BZ252" i="20"/>
  <c r="BY252" i="20"/>
  <c r="BX252" i="20"/>
  <c r="BW252" i="20"/>
  <c r="BV252" i="20"/>
  <c r="BU252" i="20"/>
  <c r="BT252" i="20"/>
  <c r="BS252" i="20"/>
  <c r="BR252" i="20"/>
  <c r="BQ252" i="20"/>
  <c r="BP252" i="20"/>
  <c r="BO252" i="20"/>
  <c r="DO251" i="20"/>
  <c r="DN251" i="20"/>
  <c r="DL251" i="20"/>
  <c r="DJ251" i="20"/>
  <c r="DI251" i="20"/>
  <c r="DG251" i="20"/>
  <c r="DF251" i="20"/>
  <c r="DE251" i="20"/>
  <c r="DD251" i="20"/>
  <c r="DC251" i="20"/>
  <c r="DB251" i="20"/>
  <c r="DA251" i="20"/>
  <c r="CY251" i="20"/>
  <c r="CX251" i="20"/>
  <c r="CU251" i="20"/>
  <c r="CT251" i="20"/>
  <c r="CQ251" i="20"/>
  <c r="CP251" i="20"/>
  <c r="CO251" i="20"/>
  <c r="CN251" i="20"/>
  <c r="CM251" i="20"/>
  <c r="CJ251" i="20"/>
  <c r="CI251" i="20"/>
  <c r="CH251" i="20"/>
  <c r="CG251" i="20"/>
  <c r="CF251" i="20"/>
  <c r="CD251" i="20"/>
  <c r="CC251" i="20"/>
  <c r="CB251" i="20"/>
  <c r="CA251" i="20"/>
  <c r="BZ251" i="20"/>
  <c r="BY251" i="20"/>
  <c r="BX251" i="20"/>
  <c r="BW251" i="20"/>
  <c r="BV251" i="20"/>
  <c r="BU251" i="20"/>
  <c r="BT251" i="20"/>
  <c r="BS251" i="20"/>
  <c r="BR251" i="20"/>
  <c r="BQ251" i="20"/>
  <c r="BP251" i="20"/>
  <c r="BO251" i="20"/>
  <c r="DO250" i="20"/>
  <c r="DN250" i="20"/>
  <c r="DL250" i="20"/>
  <c r="DJ250" i="20"/>
  <c r="DI250" i="20"/>
  <c r="DG250" i="20"/>
  <c r="DF250" i="20"/>
  <c r="DE250" i="20"/>
  <c r="DD250" i="20"/>
  <c r="DC250" i="20"/>
  <c r="DB250" i="20"/>
  <c r="DA250" i="20"/>
  <c r="CY250" i="20"/>
  <c r="CX250" i="20"/>
  <c r="CU250" i="20"/>
  <c r="CT250" i="20"/>
  <c r="CQ250" i="20"/>
  <c r="CP250" i="20"/>
  <c r="CO250" i="20"/>
  <c r="CN250" i="20"/>
  <c r="CM250" i="20"/>
  <c r="CJ250" i="20"/>
  <c r="CI250" i="20"/>
  <c r="CH250" i="20"/>
  <c r="CG250" i="20"/>
  <c r="CF250" i="20"/>
  <c r="CD250" i="20"/>
  <c r="CC250" i="20"/>
  <c r="CB250" i="20"/>
  <c r="CA250" i="20"/>
  <c r="BZ250" i="20"/>
  <c r="BY250" i="20"/>
  <c r="BX250" i="20"/>
  <c r="BW250" i="20"/>
  <c r="BV250" i="20"/>
  <c r="BU250" i="20"/>
  <c r="BT250" i="20"/>
  <c r="BS250" i="20"/>
  <c r="BR250" i="20"/>
  <c r="BQ250" i="20"/>
  <c r="BP250" i="20"/>
  <c r="BO250" i="20"/>
  <c r="DO249" i="20"/>
  <c r="DN249" i="20"/>
  <c r="DL249" i="20"/>
  <c r="DJ249" i="20"/>
  <c r="DI249" i="20"/>
  <c r="DG249" i="20"/>
  <c r="DF249" i="20"/>
  <c r="DE249" i="20"/>
  <c r="DD249" i="20"/>
  <c r="DC249" i="20"/>
  <c r="DB249" i="20"/>
  <c r="DA249" i="20"/>
  <c r="CY249" i="20"/>
  <c r="CX249" i="20"/>
  <c r="CU249" i="20"/>
  <c r="CT249" i="20"/>
  <c r="CQ249" i="20"/>
  <c r="CP249" i="20"/>
  <c r="CO249" i="20"/>
  <c r="CN249" i="20"/>
  <c r="CM249" i="20"/>
  <c r="CJ249" i="20"/>
  <c r="CI249" i="20"/>
  <c r="CH249" i="20"/>
  <c r="CG249" i="20"/>
  <c r="CF249" i="20"/>
  <c r="CD249" i="20"/>
  <c r="CC249" i="20"/>
  <c r="CB249" i="20"/>
  <c r="CA249" i="20"/>
  <c r="BZ249" i="20"/>
  <c r="BY249" i="20"/>
  <c r="BX249" i="20"/>
  <c r="BW249" i="20"/>
  <c r="BV249" i="20"/>
  <c r="BU249" i="20"/>
  <c r="BT249" i="20"/>
  <c r="BS249" i="20"/>
  <c r="BR249" i="20"/>
  <c r="BQ249" i="20"/>
  <c r="BP249" i="20"/>
  <c r="BO249" i="20"/>
  <c r="DO248" i="20"/>
  <c r="DN248" i="20"/>
  <c r="DL248" i="20"/>
  <c r="DJ248" i="20"/>
  <c r="DI248" i="20"/>
  <c r="DG248" i="20"/>
  <c r="DF248" i="20"/>
  <c r="DE248" i="20"/>
  <c r="DD248" i="20"/>
  <c r="DC248" i="20"/>
  <c r="DB248" i="20"/>
  <c r="DA248" i="20"/>
  <c r="CY248" i="20"/>
  <c r="CX248" i="20"/>
  <c r="CU248" i="20"/>
  <c r="CT248" i="20"/>
  <c r="CQ248" i="20"/>
  <c r="CP248" i="20"/>
  <c r="CO248" i="20"/>
  <c r="CN248" i="20"/>
  <c r="CM248" i="20"/>
  <c r="CJ248" i="20"/>
  <c r="CI248" i="20"/>
  <c r="CH248" i="20"/>
  <c r="CG248" i="20"/>
  <c r="CF248" i="20"/>
  <c r="CD248" i="20"/>
  <c r="CC248" i="20"/>
  <c r="CB248" i="20"/>
  <c r="CA248" i="20"/>
  <c r="BZ248" i="20"/>
  <c r="BY248" i="20"/>
  <c r="BX248" i="20"/>
  <c r="BW248" i="20"/>
  <c r="BV248" i="20"/>
  <c r="BU248" i="20"/>
  <c r="BT248" i="20"/>
  <c r="BS248" i="20"/>
  <c r="BR248" i="20"/>
  <c r="BQ248" i="20"/>
  <c r="BP248" i="20"/>
  <c r="BO248" i="20"/>
  <c r="DO247" i="20"/>
  <c r="DN247" i="20"/>
  <c r="DL247" i="20"/>
  <c r="DJ247" i="20"/>
  <c r="DI247" i="20"/>
  <c r="DG247" i="20"/>
  <c r="DF247" i="20"/>
  <c r="DE247" i="20"/>
  <c r="DD247" i="20"/>
  <c r="DC247" i="20"/>
  <c r="DB247" i="20"/>
  <c r="DA247" i="20"/>
  <c r="CY247" i="20"/>
  <c r="CX247" i="20"/>
  <c r="CU247" i="20"/>
  <c r="CT247" i="20"/>
  <c r="CQ247" i="20"/>
  <c r="CP247" i="20"/>
  <c r="CO247" i="20"/>
  <c r="CN247" i="20"/>
  <c r="CM247" i="20"/>
  <c r="CJ247" i="20"/>
  <c r="CI247" i="20"/>
  <c r="CH247" i="20"/>
  <c r="CG247" i="20"/>
  <c r="CF247" i="20"/>
  <c r="CD247" i="20"/>
  <c r="CC247" i="20"/>
  <c r="CB247" i="20"/>
  <c r="CA247" i="20"/>
  <c r="BZ247" i="20"/>
  <c r="BY247" i="20"/>
  <c r="BX247" i="20"/>
  <c r="BW247" i="20"/>
  <c r="BV247" i="20"/>
  <c r="BU247" i="20"/>
  <c r="BT247" i="20"/>
  <c r="BS247" i="20"/>
  <c r="BR247" i="20"/>
  <c r="BQ247" i="20"/>
  <c r="BP247" i="20"/>
  <c r="BO247" i="20"/>
  <c r="DO246" i="20"/>
  <c r="DN246" i="20"/>
  <c r="DL246" i="20"/>
  <c r="DJ246" i="20"/>
  <c r="DI246" i="20"/>
  <c r="DG246" i="20"/>
  <c r="DF246" i="20"/>
  <c r="DE246" i="20"/>
  <c r="DD246" i="20"/>
  <c r="DC246" i="20"/>
  <c r="DB246" i="20"/>
  <c r="DA246" i="20"/>
  <c r="CY246" i="20"/>
  <c r="CX246" i="20"/>
  <c r="CU246" i="20"/>
  <c r="CT246" i="20"/>
  <c r="CQ246" i="20"/>
  <c r="CP246" i="20"/>
  <c r="CO246" i="20"/>
  <c r="CN246" i="20"/>
  <c r="CM246" i="20"/>
  <c r="CJ246" i="20"/>
  <c r="CI246" i="20"/>
  <c r="CH246" i="20"/>
  <c r="CG246" i="20"/>
  <c r="CF246" i="20"/>
  <c r="CD246" i="20"/>
  <c r="CC246" i="20"/>
  <c r="CB246" i="20"/>
  <c r="CA246" i="20"/>
  <c r="BZ246" i="20"/>
  <c r="BY246" i="20"/>
  <c r="BX246" i="20"/>
  <c r="BW246" i="20"/>
  <c r="BV246" i="20"/>
  <c r="BU246" i="20"/>
  <c r="BT246" i="20"/>
  <c r="BS246" i="20"/>
  <c r="BR246" i="20"/>
  <c r="BQ246" i="20"/>
  <c r="BP246" i="20"/>
  <c r="BO246" i="20"/>
  <c r="DO245" i="20"/>
  <c r="DN245" i="20"/>
  <c r="DL245" i="20"/>
  <c r="DJ245" i="20"/>
  <c r="DI245" i="20"/>
  <c r="DG245" i="20"/>
  <c r="DF245" i="20"/>
  <c r="DE245" i="20"/>
  <c r="DD245" i="20"/>
  <c r="DC245" i="20"/>
  <c r="DB245" i="20"/>
  <c r="DA245" i="20"/>
  <c r="CY245" i="20"/>
  <c r="CX245" i="20"/>
  <c r="CU245" i="20"/>
  <c r="CT245" i="20"/>
  <c r="CQ245" i="20"/>
  <c r="CP245" i="20"/>
  <c r="CO245" i="20"/>
  <c r="CN245" i="20"/>
  <c r="CM245" i="20"/>
  <c r="CJ245" i="20"/>
  <c r="CI245" i="20"/>
  <c r="CH245" i="20"/>
  <c r="CG245" i="20"/>
  <c r="CF245" i="20"/>
  <c r="CD245" i="20"/>
  <c r="CC245" i="20"/>
  <c r="CB245" i="20"/>
  <c r="CA245" i="20"/>
  <c r="BZ245" i="20"/>
  <c r="BY245" i="20"/>
  <c r="BX245" i="20"/>
  <c r="BW245" i="20"/>
  <c r="BV245" i="20"/>
  <c r="BU245" i="20"/>
  <c r="BT245" i="20"/>
  <c r="BS245" i="20"/>
  <c r="BR245" i="20"/>
  <c r="BQ245" i="20"/>
  <c r="BP245" i="20"/>
  <c r="BO245" i="20"/>
  <c r="DO244" i="20"/>
  <c r="DN244" i="20"/>
  <c r="DL244" i="20"/>
  <c r="DJ244" i="20"/>
  <c r="DI244" i="20"/>
  <c r="DG244" i="20"/>
  <c r="DF244" i="20"/>
  <c r="DE244" i="20"/>
  <c r="DD244" i="20"/>
  <c r="DC244" i="20"/>
  <c r="DB244" i="20"/>
  <c r="DA244" i="20"/>
  <c r="CY244" i="20"/>
  <c r="CX244" i="20"/>
  <c r="CU244" i="20"/>
  <c r="CT244" i="20"/>
  <c r="CQ244" i="20"/>
  <c r="CP244" i="20"/>
  <c r="CO244" i="20"/>
  <c r="CN244" i="20"/>
  <c r="CM244" i="20"/>
  <c r="CJ244" i="20"/>
  <c r="CI244" i="20"/>
  <c r="CH244" i="20"/>
  <c r="CG244" i="20"/>
  <c r="CF244" i="20"/>
  <c r="CD244" i="20"/>
  <c r="CC244" i="20"/>
  <c r="CB244" i="20"/>
  <c r="CA244" i="20"/>
  <c r="BZ244" i="20"/>
  <c r="BY244" i="20"/>
  <c r="BX244" i="20"/>
  <c r="BW244" i="20"/>
  <c r="BV244" i="20"/>
  <c r="BU244" i="20"/>
  <c r="BT244" i="20"/>
  <c r="BS244" i="20"/>
  <c r="BR244" i="20"/>
  <c r="BQ244" i="20"/>
  <c r="BP244" i="20"/>
  <c r="BO244" i="20"/>
  <c r="DO243" i="20"/>
  <c r="DN243" i="20"/>
  <c r="DL243" i="20"/>
  <c r="DJ243" i="20"/>
  <c r="DI243" i="20"/>
  <c r="DG243" i="20"/>
  <c r="DF243" i="20"/>
  <c r="DE243" i="20"/>
  <c r="DD243" i="20"/>
  <c r="DC243" i="20"/>
  <c r="DB243" i="20"/>
  <c r="DA243" i="20"/>
  <c r="CY243" i="20"/>
  <c r="CX243" i="20"/>
  <c r="CU243" i="20"/>
  <c r="CT243" i="20"/>
  <c r="CQ243" i="20"/>
  <c r="CP243" i="20"/>
  <c r="CO243" i="20"/>
  <c r="CN243" i="20"/>
  <c r="CM243" i="20"/>
  <c r="CJ243" i="20"/>
  <c r="CI243" i="20"/>
  <c r="CH243" i="20"/>
  <c r="CG243" i="20"/>
  <c r="CF243" i="20"/>
  <c r="CD243" i="20"/>
  <c r="CC243" i="20"/>
  <c r="CB243" i="20"/>
  <c r="CA243" i="20"/>
  <c r="BZ243" i="20"/>
  <c r="BY243" i="20"/>
  <c r="BX243" i="20"/>
  <c r="BW243" i="20"/>
  <c r="BV243" i="20"/>
  <c r="BU243" i="20"/>
  <c r="BT243" i="20"/>
  <c r="BS243" i="20"/>
  <c r="BR243" i="20"/>
  <c r="BQ243" i="20"/>
  <c r="BP243" i="20"/>
  <c r="BO243" i="20"/>
  <c r="DO242" i="20"/>
  <c r="DN242" i="20"/>
  <c r="DL242" i="20"/>
  <c r="DJ242" i="20"/>
  <c r="DI242" i="20"/>
  <c r="DG242" i="20"/>
  <c r="DF242" i="20"/>
  <c r="DE242" i="20"/>
  <c r="DD242" i="20"/>
  <c r="DC242" i="20"/>
  <c r="DB242" i="20"/>
  <c r="DA242" i="20"/>
  <c r="CY242" i="20"/>
  <c r="CX242" i="20"/>
  <c r="CU242" i="20"/>
  <c r="CT242" i="20"/>
  <c r="CQ242" i="20"/>
  <c r="CP242" i="20"/>
  <c r="CO242" i="20"/>
  <c r="CN242" i="20"/>
  <c r="CM242" i="20"/>
  <c r="CJ242" i="20"/>
  <c r="CI242" i="20"/>
  <c r="CH242" i="20"/>
  <c r="CG242" i="20"/>
  <c r="CF242" i="20"/>
  <c r="CD242" i="20"/>
  <c r="CC242" i="20"/>
  <c r="CB242" i="20"/>
  <c r="CA242" i="20"/>
  <c r="BZ242" i="20"/>
  <c r="BY242" i="20"/>
  <c r="BX242" i="20"/>
  <c r="BW242" i="20"/>
  <c r="BV242" i="20"/>
  <c r="BU242" i="20"/>
  <c r="BT242" i="20"/>
  <c r="BS242" i="20"/>
  <c r="BR242" i="20"/>
  <c r="BQ242" i="20"/>
  <c r="BP242" i="20"/>
  <c r="BO242" i="20"/>
  <c r="DO241" i="20"/>
  <c r="DN241" i="20"/>
  <c r="DL241" i="20"/>
  <c r="DJ241" i="20"/>
  <c r="DI241" i="20"/>
  <c r="DG241" i="20"/>
  <c r="DF241" i="20"/>
  <c r="DE241" i="20"/>
  <c r="DD241" i="20"/>
  <c r="DC241" i="20"/>
  <c r="DB241" i="20"/>
  <c r="DA241" i="20"/>
  <c r="CY241" i="20"/>
  <c r="CX241" i="20"/>
  <c r="CU241" i="20"/>
  <c r="CT241" i="20"/>
  <c r="CQ241" i="20"/>
  <c r="CP241" i="20"/>
  <c r="CO241" i="20"/>
  <c r="CN241" i="20"/>
  <c r="CM241" i="20"/>
  <c r="CJ241" i="20"/>
  <c r="CI241" i="20"/>
  <c r="CH241" i="20"/>
  <c r="CG241" i="20"/>
  <c r="CF241" i="20"/>
  <c r="CD241" i="20"/>
  <c r="CC241" i="20"/>
  <c r="CB241" i="20"/>
  <c r="CA241" i="20"/>
  <c r="BZ241" i="20"/>
  <c r="BY241" i="20"/>
  <c r="BX241" i="20"/>
  <c r="BW241" i="20"/>
  <c r="BV241" i="20"/>
  <c r="BU241" i="20"/>
  <c r="BT241" i="20"/>
  <c r="BS241" i="20"/>
  <c r="BR241" i="20"/>
  <c r="BQ241" i="20"/>
  <c r="BP241" i="20"/>
  <c r="BO241" i="20"/>
  <c r="DO240" i="20"/>
  <c r="DN240" i="20"/>
  <c r="DL240" i="20"/>
  <c r="DJ240" i="20"/>
  <c r="DI240" i="20"/>
  <c r="DG240" i="20"/>
  <c r="DF240" i="20"/>
  <c r="DE240" i="20"/>
  <c r="DD240" i="20"/>
  <c r="DC240" i="20"/>
  <c r="DB240" i="20"/>
  <c r="DA240" i="20"/>
  <c r="CY240" i="20"/>
  <c r="CX240" i="20"/>
  <c r="CU240" i="20"/>
  <c r="CT240" i="20"/>
  <c r="CQ240" i="20"/>
  <c r="CP240" i="20"/>
  <c r="CO240" i="20"/>
  <c r="CN240" i="20"/>
  <c r="CM240" i="20"/>
  <c r="CJ240" i="20"/>
  <c r="CI240" i="20"/>
  <c r="CH240" i="20"/>
  <c r="CG240" i="20"/>
  <c r="CF240" i="20"/>
  <c r="CD240" i="20"/>
  <c r="CC240" i="20"/>
  <c r="CB240" i="20"/>
  <c r="CA240" i="20"/>
  <c r="BZ240" i="20"/>
  <c r="BY240" i="20"/>
  <c r="BX240" i="20"/>
  <c r="BW240" i="20"/>
  <c r="BV240" i="20"/>
  <c r="BU240" i="20"/>
  <c r="BT240" i="20"/>
  <c r="BS240" i="20"/>
  <c r="BR240" i="20"/>
  <c r="BQ240" i="20"/>
  <c r="BP240" i="20"/>
  <c r="BO240" i="20"/>
  <c r="DO239" i="20"/>
  <c r="DN239" i="20"/>
  <c r="DL239" i="20"/>
  <c r="DJ239" i="20"/>
  <c r="DI239" i="20"/>
  <c r="DG239" i="20"/>
  <c r="DF239" i="20"/>
  <c r="DE239" i="20"/>
  <c r="DD239" i="20"/>
  <c r="DC239" i="20"/>
  <c r="DB239" i="20"/>
  <c r="DA239" i="20"/>
  <c r="CY239" i="20"/>
  <c r="CX239" i="20"/>
  <c r="CU239" i="20"/>
  <c r="CT239" i="20"/>
  <c r="CQ239" i="20"/>
  <c r="CP239" i="20"/>
  <c r="CO239" i="20"/>
  <c r="CN239" i="20"/>
  <c r="CM239" i="20"/>
  <c r="CJ239" i="20"/>
  <c r="CI239" i="20"/>
  <c r="CH239" i="20"/>
  <c r="CG239" i="20"/>
  <c r="CF239" i="20"/>
  <c r="CD239" i="20"/>
  <c r="CC239" i="20"/>
  <c r="CB239" i="20"/>
  <c r="CA239" i="20"/>
  <c r="BZ239" i="20"/>
  <c r="BY239" i="20"/>
  <c r="BX239" i="20"/>
  <c r="BW239" i="20"/>
  <c r="BV239" i="20"/>
  <c r="BU239" i="20"/>
  <c r="BT239" i="20"/>
  <c r="BS239" i="20"/>
  <c r="BR239" i="20"/>
  <c r="BQ239" i="20"/>
  <c r="BP239" i="20"/>
  <c r="BO239" i="20"/>
  <c r="DO238" i="20"/>
  <c r="DN238" i="20"/>
  <c r="DL238" i="20"/>
  <c r="DJ238" i="20"/>
  <c r="DI238" i="20"/>
  <c r="DG238" i="20"/>
  <c r="DF238" i="20"/>
  <c r="DE238" i="20"/>
  <c r="DD238" i="20"/>
  <c r="DC238" i="20"/>
  <c r="DB238" i="20"/>
  <c r="DA238" i="20"/>
  <c r="CY238" i="20"/>
  <c r="CX238" i="20"/>
  <c r="CU238" i="20"/>
  <c r="CT238" i="20"/>
  <c r="CQ238" i="20"/>
  <c r="CP238" i="20"/>
  <c r="CO238" i="20"/>
  <c r="CN238" i="20"/>
  <c r="CM238" i="20"/>
  <c r="CJ238" i="20"/>
  <c r="CI238" i="20"/>
  <c r="CH238" i="20"/>
  <c r="CG238" i="20"/>
  <c r="CF238" i="20"/>
  <c r="CD238" i="20"/>
  <c r="CC238" i="20"/>
  <c r="CB238" i="20"/>
  <c r="CA238" i="20"/>
  <c r="BZ238" i="20"/>
  <c r="BY238" i="20"/>
  <c r="BX238" i="20"/>
  <c r="BW238" i="20"/>
  <c r="BV238" i="20"/>
  <c r="BU238" i="20"/>
  <c r="BT238" i="20"/>
  <c r="BS238" i="20"/>
  <c r="BR238" i="20"/>
  <c r="BQ238" i="20"/>
  <c r="BP238" i="20"/>
  <c r="BO238" i="20"/>
  <c r="DO237" i="20"/>
  <c r="DN237" i="20"/>
  <c r="DL237" i="20"/>
  <c r="DJ237" i="20"/>
  <c r="DI237" i="20"/>
  <c r="DG237" i="20"/>
  <c r="DF237" i="20"/>
  <c r="DE237" i="20"/>
  <c r="DD237" i="20"/>
  <c r="DC237" i="20"/>
  <c r="DB237" i="20"/>
  <c r="DA237" i="20"/>
  <c r="CY237" i="20"/>
  <c r="CX237" i="20"/>
  <c r="CU237" i="20"/>
  <c r="CT237" i="20"/>
  <c r="CQ237" i="20"/>
  <c r="CP237" i="20"/>
  <c r="CO237" i="20"/>
  <c r="CN237" i="20"/>
  <c r="CM237" i="20"/>
  <c r="CJ237" i="20"/>
  <c r="CI237" i="20"/>
  <c r="CH237" i="20"/>
  <c r="CG237" i="20"/>
  <c r="CF237" i="20"/>
  <c r="CD237" i="20"/>
  <c r="CC237" i="20"/>
  <c r="CB237" i="20"/>
  <c r="CA237" i="20"/>
  <c r="BZ237" i="20"/>
  <c r="BY237" i="20"/>
  <c r="BX237" i="20"/>
  <c r="BW237" i="20"/>
  <c r="BV237" i="20"/>
  <c r="BU237" i="20"/>
  <c r="BT237" i="20"/>
  <c r="BS237" i="20"/>
  <c r="BR237" i="20"/>
  <c r="BQ237" i="20"/>
  <c r="BP237" i="20"/>
  <c r="BO237" i="20"/>
  <c r="DO236" i="20"/>
  <c r="DN236" i="20"/>
  <c r="DL236" i="20"/>
  <c r="DJ236" i="20"/>
  <c r="DI236" i="20"/>
  <c r="DG236" i="20"/>
  <c r="DF236" i="20"/>
  <c r="DE236" i="20"/>
  <c r="DD236" i="20"/>
  <c r="DC236" i="20"/>
  <c r="DB236" i="20"/>
  <c r="DA236" i="20"/>
  <c r="CY236" i="20"/>
  <c r="CX236" i="20"/>
  <c r="CU236" i="20"/>
  <c r="CT236" i="20"/>
  <c r="CQ236" i="20"/>
  <c r="CP236" i="20"/>
  <c r="CO236" i="20"/>
  <c r="CN236" i="20"/>
  <c r="CM236" i="20"/>
  <c r="CJ236" i="20"/>
  <c r="CI236" i="20"/>
  <c r="CH236" i="20"/>
  <c r="CG236" i="20"/>
  <c r="CF236" i="20"/>
  <c r="CD236" i="20"/>
  <c r="CC236" i="20"/>
  <c r="CB236" i="20"/>
  <c r="CA236" i="20"/>
  <c r="BZ236" i="20"/>
  <c r="BY236" i="20"/>
  <c r="BX236" i="20"/>
  <c r="BW236" i="20"/>
  <c r="BV236" i="20"/>
  <c r="BU236" i="20"/>
  <c r="BT236" i="20"/>
  <c r="BS236" i="20"/>
  <c r="BR236" i="20"/>
  <c r="BQ236" i="20"/>
  <c r="BP236" i="20"/>
  <c r="BO236" i="20"/>
  <c r="DO235" i="20"/>
  <c r="DN235" i="20"/>
  <c r="DL235" i="20"/>
  <c r="DJ235" i="20"/>
  <c r="DI235" i="20"/>
  <c r="DG235" i="20"/>
  <c r="DF235" i="20"/>
  <c r="DE235" i="20"/>
  <c r="DD235" i="20"/>
  <c r="DC235" i="20"/>
  <c r="DB235" i="20"/>
  <c r="DA235" i="20"/>
  <c r="CY235" i="20"/>
  <c r="CX235" i="20"/>
  <c r="CU235" i="20"/>
  <c r="CT235" i="20"/>
  <c r="CQ235" i="20"/>
  <c r="CP235" i="20"/>
  <c r="CO235" i="20"/>
  <c r="CN235" i="20"/>
  <c r="CM235" i="20"/>
  <c r="CJ235" i="20"/>
  <c r="CI235" i="20"/>
  <c r="CH235" i="20"/>
  <c r="CG235" i="20"/>
  <c r="CF235" i="20"/>
  <c r="CD235" i="20"/>
  <c r="CC235" i="20"/>
  <c r="CB235" i="20"/>
  <c r="CA235" i="20"/>
  <c r="BZ235" i="20"/>
  <c r="BY235" i="20"/>
  <c r="BX235" i="20"/>
  <c r="BW235" i="20"/>
  <c r="BV235" i="20"/>
  <c r="BU235" i="20"/>
  <c r="BT235" i="20"/>
  <c r="BS235" i="20"/>
  <c r="BR235" i="20"/>
  <c r="BQ235" i="20"/>
  <c r="BP235" i="20"/>
  <c r="BO235" i="20"/>
  <c r="DO234" i="20"/>
  <c r="DN234" i="20"/>
  <c r="DL234" i="20"/>
  <c r="DJ234" i="20"/>
  <c r="DI234" i="20"/>
  <c r="DG234" i="20"/>
  <c r="DF234" i="20"/>
  <c r="DE234" i="20"/>
  <c r="DD234" i="20"/>
  <c r="DC234" i="20"/>
  <c r="DB234" i="20"/>
  <c r="DA234" i="20"/>
  <c r="CY234" i="20"/>
  <c r="CX234" i="20"/>
  <c r="CU234" i="20"/>
  <c r="CT234" i="20"/>
  <c r="CQ234" i="20"/>
  <c r="CP234" i="20"/>
  <c r="CO234" i="20"/>
  <c r="CN234" i="20"/>
  <c r="CM234" i="20"/>
  <c r="CJ234" i="20"/>
  <c r="CI234" i="20"/>
  <c r="CH234" i="20"/>
  <c r="CG234" i="20"/>
  <c r="CF234" i="20"/>
  <c r="CD234" i="20"/>
  <c r="CC234" i="20"/>
  <c r="CB234" i="20"/>
  <c r="CA234" i="20"/>
  <c r="BZ234" i="20"/>
  <c r="BY234" i="20"/>
  <c r="BX234" i="20"/>
  <c r="BW234" i="20"/>
  <c r="BV234" i="20"/>
  <c r="BU234" i="20"/>
  <c r="BT234" i="20"/>
  <c r="BS234" i="20"/>
  <c r="BR234" i="20"/>
  <c r="BQ234" i="20"/>
  <c r="BP234" i="20"/>
  <c r="BO234" i="20"/>
  <c r="DO233" i="20"/>
  <c r="DN233" i="20"/>
  <c r="DL233" i="20"/>
  <c r="DJ233" i="20"/>
  <c r="DI233" i="20"/>
  <c r="DG233" i="20"/>
  <c r="DF233" i="20"/>
  <c r="DE233" i="20"/>
  <c r="DD233" i="20"/>
  <c r="DC233" i="20"/>
  <c r="DB233" i="20"/>
  <c r="DA233" i="20"/>
  <c r="CY233" i="20"/>
  <c r="CX233" i="20"/>
  <c r="CU233" i="20"/>
  <c r="CT233" i="20"/>
  <c r="CQ233" i="20"/>
  <c r="CP233" i="20"/>
  <c r="CO233" i="20"/>
  <c r="CN233" i="20"/>
  <c r="CM233" i="20"/>
  <c r="CJ233" i="20"/>
  <c r="CI233" i="20"/>
  <c r="CH233" i="20"/>
  <c r="CG233" i="20"/>
  <c r="CF233" i="20"/>
  <c r="CD233" i="20"/>
  <c r="CC233" i="20"/>
  <c r="CB233" i="20"/>
  <c r="CA233" i="20"/>
  <c r="BZ233" i="20"/>
  <c r="BY233" i="20"/>
  <c r="BX233" i="20"/>
  <c r="BW233" i="20"/>
  <c r="BV233" i="20"/>
  <c r="BU233" i="20"/>
  <c r="BT233" i="20"/>
  <c r="BS233" i="20"/>
  <c r="BR233" i="20"/>
  <c r="BQ233" i="20"/>
  <c r="BP233" i="20"/>
  <c r="BO233" i="20"/>
  <c r="DO232" i="20"/>
  <c r="DN232" i="20"/>
  <c r="DL232" i="20"/>
  <c r="DJ232" i="20"/>
  <c r="DI232" i="20"/>
  <c r="DG232" i="20"/>
  <c r="DF232" i="20"/>
  <c r="DE232" i="20"/>
  <c r="DD232" i="20"/>
  <c r="DC232" i="20"/>
  <c r="DB232" i="20"/>
  <c r="DA232" i="20"/>
  <c r="CY232" i="20"/>
  <c r="CX232" i="20"/>
  <c r="CU232" i="20"/>
  <c r="CT232" i="20"/>
  <c r="CQ232" i="20"/>
  <c r="CP232" i="20"/>
  <c r="CO232" i="20"/>
  <c r="CN232" i="20"/>
  <c r="CM232" i="20"/>
  <c r="CJ232" i="20"/>
  <c r="CI232" i="20"/>
  <c r="CH232" i="20"/>
  <c r="CG232" i="20"/>
  <c r="CF232" i="20"/>
  <c r="CD232" i="20"/>
  <c r="CC232" i="20"/>
  <c r="CB232" i="20"/>
  <c r="CA232" i="20"/>
  <c r="BZ232" i="20"/>
  <c r="BY232" i="20"/>
  <c r="BX232" i="20"/>
  <c r="BW232" i="20"/>
  <c r="BV232" i="20"/>
  <c r="BU232" i="20"/>
  <c r="BT232" i="20"/>
  <c r="BS232" i="20"/>
  <c r="BR232" i="20"/>
  <c r="BQ232" i="20"/>
  <c r="BP232" i="20"/>
  <c r="BO232" i="20"/>
  <c r="DO231" i="20"/>
  <c r="DN231" i="20"/>
  <c r="DL231" i="20"/>
  <c r="DJ231" i="20"/>
  <c r="DI231" i="20"/>
  <c r="DG231" i="20"/>
  <c r="DF231" i="20"/>
  <c r="DE231" i="20"/>
  <c r="DD231" i="20"/>
  <c r="DC231" i="20"/>
  <c r="DB231" i="20"/>
  <c r="DA231" i="20"/>
  <c r="CY231" i="20"/>
  <c r="CX231" i="20"/>
  <c r="CU231" i="20"/>
  <c r="CT231" i="20"/>
  <c r="CQ231" i="20"/>
  <c r="CP231" i="20"/>
  <c r="CO231" i="20"/>
  <c r="CN231" i="20"/>
  <c r="CM231" i="20"/>
  <c r="CJ231" i="20"/>
  <c r="CI231" i="20"/>
  <c r="CH231" i="20"/>
  <c r="CG231" i="20"/>
  <c r="CF231" i="20"/>
  <c r="CD231" i="20"/>
  <c r="CC231" i="20"/>
  <c r="CB231" i="20"/>
  <c r="CA231" i="20"/>
  <c r="BZ231" i="20"/>
  <c r="BY231" i="20"/>
  <c r="BX231" i="20"/>
  <c r="BW231" i="20"/>
  <c r="BV231" i="20"/>
  <c r="BU231" i="20"/>
  <c r="BT231" i="20"/>
  <c r="BS231" i="20"/>
  <c r="BR231" i="20"/>
  <c r="BQ231" i="20"/>
  <c r="BP231" i="20"/>
  <c r="BO231" i="20"/>
  <c r="DO230" i="20"/>
  <c r="DN230" i="20"/>
  <c r="DL230" i="20"/>
  <c r="DJ230" i="20"/>
  <c r="DI230" i="20"/>
  <c r="DG230" i="20"/>
  <c r="DF230" i="20"/>
  <c r="DE230" i="20"/>
  <c r="DD230" i="20"/>
  <c r="DC230" i="20"/>
  <c r="DB230" i="20"/>
  <c r="DA230" i="20"/>
  <c r="CY230" i="20"/>
  <c r="CX230" i="20"/>
  <c r="CU230" i="20"/>
  <c r="CT230" i="20"/>
  <c r="CQ230" i="20"/>
  <c r="CP230" i="20"/>
  <c r="CO230" i="20"/>
  <c r="CN230" i="20"/>
  <c r="CM230" i="20"/>
  <c r="CJ230" i="20"/>
  <c r="CI230" i="20"/>
  <c r="CH230" i="20"/>
  <c r="CG230" i="20"/>
  <c r="CF230" i="20"/>
  <c r="CD230" i="20"/>
  <c r="CC230" i="20"/>
  <c r="CB230" i="20"/>
  <c r="CA230" i="20"/>
  <c r="BZ230" i="20"/>
  <c r="BY230" i="20"/>
  <c r="BX230" i="20"/>
  <c r="BW230" i="20"/>
  <c r="BV230" i="20"/>
  <c r="BU230" i="20"/>
  <c r="BT230" i="20"/>
  <c r="BS230" i="20"/>
  <c r="BR230" i="20"/>
  <c r="BQ230" i="20"/>
  <c r="BP230" i="20"/>
  <c r="BO230" i="20"/>
  <c r="DO229" i="20"/>
  <c r="DN229" i="20"/>
  <c r="DL229" i="20"/>
  <c r="DJ229" i="20"/>
  <c r="DI229" i="20"/>
  <c r="DG229" i="20"/>
  <c r="DF229" i="20"/>
  <c r="DE229" i="20"/>
  <c r="DD229" i="20"/>
  <c r="DC229" i="20"/>
  <c r="DB229" i="20"/>
  <c r="DA229" i="20"/>
  <c r="CY229" i="20"/>
  <c r="CX229" i="20"/>
  <c r="CU229" i="20"/>
  <c r="CT229" i="20"/>
  <c r="CQ229" i="20"/>
  <c r="CP229" i="20"/>
  <c r="CO229" i="20"/>
  <c r="CN229" i="20"/>
  <c r="CM229" i="20"/>
  <c r="CJ229" i="20"/>
  <c r="CI229" i="20"/>
  <c r="CH229" i="20"/>
  <c r="CG229" i="20"/>
  <c r="CF229" i="20"/>
  <c r="CD229" i="20"/>
  <c r="CC229" i="20"/>
  <c r="CB229" i="20"/>
  <c r="CA229" i="20"/>
  <c r="BZ229" i="20"/>
  <c r="BY229" i="20"/>
  <c r="BX229" i="20"/>
  <c r="BW229" i="20"/>
  <c r="BV229" i="20"/>
  <c r="BU229" i="20"/>
  <c r="BT229" i="20"/>
  <c r="BS229" i="20"/>
  <c r="BR229" i="20"/>
  <c r="BQ229" i="20"/>
  <c r="BP229" i="20"/>
  <c r="BO229" i="20"/>
  <c r="DO228" i="20"/>
  <c r="DN228" i="20"/>
  <c r="DL228" i="20"/>
  <c r="DJ228" i="20"/>
  <c r="DI228" i="20"/>
  <c r="DG228" i="20"/>
  <c r="DF228" i="20"/>
  <c r="DE228" i="20"/>
  <c r="DD228" i="20"/>
  <c r="DC228" i="20"/>
  <c r="DB228" i="20"/>
  <c r="DA228" i="20"/>
  <c r="CY228" i="20"/>
  <c r="CX228" i="20"/>
  <c r="CU228" i="20"/>
  <c r="CT228" i="20"/>
  <c r="CQ228" i="20"/>
  <c r="CP228" i="20"/>
  <c r="CO228" i="20"/>
  <c r="CN228" i="20"/>
  <c r="CM228" i="20"/>
  <c r="CJ228" i="20"/>
  <c r="CI228" i="20"/>
  <c r="CH228" i="20"/>
  <c r="CG228" i="20"/>
  <c r="CF228" i="20"/>
  <c r="CD228" i="20"/>
  <c r="CC228" i="20"/>
  <c r="CB228" i="20"/>
  <c r="CA228" i="20"/>
  <c r="BZ228" i="20"/>
  <c r="BY228" i="20"/>
  <c r="BX228" i="20"/>
  <c r="BW228" i="20"/>
  <c r="BV228" i="20"/>
  <c r="BU228" i="20"/>
  <c r="BT228" i="20"/>
  <c r="BS228" i="20"/>
  <c r="BR228" i="20"/>
  <c r="BQ228" i="20"/>
  <c r="BP228" i="20"/>
  <c r="BO228" i="20"/>
  <c r="DO227" i="20"/>
  <c r="DN227" i="20"/>
  <c r="DL227" i="20"/>
  <c r="DJ227" i="20"/>
  <c r="DI227" i="20"/>
  <c r="DG227" i="20"/>
  <c r="DF227" i="20"/>
  <c r="DE227" i="20"/>
  <c r="DD227" i="20"/>
  <c r="DC227" i="20"/>
  <c r="DB227" i="20"/>
  <c r="DA227" i="20"/>
  <c r="CY227" i="20"/>
  <c r="CX227" i="20"/>
  <c r="CU227" i="20"/>
  <c r="CT227" i="20"/>
  <c r="CQ227" i="20"/>
  <c r="CP227" i="20"/>
  <c r="CO227" i="20"/>
  <c r="CN227" i="20"/>
  <c r="CM227" i="20"/>
  <c r="CJ227" i="20"/>
  <c r="CI227" i="20"/>
  <c r="CH227" i="20"/>
  <c r="CG227" i="20"/>
  <c r="CF227" i="20"/>
  <c r="CD227" i="20"/>
  <c r="CC227" i="20"/>
  <c r="CB227" i="20"/>
  <c r="CA227" i="20"/>
  <c r="BZ227" i="20"/>
  <c r="BY227" i="20"/>
  <c r="BX227" i="20"/>
  <c r="BW227" i="20"/>
  <c r="BV227" i="20"/>
  <c r="BU227" i="20"/>
  <c r="BT227" i="20"/>
  <c r="BS227" i="20"/>
  <c r="BR227" i="20"/>
  <c r="BQ227" i="20"/>
  <c r="BP227" i="20"/>
  <c r="BO227" i="20"/>
  <c r="DO226" i="20"/>
  <c r="DN226" i="20"/>
  <c r="DL226" i="20"/>
  <c r="DJ226" i="20"/>
  <c r="DI226" i="20"/>
  <c r="DG226" i="20"/>
  <c r="DF226" i="20"/>
  <c r="DE226" i="20"/>
  <c r="DD226" i="20"/>
  <c r="DC226" i="20"/>
  <c r="DB226" i="20"/>
  <c r="DA226" i="20"/>
  <c r="CY226" i="20"/>
  <c r="CX226" i="20"/>
  <c r="CU226" i="20"/>
  <c r="CT226" i="20"/>
  <c r="CQ226" i="20"/>
  <c r="CP226" i="20"/>
  <c r="CO226" i="20"/>
  <c r="CN226" i="20"/>
  <c r="CM226" i="20"/>
  <c r="CJ226" i="20"/>
  <c r="CI226" i="20"/>
  <c r="CH226" i="20"/>
  <c r="CG226" i="20"/>
  <c r="CF226" i="20"/>
  <c r="CD226" i="20"/>
  <c r="CC226" i="20"/>
  <c r="CB226" i="20"/>
  <c r="CA226" i="20"/>
  <c r="BZ226" i="20"/>
  <c r="BY226" i="20"/>
  <c r="BX226" i="20"/>
  <c r="BW226" i="20"/>
  <c r="BV226" i="20"/>
  <c r="BU226" i="20"/>
  <c r="BT226" i="20"/>
  <c r="BS226" i="20"/>
  <c r="BR226" i="20"/>
  <c r="BQ226" i="20"/>
  <c r="BP226" i="20"/>
  <c r="BO226" i="20"/>
  <c r="DO225" i="20"/>
  <c r="DN225" i="20"/>
  <c r="DL225" i="20"/>
  <c r="DJ225" i="20"/>
  <c r="DI225" i="20"/>
  <c r="DG225" i="20"/>
  <c r="DF225" i="20"/>
  <c r="DE225" i="20"/>
  <c r="DD225" i="20"/>
  <c r="DC225" i="20"/>
  <c r="DB225" i="20"/>
  <c r="DA225" i="20"/>
  <c r="CY225" i="20"/>
  <c r="CX225" i="20"/>
  <c r="CU225" i="20"/>
  <c r="CT225" i="20"/>
  <c r="CQ225" i="20"/>
  <c r="CP225" i="20"/>
  <c r="CO225" i="20"/>
  <c r="CN225" i="20"/>
  <c r="CM225" i="20"/>
  <c r="CJ225" i="20"/>
  <c r="CI225" i="20"/>
  <c r="CH225" i="20"/>
  <c r="CG225" i="20"/>
  <c r="CF225" i="20"/>
  <c r="CD225" i="20"/>
  <c r="CC225" i="20"/>
  <c r="CB225" i="20"/>
  <c r="CA225" i="20"/>
  <c r="BZ225" i="20"/>
  <c r="BY225" i="20"/>
  <c r="BX225" i="20"/>
  <c r="BW225" i="20"/>
  <c r="BV225" i="20"/>
  <c r="BU225" i="20"/>
  <c r="BT225" i="20"/>
  <c r="BS225" i="20"/>
  <c r="BR225" i="20"/>
  <c r="BQ225" i="20"/>
  <c r="BP225" i="20"/>
  <c r="BO225" i="20"/>
  <c r="DO224" i="20"/>
  <c r="DN224" i="20"/>
  <c r="DL224" i="20"/>
  <c r="DJ224" i="20"/>
  <c r="DI224" i="20"/>
  <c r="DG224" i="20"/>
  <c r="DF224" i="20"/>
  <c r="DE224" i="20"/>
  <c r="DD224" i="20"/>
  <c r="DC224" i="20"/>
  <c r="DB224" i="20"/>
  <c r="DA224" i="20"/>
  <c r="CY224" i="20"/>
  <c r="CX224" i="20"/>
  <c r="CU224" i="20"/>
  <c r="CT224" i="20"/>
  <c r="CQ224" i="20"/>
  <c r="CP224" i="20"/>
  <c r="CO224" i="20"/>
  <c r="CN224" i="20"/>
  <c r="CM224" i="20"/>
  <c r="CJ224" i="20"/>
  <c r="CI224" i="20"/>
  <c r="CH224" i="20"/>
  <c r="CG224" i="20"/>
  <c r="CF224" i="20"/>
  <c r="CD224" i="20"/>
  <c r="CC224" i="20"/>
  <c r="CB224" i="20"/>
  <c r="CA224" i="20"/>
  <c r="BZ224" i="20"/>
  <c r="BY224" i="20"/>
  <c r="BX224" i="20"/>
  <c r="BW224" i="20"/>
  <c r="BV224" i="20"/>
  <c r="BU224" i="20"/>
  <c r="BT224" i="20"/>
  <c r="BS224" i="20"/>
  <c r="BR224" i="20"/>
  <c r="BQ224" i="20"/>
  <c r="BP224" i="20"/>
  <c r="BO224" i="20"/>
  <c r="DO223" i="20"/>
  <c r="DN223" i="20"/>
  <c r="DL223" i="20"/>
  <c r="DJ223" i="20"/>
  <c r="DI223" i="20"/>
  <c r="DG223" i="20"/>
  <c r="DF223" i="20"/>
  <c r="DE223" i="20"/>
  <c r="DD223" i="20"/>
  <c r="DC223" i="20"/>
  <c r="DB223" i="20"/>
  <c r="DA223" i="20"/>
  <c r="CY223" i="20"/>
  <c r="CX223" i="20"/>
  <c r="CU223" i="20"/>
  <c r="CT223" i="20"/>
  <c r="CQ223" i="20"/>
  <c r="CP223" i="20"/>
  <c r="CO223" i="20"/>
  <c r="CN223" i="20"/>
  <c r="CM223" i="20"/>
  <c r="CJ223" i="20"/>
  <c r="CI223" i="20"/>
  <c r="CH223" i="20"/>
  <c r="CG223" i="20"/>
  <c r="CF223" i="20"/>
  <c r="CD223" i="20"/>
  <c r="CC223" i="20"/>
  <c r="CB223" i="20"/>
  <c r="CA223" i="20"/>
  <c r="BZ223" i="20"/>
  <c r="BY223" i="20"/>
  <c r="BX223" i="20"/>
  <c r="BW223" i="20"/>
  <c r="BV223" i="20"/>
  <c r="BU223" i="20"/>
  <c r="BT223" i="20"/>
  <c r="BS223" i="20"/>
  <c r="BR223" i="20"/>
  <c r="BQ223" i="20"/>
  <c r="BP223" i="20"/>
  <c r="BO223" i="20"/>
  <c r="DO222" i="20"/>
  <c r="DN222" i="20"/>
  <c r="DL222" i="20"/>
  <c r="DJ222" i="20"/>
  <c r="DI222" i="20"/>
  <c r="DG222" i="20"/>
  <c r="DF222" i="20"/>
  <c r="DE222" i="20"/>
  <c r="DD222" i="20"/>
  <c r="DC222" i="20"/>
  <c r="DB222" i="20"/>
  <c r="DA222" i="20"/>
  <c r="CY222" i="20"/>
  <c r="CX222" i="20"/>
  <c r="CU222" i="20"/>
  <c r="CT222" i="20"/>
  <c r="CQ222" i="20"/>
  <c r="CP222" i="20"/>
  <c r="CO222" i="20"/>
  <c r="CN222" i="20"/>
  <c r="CM222" i="20"/>
  <c r="CJ222" i="20"/>
  <c r="CI222" i="20"/>
  <c r="CH222" i="20"/>
  <c r="CG222" i="20"/>
  <c r="CF222" i="20"/>
  <c r="CD222" i="20"/>
  <c r="CC222" i="20"/>
  <c r="CB222" i="20"/>
  <c r="CA222" i="20"/>
  <c r="BZ222" i="20"/>
  <c r="BY222" i="20"/>
  <c r="BX222" i="20"/>
  <c r="BW222" i="20"/>
  <c r="BV222" i="20"/>
  <c r="BU222" i="20"/>
  <c r="BT222" i="20"/>
  <c r="BS222" i="20"/>
  <c r="BR222" i="20"/>
  <c r="BQ222" i="20"/>
  <c r="BP222" i="20"/>
  <c r="BO222" i="20"/>
  <c r="DO221" i="20"/>
  <c r="DN221" i="20"/>
  <c r="DL221" i="20"/>
  <c r="DJ221" i="20"/>
  <c r="DI221" i="20"/>
  <c r="DG221" i="20"/>
  <c r="DF221" i="20"/>
  <c r="DE221" i="20"/>
  <c r="DD221" i="20"/>
  <c r="DC221" i="20"/>
  <c r="DB221" i="20"/>
  <c r="DA221" i="20"/>
  <c r="CY221" i="20"/>
  <c r="CX221" i="20"/>
  <c r="CU221" i="20"/>
  <c r="CT221" i="20"/>
  <c r="CQ221" i="20"/>
  <c r="CP221" i="20"/>
  <c r="CO221" i="20"/>
  <c r="CN221" i="20"/>
  <c r="CM221" i="20"/>
  <c r="CJ221" i="20"/>
  <c r="CI221" i="20"/>
  <c r="CH221" i="20"/>
  <c r="CG221" i="20"/>
  <c r="CF221" i="20"/>
  <c r="CD221" i="20"/>
  <c r="CC221" i="20"/>
  <c r="CB221" i="20"/>
  <c r="CA221" i="20"/>
  <c r="BZ221" i="20"/>
  <c r="BY221" i="20"/>
  <c r="BX221" i="20"/>
  <c r="BW221" i="20"/>
  <c r="BV221" i="20"/>
  <c r="BU221" i="20"/>
  <c r="BT221" i="20"/>
  <c r="BS221" i="20"/>
  <c r="BR221" i="20"/>
  <c r="BQ221" i="20"/>
  <c r="BP221" i="20"/>
  <c r="BO221" i="20"/>
  <c r="DO220" i="20"/>
  <c r="DN220" i="20"/>
  <c r="DL220" i="20"/>
  <c r="DJ220" i="20"/>
  <c r="DI220" i="20"/>
  <c r="DG220" i="20"/>
  <c r="DF220" i="20"/>
  <c r="DE220" i="20"/>
  <c r="DD220" i="20"/>
  <c r="DC220" i="20"/>
  <c r="DB220" i="20"/>
  <c r="DA220" i="20"/>
  <c r="CY220" i="20"/>
  <c r="CX220" i="20"/>
  <c r="CU220" i="20"/>
  <c r="CT220" i="20"/>
  <c r="CQ220" i="20"/>
  <c r="CP220" i="20"/>
  <c r="CO220" i="20"/>
  <c r="CN220" i="20"/>
  <c r="CM220" i="20"/>
  <c r="CJ220" i="20"/>
  <c r="CI220" i="20"/>
  <c r="CH220" i="20"/>
  <c r="CG220" i="20"/>
  <c r="CF220" i="20"/>
  <c r="CD220" i="20"/>
  <c r="CC220" i="20"/>
  <c r="CB220" i="20"/>
  <c r="CA220" i="20"/>
  <c r="BZ220" i="20"/>
  <c r="BY220" i="20"/>
  <c r="BX220" i="20"/>
  <c r="BW220" i="20"/>
  <c r="BV220" i="20"/>
  <c r="BU220" i="20"/>
  <c r="BT220" i="20"/>
  <c r="BS220" i="20"/>
  <c r="BR220" i="20"/>
  <c r="BQ220" i="20"/>
  <c r="BP220" i="20"/>
  <c r="BO220" i="20"/>
  <c r="DO219" i="20"/>
  <c r="DN219" i="20"/>
  <c r="DL219" i="20"/>
  <c r="DJ219" i="20"/>
  <c r="DI219" i="20"/>
  <c r="DG219" i="20"/>
  <c r="DF219" i="20"/>
  <c r="DE219" i="20"/>
  <c r="DD219" i="20"/>
  <c r="DC219" i="20"/>
  <c r="DB219" i="20"/>
  <c r="DA219" i="20"/>
  <c r="CY219" i="20"/>
  <c r="CX219" i="20"/>
  <c r="CU219" i="20"/>
  <c r="CT219" i="20"/>
  <c r="CQ219" i="20"/>
  <c r="CP219" i="20"/>
  <c r="CO219" i="20"/>
  <c r="CN219" i="20"/>
  <c r="CM219" i="20"/>
  <c r="CJ219" i="20"/>
  <c r="CI219" i="20"/>
  <c r="CH219" i="20"/>
  <c r="CG219" i="20"/>
  <c r="CF219" i="20"/>
  <c r="CD219" i="20"/>
  <c r="CC219" i="20"/>
  <c r="CB219" i="20"/>
  <c r="CA219" i="20"/>
  <c r="BZ219" i="20"/>
  <c r="BY219" i="20"/>
  <c r="BX219" i="20"/>
  <c r="BW219" i="20"/>
  <c r="BV219" i="20"/>
  <c r="BU219" i="20"/>
  <c r="BT219" i="20"/>
  <c r="BS219" i="20"/>
  <c r="BR219" i="20"/>
  <c r="BQ219" i="20"/>
  <c r="BP219" i="20"/>
  <c r="BO219" i="20"/>
  <c r="DO218" i="20"/>
  <c r="DN218" i="20"/>
  <c r="DL218" i="20"/>
  <c r="DJ218" i="20"/>
  <c r="DI218" i="20"/>
  <c r="DG218" i="20"/>
  <c r="DF218" i="20"/>
  <c r="DE218" i="20"/>
  <c r="DD218" i="20"/>
  <c r="DC218" i="20"/>
  <c r="DB218" i="20"/>
  <c r="DA218" i="20"/>
  <c r="CY218" i="20"/>
  <c r="CX218" i="20"/>
  <c r="CU218" i="20"/>
  <c r="CT218" i="20"/>
  <c r="CQ218" i="20"/>
  <c r="CP218" i="20"/>
  <c r="CO218" i="20"/>
  <c r="CN218" i="20"/>
  <c r="CM218" i="20"/>
  <c r="CJ218" i="20"/>
  <c r="CI218" i="20"/>
  <c r="CH218" i="20"/>
  <c r="CG218" i="20"/>
  <c r="CF218" i="20"/>
  <c r="CD218" i="20"/>
  <c r="CC218" i="20"/>
  <c r="CB218" i="20"/>
  <c r="CA218" i="20"/>
  <c r="BZ218" i="20"/>
  <c r="BY218" i="20"/>
  <c r="BX218" i="20"/>
  <c r="BW218" i="20"/>
  <c r="BV218" i="20"/>
  <c r="BU218" i="20"/>
  <c r="BT218" i="20"/>
  <c r="BS218" i="20"/>
  <c r="BR218" i="20"/>
  <c r="BQ218" i="20"/>
  <c r="BP218" i="20"/>
  <c r="BO218" i="20"/>
  <c r="DO217" i="20"/>
  <c r="DN217" i="20"/>
  <c r="DL217" i="20"/>
  <c r="DJ217" i="20"/>
  <c r="DI217" i="20"/>
  <c r="DG217" i="20"/>
  <c r="DF217" i="20"/>
  <c r="DE217" i="20"/>
  <c r="DD217" i="20"/>
  <c r="DC217" i="20"/>
  <c r="DB217" i="20"/>
  <c r="DA217" i="20"/>
  <c r="CY217" i="20"/>
  <c r="CX217" i="20"/>
  <c r="CU217" i="20"/>
  <c r="CT217" i="20"/>
  <c r="CQ217" i="20"/>
  <c r="CP217" i="20"/>
  <c r="CO217" i="20"/>
  <c r="CN217" i="20"/>
  <c r="CM217" i="20"/>
  <c r="CJ217" i="20"/>
  <c r="CI217" i="20"/>
  <c r="CH217" i="20"/>
  <c r="CG217" i="20"/>
  <c r="CF217" i="20"/>
  <c r="CD217" i="20"/>
  <c r="CC217" i="20"/>
  <c r="CB217" i="20"/>
  <c r="CA217" i="20"/>
  <c r="BZ217" i="20"/>
  <c r="BY217" i="20"/>
  <c r="BX217" i="20"/>
  <c r="BW217" i="20"/>
  <c r="BV217" i="20"/>
  <c r="BU217" i="20"/>
  <c r="BT217" i="20"/>
  <c r="BS217" i="20"/>
  <c r="BR217" i="20"/>
  <c r="BQ217" i="20"/>
  <c r="BP217" i="20"/>
  <c r="BO217" i="20"/>
  <c r="DO216" i="20"/>
  <c r="DN216" i="20"/>
  <c r="DL216" i="20"/>
  <c r="DJ216" i="20"/>
  <c r="DI216" i="20"/>
  <c r="DG216" i="20"/>
  <c r="DF216" i="20"/>
  <c r="DE216" i="20"/>
  <c r="DD216" i="20"/>
  <c r="DC216" i="20"/>
  <c r="DB216" i="20"/>
  <c r="DA216" i="20"/>
  <c r="CY216" i="20"/>
  <c r="CX216" i="20"/>
  <c r="CU216" i="20"/>
  <c r="CT216" i="20"/>
  <c r="CQ216" i="20"/>
  <c r="CP216" i="20"/>
  <c r="CO216" i="20"/>
  <c r="CN216" i="20"/>
  <c r="CM216" i="20"/>
  <c r="CJ216" i="20"/>
  <c r="CI216" i="20"/>
  <c r="CH216" i="20"/>
  <c r="CG216" i="20"/>
  <c r="CF216" i="20"/>
  <c r="CD216" i="20"/>
  <c r="CC216" i="20"/>
  <c r="CB216" i="20"/>
  <c r="CA216" i="20"/>
  <c r="BZ216" i="20"/>
  <c r="BY216" i="20"/>
  <c r="BX216" i="20"/>
  <c r="BW216" i="20"/>
  <c r="BV216" i="20"/>
  <c r="BU216" i="20"/>
  <c r="BT216" i="20"/>
  <c r="BS216" i="20"/>
  <c r="BR216" i="20"/>
  <c r="BQ216" i="20"/>
  <c r="BP216" i="20"/>
  <c r="BO216" i="20"/>
  <c r="DO215" i="20"/>
  <c r="DN215" i="20"/>
  <c r="DL215" i="20"/>
  <c r="DJ215" i="20"/>
  <c r="DI215" i="20"/>
  <c r="DG215" i="20"/>
  <c r="DF215" i="20"/>
  <c r="DE215" i="20"/>
  <c r="DD215" i="20"/>
  <c r="DC215" i="20"/>
  <c r="DB215" i="20"/>
  <c r="DA215" i="20"/>
  <c r="CY215" i="20"/>
  <c r="CX215" i="20"/>
  <c r="CU215" i="20"/>
  <c r="CT215" i="20"/>
  <c r="CQ215" i="20"/>
  <c r="CP215" i="20"/>
  <c r="CO215" i="20"/>
  <c r="CN215" i="20"/>
  <c r="CM215" i="20"/>
  <c r="CJ215" i="20"/>
  <c r="CI215" i="20"/>
  <c r="CH215" i="20"/>
  <c r="CG215" i="20"/>
  <c r="CF215" i="20"/>
  <c r="CD215" i="20"/>
  <c r="CC215" i="20"/>
  <c r="CB215" i="20"/>
  <c r="CA215" i="20"/>
  <c r="BZ215" i="20"/>
  <c r="BY215" i="20"/>
  <c r="BX215" i="20"/>
  <c r="BW215" i="20"/>
  <c r="BV215" i="20"/>
  <c r="BU215" i="20"/>
  <c r="BT215" i="20"/>
  <c r="BS215" i="20"/>
  <c r="BR215" i="20"/>
  <c r="BQ215" i="20"/>
  <c r="BP215" i="20"/>
  <c r="BO215" i="20"/>
  <c r="DO214" i="20"/>
  <c r="DN214" i="20"/>
  <c r="DL214" i="20"/>
  <c r="DJ214" i="20"/>
  <c r="DI214" i="20"/>
  <c r="DG214" i="20"/>
  <c r="DF214" i="20"/>
  <c r="DE214" i="20"/>
  <c r="DD214" i="20"/>
  <c r="DC214" i="20"/>
  <c r="DB214" i="20"/>
  <c r="DA214" i="20"/>
  <c r="CY214" i="20"/>
  <c r="CX214" i="20"/>
  <c r="CU214" i="20"/>
  <c r="CT214" i="20"/>
  <c r="CQ214" i="20"/>
  <c r="CP214" i="20"/>
  <c r="CO214" i="20"/>
  <c r="CN214" i="20"/>
  <c r="CM214" i="20"/>
  <c r="CJ214" i="20"/>
  <c r="CI214" i="20"/>
  <c r="CH214" i="20"/>
  <c r="CG214" i="20"/>
  <c r="CF214" i="20"/>
  <c r="CD214" i="20"/>
  <c r="CC214" i="20"/>
  <c r="CB214" i="20"/>
  <c r="CA214" i="20"/>
  <c r="BZ214" i="20"/>
  <c r="BY214" i="20"/>
  <c r="BX214" i="20"/>
  <c r="BW214" i="20"/>
  <c r="BV214" i="20"/>
  <c r="BU214" i="20"/>
  <c r="BT214" i="20"/>
  <c r="BS214" i="20"/>
  <c r="BR214" i="20"/>
  <c r="BQ214" i="20"/>
  <c r="BP214" i="20"/>
  <c r="BO214" i="20"/>
  <c r="DO213" i="20"/>
  <c r="DN213" i="20"/>
  <c r="DL213" i="20"/>
  <c r="DJ213" i="20"/>
  <c r="DI213" i="20"/>
  <c r="DG213" i="20"/>
  <c r="DF213" i="20"/>
  <c r="DE213" i="20"/>
  <c r="DD213" i="20"/>
  <c r="DC213" i="20"/>
  <c r="DB213" i="20"/>
  <c r="DA213" i="20"/>
  <c r="CY213" i="20"/>
  <c r="CX213" i="20"/>
  <c r="CU213" i="20"/>
  <c r="CT213" i="20"/>
  <c r="CQ213" i="20"/>
  <c r="CP213" i="20"/>
  <c r="CO213" i="20"/>
  <c r="CN213" i="20"/>
  <c r="CM213" i="20"/>
  <c r="CJ213" i="20"/>
  <c r="CI213" i="20"/>
  <c r="CH213" i="20"/>
  <c r="CG213" i="20"/>
  <c r="CF213" i="20"/>
  <c r="CD213" i="20"/>
  <c r="CC213" i="20"/>
  <c r="CB213" i="20"/>
  <c r="CA213" i="20"/>
  <c r="BZ213" i="20"/>
  <c r="BY213" i="20"/>
  <c r="BX213" i="20"/>
  <c r="BW213" i="20"/>
  <c r="BV213" i="20"/>
  <c r="BU213" i="20"/>
  <c r="BT213" i="20"/>
  <c r="BS213" i="20"/>
  <c r="BR213" i="20"/>
  <c r="BQ213" i="20"/>
  <c r="BP213" i="20"/>
  <c r="BO213" i="20"/>
  <c r="DO212" i="20"/>
  <c r="DN212" i="20"/>
  <c r="DL212" i="20"/>
  <c r="DJ212" i="20"/>
  <c r="DI212" i="20"/>
  <c r="DG212" i="20"/>
  <c r="DF212" i="20"/>
  <c r="DE212" i="20"/>
  <c r="DD212" i="20"/>
  <c r="DC212" i="20"/>
  <c r="DB212" i="20"/>
  <c r="DA212" i="20"/>
  <c r="CY212" i="20"/>
  <c r="CX212" i="20"/>
  <c r="CU212" i="20"/>
  <c r="CT212" i="20"/>
  <c r="CQ212" i="20"/>
  <c r="CP212" i="20"/>
  <c r="CO212" i="20"/>
  <c r="CN212" i="20"/>
  <c r="CM212" i="20"/>
  <c r="CJ212" i="20"/>
  <c r="CI212" i="20"/>
  <c r="CH212" i="20"/>
  <c r="CG212" i="20"/>
  <c r="CF212" i="20"/>
  <c r="CD212" i="20"/>
  <c r="CC212" i="20"/>
  <c r="CB212" i="20"/>
  <c r="CA212" i="20"/>
  <c r="BZ212" i="20"/>
  <c r="BY212" i="20"/>
  <c r="BX212" i="20"/>
  <c r="BW212" i="20"/>
  <c r="BV212" i="20"/>
  <c r="BU212" i="20"/>
  <c r="BT212" i="20"/>
  <c r="BS212" i="20"/>
  <c r="BR212" i="20"/>
  <c r="BQ212" i="20"/>
  <c r="BP212" i="20"/>
  <c r="BO212" i="20"/>
  <c r="DO211" i="20"/>
  <c r="DN211" i="20"/>
  <c r="DL211" i="20"/>
  <c r="DJ211" i="20"/>
  <c r="DI211" i="20"/>
  <c r="DG211" i="20"/>
  <c r="DF211" i="20"/>
  <c r="DE211" i="20"/>
  <c r="DD211" i="20"/>
  <c r="DC211" i="20"/>
  <c r="DB211" i="20"/>
  <c r="DA211" i="20"/>
  <c r="CY211" i="20"/>
  <c r="CX211" i="20"/>
  <c r="CU211" i="20"/>
  <c r="CT211" i="20"/>
  <c r="CQ211" i="20"/>
  <c r="CP211" i="20"/>
  <c r="CO211" i="20"/>
  <c r="CN211" i="20"/>
  <c r="CM211" i="20"/>
  <c r="CJ211" i="20"/>
  <c r="CI211" i="20"/>
  <c r="CH211" i="20"/>
  <c r="CG211" i="20"/>
  <c r="CF211" i="20"/>
  <c r="CD211" i="20"/>
  <c r="CC211" i="20"/>
  <c r="CB211" i="20"/>
  <c r="CA211" i="20"/>
  <c r="BZ211" i="20"/>
  <c r="BY211" i="20"/>
  <c r="BX211" i="20"/>
  <c r="BW211" i="20"/>
  <c r="BV211" i="20"/>
  <c r="BU211" i="20"/>
  <c r="BT211" i="20"/>
  <c r="BS211" i="20"/>
  <c r="BR211" i="20"/>
  <c r="BQ211" i="20"/>
  <c r="BP211" i="20"/>
  <c r="BO211" i="20"/>
  <c r="DO210" i="20"/>
  <c r="DN210" i="20"/>
  <c r="DL210" i="20"/>
  <c r="DJ210" i="20"/>
  <c r="DI210" i="20"/>
  <c r="DG210" i="20"/>
  <c r="DF210" i="20"/>
  <c r="DE210" i="20"/>
  <c r="DD210" i="20"/>
  <c r="DC210" i="20"/>
  <c r="DB210" i="20"/>
  <c r="DA210" i="20"/>
  <c r="CY210" i="20"/>
  <c r="CX210" i="20"/>
  <c r="CU210" i="20"/>
  <c r="CT210" i="20"/>
  <c r="CQ210" i="20"/>
  <c r="CP210" i="20"/>
  <c r="CO210" i="20"/>
  <c r="CN210" i="20"/>
  <c r="CM210" i="20"/>
  <c r="CJ210" i="20"/>
  <c r="CI210" i="20"/>
  <c r="CH210" i="20"/>
  <c r="CG210" i="20"/>
  <c r="CF210" i="20"/>
  <c r="CD210" i="20"/>
  <c r="CC210" i="20"/>
  <c r="CB210" i="20"/>
  <c r="CA210" i="20"/>
  <c r="BZ210" i="20"/>
  <c r="BY210" i="20"/>
  <c r="BX210" i="20"/>
  <c r="BW210" i="20"/>
  <c r="BV210" i="20"/>
  <c r="BU210" i="20"/>
  <c r="BT210" i="20"/>
  <c r="BS210" i="20"/>
  <c r="BR210" i="20"/>
  <c r="BQ210" i="20"/>
  <c r="BP210" i="20"/>
  <c r="BO210" i="20"/>
  <c r="DO209" i="20"/>
  <c r="DN209" i="20"/>
  <c r="DL209" i="20"/>
  <c r="DJ209" i="20"/>
  <c r="DI209" i="20"/>
  <c r="DG209" i="20"/>
  <c r="DF209" i="20"/>
  <c r="DE209" i="20"/>
  <c r="DD209" i="20"/>
  <c r="DC209" i="20"/>
  <c r="DB209" i="20"/>
  <c r="DA209" i="20"/>
  <c r="CY209" i="20"/>
  <c r="CX209" i="20"/>
  <c r="CU209" i="20"/>
  <c r="CT209" i="20"/>
  <c r="CQ209" i="20"/>
  <c r="CP209" i="20"/>
  <c r="CO209" i="20"/>
  <c r="CN209" i="20"/>
  <c r="CM209" i="20"/>
  <c r="CJ209" i="20"/>
  <c r="CI209" i="20"/>
  <c r="CH209" i="20"/>
  <c r="CG209" i="20"/>
  <c r="CF209" i="20"/>
  <c r="CD209" i="20"/>
  <c r="CC209" i="20"/>
  <c r="CB209" i="20"/>
  <c r="CA209" i="20"/>
  <c r="BZ209" i="20"/>
  <c r="BY209" i="20"/>
  <c r="BX209" i="20"/>
  <c r="BW209" i="20"/>
  <c r="BV209" i="20"/>
  <c r="BU209" i="20"/>
  <c r="BT209" i="20"/>
  <c r="BS209" i="20"/>
  <c r="BR209" i="20"/>
  <c r="BQ209" i="20"/>
  <c r="BP209" i="20"/>
  <c r="BO209" i="20"/>
  <c r="DO208" i="20"/>
  <c r="DN208" i="20"/>
  <c r="DL208" i="20"/>
  <c r="DJ208" i="20"/>
  <c r="DI208" i="20"/>
  <c r="DG208" i="20"/>
  <c r="DF208" i="20"/>
  <c r="DE208" i="20"/>
  <c r="DD208" i="20"/>
  <c r="DC208" i="20"/>
  <c r="DB208" i="20"/>
  <c r="DA208" i="20"/>
  <c r="CY208" i="20"/>
  <c r="CX208" i="20"/>
  <c r="CU208" i="20"/>
  <c r="CT208" i="20"/>
  <c r="CQ208" i="20"/>
  <c r="CP208" i="20"/>
  <c r="CO208" i="20"/>
  <c r="CN208" i="20"/>
  <c r="CM208" i="20"/>
  <c r="CJ208" i="20"/>
  <c r="CI208" i="20"/>
  <c r="CH208" i="20"/>
  <c r="CG208" i="20"/>
  <c r="CF208" i="20"/>
  <c r="CD208" i="20"/>
  <c r="CC208" i="20"/>
  <c r="CB208" i="20"/>
  <c r="CA208" i="20"/>
  <c r="BZ208" i="20"/>
  <c r="BY208" i="20"/>
  <c r="BX208" i="20"/>
  <c r="BW208" i="20"/>
  <c r="BV208" i="20"/>
  <c r="BU208" i="20"/>
  <c r="BT208" i="20"/>
  <c r="BS208" i="20"/>
  <c r="BR208" i="20"/>
  <c r="BQ208" i="20"/>
  <c r="BP208" i="20"/>
  <c r="BO208" i="20"/>
  <c r="DO207" i="20"/>
  <c r="DN207" i="20"/>
  <c r="DL207" i="20"/>
  <c r="DJ207" i="20"/>
  <c r="DI207" i="20"/>
  <c r="DG207" i="20"/>
  <c r="DF207" i="20"/>
  <c r="DE207" i="20"/>
  <c r="DD207" i="20"/>
  <c r="DC207" i="20"/>
  <c r="DB207" i="20"/>
  <c r="DA207" i="20"/>
  <c r="CY207" i="20"/>
  <c r="CX207" i="20"/>
  <c r="CU207" i="20"/>
  <c r="CT207" i="20"/>
  <c r="CQ207" i="20"/>
  <c r="CP207" i="20"/>
  <c r="CO207" i="20"/>
  <c r="CN207" i="20"/>
  <c r="CM207" i="20"/>
  <c r="CJ207" i="20"/>
  <c r="CI207" i="20"/>
  <c r="CH207" i="20"/>
  <c r="CG207" i="20"/>
  <c r="CF207" i="20"/>
  <c r="CD207" i="20"/>
  <c r="CC207" i="20"/>
  <c r="CB207" i="20"/>
  <c r="CA207" i="20"/>
  <c r="BZ207" i="20"/>
  <c r="BY207" i="20"/>
  <c r="BX207" i="20"/>
  <c r="BW207" i="20"/>
  <c r="BV207" i="20"/>
  <c r="BU207" i="20"/>
  <c r="BT207" i="20"/>
  <c r="BS207" i="20"/>
  <c r="BR207" i="20"/>
  <c r="BQ207" i="20"/>
  <c r="BP207" i="20"/>
  <c r="BO207" i="20"/>
  <c r="DO206" i="20"/>
  <c r="DN206" i="20"/>
  <c r="DL206" i="20"/>
  <c r="DJ206" i="20"/>
  <c r="DI206" i="20"/>
  <c r="DG206" i="20"/>
  <c r="DF206" i="20"/>
  <c r="DE206" i="20"/>
  <c r="DD206" i="20"/>
  <c r="DC206" i="20"/>
  <c r="DB206" i="20"/>
  <c r="DA206" i="20"/>
  <c r="CY206" i="20"/>
  <c r="CX206" i="20"/>
  <c r="CU206" i="20"/>
  <c r="CT206" i="20"/>
  <c r="CQ206" i="20"/>
  <c r="CP206" i="20"/>
  <c r="CO206" i="20"/>
  <c r="CN206" i="20"/>
  <c r="CM206" i="20"/>
  <c r="CJ206" i="20"/>
  <c r="CI206" i="20"/>
  <c r="CH206" i="20"/>
  <c r="CG206" i="20"/>
  <c r="CF206" i="20"/>
  <c r="CD206" i="20"/>
  <c r="CC206" i="20"/>
  <c r="CB206" i="20"/>
  <c r="CA206" i="20"/>
  <c r="BZ206" i="20"/>
  <c r="BY206" i="20"/>
  <c r="BX206" i="20"/>
  <c r="BW206" i="20"/>
  <c r="BV206" i="20"/>
  <c r="BU206" i="20"/>
  <c r="BT206" i="20"/>
  <c r="BS206" i="20"/>
  <c r="BR206" i="20"/>
  <c r="BQ206" i="20"/>
  <c r="BP206" i="20"/>
  <c r="BO206" i="20"/>
  <c r="DO205" i="20"/>
  <c r="DN205" i="20"/>
  <c r="DL205" i="20"/>
  <c r="DJ205" i="20"/>
  <c r="DI205" i="20"/>
  <c r="DG205" i="20"/>
  <c r="DF205" i="20"/>
  <c r="DE205" i="20"/>
  <c r="DD205" i="20"/>
  <c r="DC205" i="20"/>
  <c r="DB205" i="20"/>
  <c r="DA205" i="20"/>
  <c r="CY205" i="20"/>
  <c r="CX205" i="20"/>
  <c r="CU205" i="20"/>
  <c r="CT205" i="20"/>
  <c r="CQ205" i="20"/>
  <c r="CP205" i="20"/>
  <c r="CO205" i="20"/>
  <c r="CN205" i="20"/>
  <c r="CM205" i="20"/>
  <c r="CJ205" i="20"/>
  <c r="CI205" i="20"/>
  <c r="CH205" i="20"/>
  <c r="CG205" i="20"/>
  <c r="CF205" i="20"/>
  <c r="CD205" i="20"/>
  <c r="CC205" i="20"/>
  <c r="CB205" i="20"/>
  <c r="CA205" i="20"/>
  <c r="BZ205" i="20"/>
  <c r="BY205" i="20"/>
  <c r="BX205" i="20"/>
  <c r="BW205" i="20"/>
  <c r="BV205" i="20"/>
  <c r="BU205" i="20"/>
  <c r="BT205" i="20"/>
  <c r="BS205" i="20"/>
  <c r="BR205" i="20"/>
  <c r="BQ205" i="20"/>
  <c r="BP205" i="20"/>
  <c r="BO205" i="20"/>
  <c r="DO204" i="20"/>
  <c r="DN204" i="20"/>
  <c r="DL204" i="20"/>
  <c r="DJ204" i="20"/>
  <c r="DI204" i="20"/>
  <c r="DG204" i="20"/>
  <c r="DF204" i="20"/>
  <c r="DE204" i="20"/>
  <c r="DD204" i="20"/>
  <c r="DC204" i="20"/>
  <c r="DB204" i="20"/>
  <c r="DA204" i="20"/>
  <c r="CY204" i="20"/>
  <c r="CX204" i="20"/>
  <c r="CU204" i="20"/>
  <c r="CT204" i="20"/>
  <c r="CQ204" i="20"/>
  <c r="CP204" i="20"/>
  <c r="CO204" i="20"/>
  <c r="CN204" i="20"/>
  <c r="CM204" i="20"/>
  <c r="CJ204" i="20"/>
  <c r="CI204" i="20"/>
  <c r="CH204" i="20"/>
  <c r="CG204" i="20"/>
  <c r="CF204" i="20"/>
  <c r="CD204" i="20"/>
  <c r="CC204" i="20"/>
  <c r="CB204" i="20"/>
  <c r="CA204" i="20"/>
  <c r="BZ204" i="20"/>
  <c r="BY204" i="20"/>
  <c r="BX204" i="20"/>
  <c r="BW204" i="20"/>
  <c r="BV204" i="20"/>
  <c r="BU204" i="20"/>
  <c r="BT204" i="20"/>
  <c r="BS204" i="20"/>
  <c r="BR204" i="20"/>
  <c r="BQ204" i="20"/>
  <c r="BP204" i="20"/>
  <c r="BO204" i="20"/>
  <c r="DO203" i="20"/>
  <c r="DN203" i="20"/>
  <c r="DL203" i="20"/>
  <c r="DJ203" i="20"/>
  <c r="DI203" i="20"/>
  <c r="DG203" i="20"/>
  <c r="DF203" i="20"/>
  <c r="DE203" i="20"/>
  <c r="DD203" i="20"/>
  <c r="DC203" i="20"/>
  <c r="DB203" i="20"/>
  <c r="DA203" i="20"/>
  <c r="CY203" i="20"/>
  <c r="CX203" i="20"/>
  <c r="CU203" i="20"/>
  <c r="CT203" i="20"/>
  <c r="CQ203" i="20"/>
  <c r="CP203" i="20"/>
  <c r="CO203" i="20"/>
  <c r="CN203" i="20"/>
  <c r="CM203" i="20"/>
  <c r="CJ203" i="20"/>
  <c r="CI203" i="20"/>
  <c r="CH203" i="20"/>
  <c r="CG203" i="20"/>
  <c r="CF203" i="20"/>
  <c r="CD203" i="20"/>
  <c r="CC203" i="20"/>
  <c r="CB203" i="20"/>
  <c r="CA203" i="20"/>
  <c r="BZ203" i="20"/>
  <c r="BY203" i="20"/>
  <c r="BX203" i="20"/>
  <c r="BW203" i="20"/>
  <c r="BV203" i="20"/>
  <c r="BU203" i="20"/>
  <c r="BT203" i="20"/>
  <c r="BS203" i="20"/>
  <c r="BR203" i="20"/>
  <c r="BQ203" i="20"/>
  <c r="BP203" i="20"/>
  <c r="BO203" i="20"/>
  <c r="DO202" i="20"/>
  <c r="DN202" i="20"/>
  <c r="DL202" i="20"/>
  <c r="DJ202" i="20"/>
  <c r="DI202" i="20"/>
  <c r="DG202" i="20"/>
  <c r="DF202" i="20"/>
  <c r="DE202" i="20"/>
  <c r="DD202" i="20"/>
  <c r="DC202" i="20"/>
  <c r="DB202" i="20"/>
  <c r="DA202" i="20"/>
  <c r="CY202" i="20"/>
  <c r="CX202" i="20"/>
  <c r="CU202" i="20"/>
  <c r="CT202" i="20"/>
  <c r="CQ202" i="20"/>
  <c r="CP202" i="20"/>
  <c r="CO202" i="20"/>
  <c r="CN202" i="20"/>
  <c r="CM202" i="20"/>
  <c r="CJ202" i="20"/>
  <c r="CI202" i="20"/>
  <c r="CH202" i="20"/>
  <c r="CG202" i="20"/>
  <c r="CF202" i="20"/>
  <c r="CD202" i="20"/>
  <c r="CC202" i="20"/>
  <c r="CB202" i="20"/>
  <c r="CA202" i="20"/>
  <c r="BZ202" i="20"/>
  <c r="BY202" i="20"/>
  <c r="BX202" i="20"/>
  <c r="BW202" i="20"/>
  <c r="BV202" i="20"/>
  <c r="BU202" i="20"/>
  <c r="BT202" i="20"/>
  <c r="BS202" i="20"/>
  <c r="BR202" i="20"/>
  <c r="BQ202" i="20"/>
  <c r="BP202" i="20"/>
  <c r="BO202" i="20"/>
  <c r="DO201" i="20"/>
  <c r="DN201" i="20"/>
  <c r="DL201" i="20"/>
  <c r="DJ201" i="20"/>
  <c r="DI201" i="20"/>
  <c r="DG201" i="20"/>
  <c r="DF201" i="20"/>
  <c r="DE201" i="20"/>
  <c r="DD201" i="20"/>
  <c r="DC201" i="20"/>
  <c r="DB201" i="20"/>
  <c r="DA201" i="20"/>
  <c r="CY201" i="20"/>
  <c r="CX201" i="20"/>
  <c r="CU201" i="20"/>
  <c r="CT201" i="20"/>
  <c r="CQ201" i="20"/>
  <c r="CP201" i="20"/>
  <c r="CO201" i="20"/>
  <c r="CN201" i="20"/>
  <c r="CM201" i="20"/>
  <c r="CJ201" i="20"/>
  <c r="CI201" i="20"/>
  <c r="CH201" i="20"/>
  <c r="CG201" i="20"/>
  <c r="CF201" i="20"/>
  <c r="CD201" i="20"/>
  <c r="CC201" i="20"/>
  <c r="CB201" i="20"/>
  <c r="CA201" i="20"/>
  <c r="BZ201" i="20"/>
  <c r="BY201" i="20"/>
  <c r="BX201" i="20"/>
  <c r="BW201" i="20"/>
  <c r="BV201" i="20"/>
  <c r="BU201" i="20"/>
  <c r="BT201" i="20"/>
  <c r="BS201" i="20"/>
  <c r="BR201" i="20"/>
  <c r="BQ201" i="20"/>
  <c r="BP201" i="20"/>
  <c r="BO201" i="20"/>
  <c r="DO200" i="20"/>
  <c r="DN200" i="20"/>
  <c r="DL200" i="20"/>
  <c r="DJ200" i="20"/>
  <c r="DI200" i="20"/>
  <c r="DG200" i="20"/>
  <c r="DF200" i="20"/>
  <c r="DE200" i="20"/>
  <c r="DD200" i="20"/>
  <c r="DC200" i="20"/>
  <c r="DB200" i="20"/>
  <c r="DA200" i="20"/>
  <c r="CY200" i="20"/>
  <c r="CX200" i="20"/>
  <c r="CU200" i="20"/>
  <c r="CT200" i="20"/>
  <c r="CQ200" i="20"/>
  <c r="CP200" i="20"/>
  <c r="CO200" i="20"/>
  <c r="CN200" i="20"/>
  <c r="CM200" i="20"/>
  <c r="CJ200" i="20"/>
  <c r="CI200" i="20"/>
  <c r="CH200" i="20"/>
  <c r="CG200" i="20"/>
  <c r="CF200" i="20"/>
  <c r="CD200" i="20"/>
  <c r="CC200" i="20"/>
  <c r="CB200" i="20"/>
  <c r="CA200" i="20"/>
  <c r="BZ200" i="20"/>
  <c r="BY200" i="20"/>
  <c r="BX200" i="20"/>
  <c r="BW200" i="20"/>
  <c r="BV200" i="20"/>
  <c r="BU200" i="20"/>
  <c r="BT200" i="20"/>
  <c r="BS200" i="20"/>
  <c r="BR200" i="20"/>
  <c r="BQ200" i="20"/>
  <c r="BP200" i="20"/>
  <c r="BO200" i="20"/>
  <c r="DO199" i="20"/>
  <c r="DN199" i="20"/>
  <c r="DL199" i="20"/>
  <c r="DJ199" i="20"/>
  <c r="DI199" i="20"/>
  <c r="DG199" i="20"/>
  <c r="DF199" i="20"/>
  <c r="DE199" i="20"/>
  <c r="DD199" i="20"/>
  <c r="DC199" i="20"/>
  <c r="DB199" i="20"/>
  <c r="DA199" i="20"/>
  <c r="CY199" i="20"/>
  <c r="CX199" i="20"/>
  <c r="CU199" i="20"/>
  <c r="CT199" i="20"/>
  <c r="CQ199" i="20"/>
  <c r="CP199" i="20"/>
  <c r="CO199" i="20"/>
  <c r="CN199" i="20"/>
  <c r="CM199" i="20"/>
  <c r="CJ199" i="20"/>
  <c r="CI199" i="20"/>
  <c r="CH199" i="20"/>
  <c r="CG199" i="20"/>
  <c r="CF199" i="20"/>
  <c r="CD199" i="20"/>
  <c r="CC199" i="20"/>
  <c r="CB199" i="20"/>
  <c r="CA199" i="20"/>
  <c r="BZ199" i="20"/>
  <c r="BY199" i="20"/>
  <c r="BX199" i="20"/>
  <c r="BW199" i="20"/>
  <c r="BV199" i="20"/>
  <c r="BU199" i="20"/>
  <c r="BT199" i="20"/>
  <c r="BS199" i="20"/>
  <c r="BR199" i="20"/>
  <c r="BQ199" i="20"/>
  <c r="BP199" i="20"/>
  <c r="BO199" i="20"/>
  <c r="DO198" i="20"/>
  <c r="DN198" i="20"/>
  <c r="DL198" i="20"/>
  <c r="DJ198" i="20"/>
  <c r="DI198" i="20"/>
  <c r="DG198" i="20"/>
  <c r="DF198" i="20"/>
  <c r="DE198" i="20"/>
  <c r="DD198" i="20"/>
  <c r="DC198" i="20"/>
  <c r="DB198" i="20"/>
  <c r="DA198" i="20"/>
  <c r="CY198" i="20"/>
  <c r="CX198" i="20"/>
  <c r="CU198" i="20"/>
  <c r="CT198" i="20"/>
  <c r="CQ198" i="20"/>
  <c r="CP198" i="20"/>
  <c r="CO198" i="20"/>
  <c r="CN198" i="20"/>
  <c r="CM198" i="20"/>
  <c r="CJ198" i="20"/>
  <c r="CI198" i="20"/>
  <c r="CH198" i="20"/>
  <c r="CG198" i="20"/>
  <c r="CF198" i="20"/>
  <c r="CD198" i="20"/>
  <c r="CC198" i="20"/>
  <c r="CB198" i="20"/>
  <c r="CA198" i="20"/>
  <c r="BZ198" i="20"/>
  <c r="BY198" i="20"/>
  <c r="BX198" i="20"/>
  <c r="BW198" i="20"/>
  <c r="BV198" i="20"/>
  <c r="BU198" i="20"/>
  <c r="BT198" i="20"/>
  <c r="BS198" i="20"/>
  <c r="BR198" i="20"/>
  <c r="BQ198" i="20"/>
  <c r="BP198" i="20"/>
  <c r="BO198" i="20"/>
  <c r="DO197" i="20"/>
  <c r="DN197" i="20"/>
  <c r="DL197" i="20"/>
  <c r="DJ197" i="20"/>
  <c r="DI197" i="20"/>
  <c r="DG197" i="20"/>
  <c r="DF197" i="20"/>
  <c r="DE197" i="20"/>
  <c r="DD197" i="20"/>
  <c r="DC197" i="20"/>
  <c r="DB197" i="20"/>
  <c r="DA197" i="20"/>
  <c r="CY197" i="20"/>
  <c r="CX197" i="20"/>
  <c r="CU197" i="20"/>
  <c r="CT197" i="20"/>
  <c r="CQ197" i="20"/>
  <c r="CP197" i="20"/>
  <c r="CO197" i="20"/>
  <c r="CN197" i="20"/>
  <c r="CM197" i="20"/>
  <c r="CJ197" i="20"/>
  <c r="CI197" i="20"/>
  <c r="CH197" i="20"/>
  <c r="CG197" i="20"/>
  <c r="CF197" i="20"/>
  <c r="CD197" i="20"/>
  <c r="CC197" i="20"/>
  <c r="CB197" i="20"/>
  <c r="CA197" i="20"/>
  <c r="BZ197" i="20"/>
  <c r="BY197" i="20"/>
  <c r="BX197" i="20"/>
  <c r="BW197" i="20"/>
  <c r="BV197" i="20"/>
  <c r="BU197" i="20"/>
  <c r="BT197" i="20"/>
  <c r="BS197" i="20"/>
  <c r="BR197" i="20"/>
  <c r="BQ197" i="20"/>
  <c r="BP197" i="20"/>
  <c r="BO197" i="20"/>
  <c r="DO196" i="20"/>
  <c r="DN196" i="20"/>
  <c r="DL196" i="20"/>
  <c r="DJ196" i="20"/>
  <c r="DI196" i="20"/>
  <c r="DG196" i="20"/>
  <c r="DF196" i="20"/>
  <c r="DE196" i="20"/>
  <c r="DD196" i="20"/>
  <c r="DC196" i="20"/>
  <c r="DB196" i="20"/>
  <c r="DA196" i="20"/>
  <c r="CY196" i="20"/>
  <c r="CX196" i="20"/>
  <c r="CU196" i="20"/>
  <c r="CT196" i="20"/>
  <c r="CQ196" i="20"/>
  <c r="CP196" i="20"/>
  <c r="CO196" i="20"/>
  <c r="CN196" i="20"/>
  <c r="CM196" i="20"/>
  <c r="CJ196" i="20"/>
  <c r="CI196" i="20"/>
  <c r="CH196" i="20"/>
  <c r="CG196" i="20"/>
  <c r="CF196" i="20"/>
  <c r="CD196" i="20"/>
  <c r="CC196" i="20"/>
  <c r="CB196" i="20"/>
  <c r="CA196" i="20"/>
  <c r="BZ196" i="20"/>
  <c r="BY196" i="20"/>
  <c r="BX196" i="20"/>
  <c r="BW196" i="20"/>
  <c r="BV196" i="20"/>
  <c r="BU196" i="20"/>
  <c r="BT196" i="20"/>
  <c r="BS196" i="20"/>
  <c r="BR196" i="20"/>
  <c r="BQ196" i="20"/>
  <c r="BP196" i="20"/>
  <c r="BO196" i="20"/>
  <c r="DO195" i="20"/>
  <c r="DN195" i="20"/>
  <c r="DL195" i="20"/>
  <c r="DJ195" i="20"/>
  <c r="DI195" i="20"/>
  <c r="DG195" i="20"/>
  <c r="DF195" i="20"/>
  <c r="DE195" i="20"/>
  <c r="DD195" i="20"/>
  <c r="DC195" i="20"/>
  <c r="DB195" i="20"/>
  <c r="DA195" i="20"/>
  <c r="CY195" i="20"/>
  <c r="CX195" i="20"/>
  <c r="CU195" i="20"/>
  <c r="CT195" i="20"/>
  <c r="CQ195" i="20"/>
  <c r="CP195" i="20"/>
  <c r="CO195" i="20"/>
  <c r="CN195" i="20"/>
  <c r="CM195" i="20"/>
  <c r="CJ195" i="20"/>
  <c r="CI195" i="20"/>
  <c r="CH195" i="20"/>
  <c r="CG195" i="20"/>
  <c r="CF195" i="20"/>
  <c r="CD195" i="20"/>
  <c r="CC195" i="20"/>
  <c r="CB195" i="20"/>
  <c r="CA195" i="20"/>
  <c r="BZ195" i="20"/>
  <c r="BY195" i="20"/>
  <c r="BX195" i="20"/>
  <c r="BW195" i="20"/>
  <c r="BV195" i="20"/>
  <c r="BU195" i="20"/>
  <c r="BT195" i="20"/>
  <c r="BS195" i="20"/>
  <c r="BR195" i="20"/>
  <c r="BQ195" i="20"/>
  <c r="BP195" i="20"/>
  <c r="BO195" i="20"/>
  <c r="DO194" i="20"/>
  <c r="DN194" i="20"/>
  <c r="DL194" i="20"/>
  <c r="DJ194" i="20"/>
  <c r="DI194" i="20"/>
  <c r="DG194" i="20"/>
  <c r="DF194" i="20"/>
  <c r="DE194" i="20"/>
  <c r="DD194" i="20"/>
  <c r="DC194" i="20"/>
  <c r="DB194" i="20"/>
  <c r="DA194" i="20"/>
  <c r="CY194" i="20"/>
  <c r="CX194" i="20"/>
  <c r="CU194" i="20"/>
  <c r="CT194" i="20"/>
  <c r="CQ194" i="20"/>
  <c r="CP194" i="20"/>
  <c r="CO194" i="20"/>
  <c r="CN194" i="20"/>
  <c r="CM194" i="20"/>
  <c r="CJ194" i="20"/>
  <c r="CI194" i="20"/>
  <c r="CH194" i="20"/>
  <c r="CG194" i="20"/>
  <c r="CF194" i="20"/>
  <c r="CD194" i="20"/>
  <c r="CC194" i="20"/>
  <c r="CB194" i="20"/>
  <c r="CA194" i="20"/>
  <c r="BZ194" i="20"/>
  <c r="BY194" i="20"/>
  <c r="BX194" i="20"/>
  <c r="BW194" i="20"/>
  <c r="BV194" i="20"/>
  <c r="BU194" i="20"/>
  <c r="BT194" i="20"/>
  <c r="BS194" i="20"/>
  <c r="BR194" i="20"/>
  <c r="BQ194" i="20"/>
  <c r="BP194" i="20"/>
  <c r="BO194" i="20"/>
  <c r="DO193" i="20"/>
  <c r="DN193" i="20"/>
  <c r="DL193" i="20"/>
  <c r="DJ193" i="20"/>
  <c r="DI193" i="20"/>
  <c r="DG193" i="20"/>
  <c r="DF193" i="20"/>
  <c r="DE193" i="20"/>
  <c r="DD193" i="20"/>
  <c r="DC193" i="20"/>
  <c r="DB193" i="20"/>
  <c r="DA193" i="20"/>
  <c r="CY193" i="20"/>
  <c r="CX193" i="20"/>
  <c r="CU193" i="20"/>
  <c r="CT193" i="20"/>
  <c r="CQ193" i="20"/>
  <c r="CP193" i="20"/>
  <c r="CO193" i="20"/>
  <c r="CN193" i="20"/>
  <c r="CM193" i="20"/>
  <c r="CJ193" i="20"/>
  <c r="CI193" i="20"/>
  <c r="CH193" i="20"/>
  <c r="CG193" i="20"/>
  <c r="CF193" i="20"/>
  <c r="CD193" i="20"/>
  <c r="CC193" i="20"/>
  <c r="CB193" i="20"/>
  <c r="CA193" i="20"/>
  <c r="BZ193" i="20"/>
  <c r="BY193" i="20"/>
  <c r="BX193" i="20"/>
  <c r="BW193" i="20"/>
  <c r="BV193" i="20"/>
  <c r="BU193" i="20"/>
  <c r="BT193" i="20"/>
  <c r="BS193" i="20"/>
  <c r="BR193" i="20"/>
  <c r="BQ193" i="20"/>
  <c r="BP193" i="20"/>
  <c r="BO193" i="20"/>
  <c r="DO192" i="20"/>
  <c r="DN192" i="20"/>
  <c r="DL192" i="20"/>
  <c r="DJ192" i="20"/>
  <c r="DI192" i="20"/>
  <c r="DG192" i="20"/>
  <c r="DF192" i="20"/>
  <c r="DE192" i="20"/>
  <c r="DD192" i="20"/>
  <c r="DC192" i="20"/>
  <c r="DB192" i="20"/>
  <c r="DA192" i="20"/>
  <c r="CY192" i="20"/>
  <c r="CX192" i="20"/>
  <c r="CU192" i="20"/>
  <c r="CT192" i="20"/>
  <c r="CQ192" i="20"/>
  <c r="CP192" i="20"/>
  <c r="CO192" i="20"/>
  <c r="CN192" i="20"/>
  <c r="CM192" i="20"/>
  <c r="CJ192" i="20"/>
  <c r="CI192" i="20"/>
  <c r="CH192" i="20"/>
  <c r="CG192" i="20"/>
  <c r="CF192" i="20"/>
  <c r="CD192" i="20"/>
  <c r="CC192" i="20"/>
  <c r="CB192" i="20"/>
  <c r="CA192" i="20"/>
  <c r="BZ192" i="20"/>
  <c r="BY192" i="20"/>
  <c r="BX192" i="20"/>
  <c r="BW192" i="20"/>
  <c r="BV192" i="20"/>
  <c r="BU192" i="20"/>
  <c r="BT192" i="20"/>
  <c r="BS192" i="20"/>
  <c r="BR192" i="20"/>
  <c r="BQ192" i="20"/>
  <c r="BP192" i="20"/>
  <c r="BO192" i="20"/>
  <c r="DO191" i="20"/>
  <c r="DN191" i="20"/>
  <c r="DL191" i="20"/>
  <c r="DJ191" i="20"/>
  <c r="DI191" i="20"/>
  <c r="DG191" i="20"/>
  <c r="DF191" i="20"/>
  <c r="DE191" i="20"/>
  <c r="DD191" i="20"/>
  <c r="DC191" i="20"/>
  <c r="DB191" i="20"/>
  <c r="DA191" i="20"/>
  <c r="CY191" i="20"/>
  <c r="CX191" i="20"/>
  <c r="CU191" i="20"/>
  <c r="CT191" i="20"/>
  <c r="CQ191" i="20"/>
  <c r="CP191" i="20"/>
  <c r="CO191" i="20"/>
  <c r="CN191" i="20"/>
  <c r="CM191" i="20"/>
  <c r="CJ191" i="20"/>
  <c r="CI191" i="20"/>
  <c r="CH191" i="20"/>
  <c r="CG191" i="20"/>
  <c r="CF191" i="20"/>
  <c r="CD191" i="20"/>
  <c r="CC191" i="20"/>
  <c r="CB191" i="20"/>
  <c r="CA191" i="20"/>
  <c r="BZ191" i="20"/>
  <c r="BY191" i="20"/>
  <c r="BX191" i="20"/>
  <c r="BW191" i="20"/>
  <c r="BV191" i="20"/>
  <c r="BU191" i="20"/>
  <c r="BT191" i="20"/>
  <c r="BS191" i="20"/>
  <c r="BR191" i="20"/>
  <c r="BQ191" i="20"/>
  <c r="BP191" i="20"/>
  <c r="BO191" i="20"/>
  <c r="DO190" i="20"/>
  <c r="DN190" i="20"/>
  <c r="DL190" i="20"/>
  <c r="DJ190" i="20"/>
  <c r="DI190" i="20"/>
  <c r="DG190" i="20"/>
  <c r="DF190" i="20"/>
  <c r="DE190" i="20"/>
  <c r="DD190" i="20"/>
  <c r="DC190" i="20"/>
  <c r="DB190" i="20"/>
  <c r="DA190" i="20"/>
  <c r="CY190" i="20"/>
  <c r="CX190" i="20"/>
  <c r="CU190" i="20"/>
  <c r="CT190" i="20"/>
  <c r="CQ190" i="20"/>
  <c r="CP190" i="20"/>
  <c r="CO190" i="20"/>
  <c r="CN190" i="20"/>
  <c r="CM190" i="20"/>
  <c r="CJ190" i="20"/>
  <c r="CI190" i="20"/>
  <c r="CH190" i="20"/>
  <c r="CG190" i="20"/>
  <c r="CF190" i="20"/>
  <c r="CD190" i="20"/>
  <c r="CC190" i="20"/>
  <c r="CB190" i="20"/>
  <c r="CA190" i="20"/>
  <c r="BZ190" i="20"/>
  <c r="BY190" i="20"/>
  <c r="BX190" i="20"/>
  <c r="BW190" i="20"/>
  <c r="BV190" i="20"/>
  <c r="BU190" i="20"/>
  <c r="BT190" i="20"/>
  <c r="BS190" i="20"/>
  <c r="BR190" i="20"/>
  <c r="BQ190" i="20"/>
  <c r="BP190" i="20"/>
  <c r="BO190" i="20"/>
  <c r="DO189" i="20"/>
  <c r="DN189" i="20"/>
  <c r="DL189" i="20"/>
  <c r="DJ189" i="20"/>
  <c r="DI189" i="20"/>
  <c r="DG189" i="20"/>
  <c r="DF189" i="20"/>
  <c r="DE189" i="20"/>
  <c r="DD189" i="20"/>
  <c r="DC189" i="20"/>
  <c r="DB189" i="20"/>
  <c r="DA189" i="20"/>
  <c r="CY189" i="20"/>
  <c r="CX189" i="20"/>
  <c r="CU189" i="20"/>
  <c r="CT189" i="20"/>
  <c r="CQ189" i="20"/>
  <c r="CP189" i="20"/>
  <c r="CO189" i="20"/>
  <c r="CN189" i="20"/>
  <c r="CM189" i="20"/>
  <c r="CJ189" i="20"/>
  <c r="CI189" i="20"/>
  <c r="CH189" i="20"/>
  <c r="CG189" i="20"/>
  <c r="CF189" i="20"/>
  <c r="CD189" i="20"/>
  <c r="CC189" i="20"/>
  <c r="CB189" i="20"/>
  <c r="CA189" i="20"/>
  <c r="BZ189" i="20"/>
  <c r="BY189" i="20"/>
  <c r="BX189" i="20"/>
  <c r="BW189" i="20"/>
  <c r="BV189" i="20"/>
  <c r="BU189" i="20"/>
  <c r="BT189" i="20"/>
  <c r="BS189" i="20"/>
  <c r="BR189" i="20"/>
  <c r="BQ189" i="20"/>
  <c r="BP189" i="20"/>
  <c r="BO189" i="20"/>
  <c r="DO188" i="20"/>
  <c r="DN188" i="20"/>
  <c r="DL188" i="20"/>
  <c r="DJ188" i="20"/>
  <c r="DI188" i="20"/>
  <c r="DG188" i="20"/>
  <c r="DF188" i="20"/>
  <c r="DE188" i="20"/>
  <c r="DD188" i="20"/>
  <c r="DC188" i="20"/>
  <c r="DB188" i="20"/>
  <c r="DA188" i="20"/>
  <c r="CY188" i="20"/>
  <c r="CX188" i="20"/>
  <c r="CU188" i="20"/>
  <c r="CT188" i="20"/>
  <c r="CQ188" i="20"/>
  <c r="CP188" i="20"/>
  <c r="CO188" i="20"/>
  <c r="CN188" i="20"/>
  <c r="CM188" i="20"/>
  <c r="CJ188" i="20"/>
  <c r="CI188" i="20"/>
  <c r="CH188" i="20"/>
  <c r="CG188" i="20"/>
  <c r="CF188" i="20"/>
  <c r="CD188" i="20"/>
  <c r="CC188" i="20"/>
  <c r="CB188" i="20"/>
  <c r="CA188" i="20"/>
  <c r="BZ188" i="20"/>
  <c r="BY188" i="20"/>
  <c r="BX188" i="20"/>
  <c r="BW188" i="20"/>
  <c r="BV188" i="20"/>
  <c r="BU188" i="20"/>
  <c r="BT188" i="20"/>
  <c r="BS188" i="20"/>
  <c r="BR188" i="20"/>
  <c r="BQ188" i="20"/>
  <c r="BP188" i="20"/>
  <c r="BO188" i="20"/>
  <c r="DO187" i="20"/>
  <c r="DN187" i="20"/>
  <c r="DL187" i="20"/>
  <c r="DJ187" i="20"/>
  <c r="DI187" i="20"/>
  <c r="DG187" i="20"/>
  <c r="DF187" i="20"/>
  <c r="DE187" i="20"/>
  <c r="DD187" i="20"/>
  <c r="DC187" i="20"/>
  <c r="DB187" i="20"/>
  <c r="DA187" i="20"/>
  <c r="CY187" i="20"/>
  <c r="CX187" i="20"/>
  <c r="CU187" i="20"/>
  <c r="CT187" i="20"/>
  <c r="CQ187" i="20"/>
  <c r="CP187" i="20"/>
  <c r="CO187" i="20"/>
  <c r="CN187" i="20"/>
  <c r="CM187" i="20"/>
  <c r="CJ187" i="20"/>
  <c r="CI187" i="20"/>
  <c r="CH187" i="20"/>
  <c r="CG187" i="20"/>
  <c r="CF187" i="20"/>
  <c r="CD187" i="20"/>
  <c r="CC187" i="20"/>
  <c r="CB187" i="20"/>
  <c r="CA187" i="20"/>
  <c r="BZ187" i="20"/>
  <c r="BY187" i="20"/>
  <c r="BX187" i="20"/>
  <c r="BW187" i="20"/>
  <c r="BV187" i="20"/>
  <c r="BU187" i="20"/>
  <c r="BT187" i="20"/>
  <c r="BS187" i="20"/>
  <c r="BR187" i="20"/>
  <c r="BQ187" i="20"/>
  <c r="BP187" i="20"/>
  <c r="BO187" i="20"/>
  <c r="DO186" i="20"/>
  <c r="DN186" i="20"/>
  <c r="DL186" i="20"/>
  <c r="DJ186" i="20"/>
  <c r="DI186" i="20"/>
  <c r="DG186" i="20"/>
  <c r="DF186" i="20"/>
  <c r="DE186" i="20"/>
  <c r="DD186" i="20"/>
  <c r="DC186" i="20"/>
  <c r="DB186" i="20"/>
  <c r="DA186" i="20"/>
  <c r="CY186" i="20"/>
  <c r="CX186" i="20"/>
  <c r="CU186" i="20"/>
  <c r="CT186" i="20"/>
  <c r="CQ186" i="20"/>
  <c r="CP186" i="20"/>
  <c r="CO186" i="20"/>
  <c r="CN186" i="20"/>
  <c r="CM186" i="20"/>
  <c r="CJ186" i="20"/>
  <c r="CI186" i="20"/>
  <c r="CH186" i="20"/>
  <c r="CG186" i="20"/>
  <c r="CF186" i="20"/>
  <c r="CD186" i="20"/>
  <c r="CC186" i="20"/>
  <c r="CB186" i="20"/>
  <c r="CA186" i="20"/>
  <c r="BZ186" i="20"/>
  <c r="BY186" i="20"/>
  <c r="BX186" i="20"/>
  <c r="BW186" i="20"/>
  <c r="BV186" i="20"/>
  <c r="BU186" i="20"/>
  <c r="BT186" i="20"/>
  <c r="BS186" i="20"/>
  <c r="BR186" i="20"/>
  <c r="BQ186" i="20"/>
  <c r="BP186" i="20"/>
  <c r="BO186" i="20"/>
  <c r="DO185" i="20"/>
  <c r="DN185" i="20"/>
  <c r="DL185" i="20"/>
  <c r="DJ185" i="20"/>
  <c r="DI185" i="20"/>
  <c r="DG185" i="20"/>
  <c r="DF185" i="20"/>
  <c r="DE185" i="20"/>
  <c r="DD185" i="20"/>
  <c r="DC185" i="20"/>
  <c r="DB185" i="20"/>
  <c r="DA185" i="20"/>
  <c r="CY185" i="20"/>
  <c r="CX185" i="20"/>
  <c r="CU185" i="20"/>
  <c r="CT185" i="20"/>
  <c r="CQ185" i="20"/>
  <c r="CP185" i="20"/>
  <c r="CO185" i="20"/>
  <c r="CN185" i="20"/>
  <c r="CM185" i="20"/>
  <c r="CJ185" i="20"/>
  <c r="CI185" i="20"/>
  <c r="CH185" i="20"/>
  <c r="CG185" i="20"/>
  <c r="CF185" i="20"/>
  <c r="CD185" i="20"/>
  <c r="CC185" i="20"/>
  <c r="CB185" i="20"/>
  <c r="CA185" i="20"/>
  <c r="BZ185" i="20"/>
  <c r="BY185" i="20"/>
  <c r="BX185" i="20"/>
  <c r="BW185" i="20"/>
  <c r="BV185" i="20"/>
  <c r="BU185" i="20"/>
  <c r="BT185" i="20"/>
  <c r="BS185" i="20"/>
  <c r="BR185" i="20"/>
  <c r="BQ185" i="20"/>
  <c r="BP185" i="20"/>
  <c r="BO185" i="20"/>
  <c r="DO184" i="20"/>
  <c r="DN184" i="20"/>
  <c r="DL184" i="20"/>
  <c r="DJ184" i="20"/>
  <c r="DI184" i="20"/>
  <c r="DG184" i="20"/>
  <c r="DF184" i="20"/>
  <c r="DE184" i="20"/>
  <c r="DD184" i="20"/>
  <c r="DC184" i="20"/>
  <c r="DB184" i="20"/>
  <c r="DA184" i="20"/>
  <c r="CY184" i="20"/>
  <c r="CX184" i="20"/>
  <c r="CU184" i="20"/>
  <c r="CT184" i="20"/>
  <c r="CQ184" i="20"/>
  <c r="CP184" i="20"/>
  <c r="CO184" i="20"/>
  <c r="CN184" i="20"/>
  <c r="CM184" i="20"/>
  <c r="CJ184" i="20"/>
  <c r="CI184" i="20"/>
  <c r="CH184" i="20"/>
  <c r="CG184" i="20"/>
  <c r="CF184" i="20"/>
  <c r="CD184" i="20"/>
  <c r="CC184" i="20"/>
  <c r="CB184" i="20"/>
  <c r="CA184" i="20"/>
  <c r="BZ184" i="20"/>
  <c r="BY184" i="20"/>
  <c r="BX184" i="20"/>
  <c r="BW184" i="20"/>
  <c r="BV184" i="20"/>
  <c r="BU184" i="20"/>
  <c r="BT184" i="20"/>
  <c r="BS184" i="20"/>
  <c r="BR184" i="20"/>
  <c r="BQ184" i="20"/>
  <c r="BP184" i="20"/>
  <c r="BO184" i="20"/>
  <c r="DO183" i="20"/>
  <c r="DN183" i="20"/>
  <c r="DL183" i="20"/>
  <c r="DJ183" i="20"/>
  <c r="DI183" i="20"/>
  <c r="DG183" i="20"/>
  <c r="DF183" i="20"/>
  <c r="DE183" i="20"/>
  <c r="DD183" i="20"/>
  <c r="DC183" i="20"/>
  <c r="DB183" i="20"/>
  <c r="DA183" i="20"/>
  <c r="CY183" i="20"/>
  <c r="CX183" i="20"/>
  <c r="CU183" i="20"/>
  <c r="CT183" i="20"/>
  <c r="CQ183" i="20"/>
  <c r="CP183" i="20"/>
  <c r="CO183" i="20"/>
  <c r="CN183" i="20"/>
  <c r="CM183" i="20"/>
  <c r="CJ183" i="20"/>
  <c r="CI183" i="20"/>
  <c r="CH183" i="20"/>
  <c r="CG183" i="20"/>
  <c r="CF183" i="20"/>
  <c r="CD183" i="20"/>
  <c r="CC183" i="20"/>
  <c r="CB183" i="20"/>
  <c r="CA183" i="20"/>
  <c r="BZ183" i="20"/>
  <c r="BY183" i="20"/>
  <c r="BX183" i="20"/>
  <c r="BW183" i="20"/>
  <c r="BV183" i="20"/>
  <c r="BU183" i="20"/>
  <c r="BT183" i="20"/>
  <c r="BS183" i="20"/>
  <c r="BR183" i="20"/>
  <c r="BQ183" i="20"/>
  <c r="BP183" i="20"/>
  <c r="BO183" i="20"/>
  <c r="DO182" i="20"/>
  <c r="DN182" i="20"/>
  <c r="DL182" i="20"/>
  <c r="DJ182" i="20"/>
  <c r="DI182" i="20"/>
  <c r="DG182" i="20"/>
  <c r="DF182" i="20"/>
  <c r="DE182" i="20"/>
  <c r="DD182" i="20"/>
  <c r="DC182" i="20"/>
  <c r="DB182" i="20"/>
  <c r="DA182" i="20"/>
  <c r="CY182" i="20"/>
  <c r="CX182" i="20"/>
  <c r="CU182" i="20"/>
  <c r="CT182" i="20"/>
  <c r="CQ182" i="20"/>
  <c r="CP182" i="20"/>
  <c r="CO182" i="20"/>
  <c r="CN182" i="20"/>
  <c r="CM182" i="20"/>
  <c r="CJ182" i="20"/>
  <c r="CI182" i="20"/>
  <c r="CH182" i="20"/>
  <c r="CG182" i="20"/>
  <c r="CF182" i="20"/>
  <c r="CD182" i="20"/>
  <c r="CC182" i="20"/>
  <c r="CB182" i="20"/>
  <c r="CA182" i="20"/>
  <c r="BZ182" i="20"/>
  <c r="BY182" i="20"/>
  <c r="BX182" i="20"/>
  <c r="BW182" i="20"/>
  <c r="BV182" i="20"/>
  <c r="BU182" i="20"/>
  <c r="BT182" i="20"/>
  <c r="BS182" i="20"/>
  <c r="BR182" i="20"/>
  <c r="BQ182" i="20"/>
  <c r="BP182" i="20"/>
  <c r="BO182" i="20"/>
  <c r="DO181" i="20"/>
  <c r="DN181" i="20"/>
  <c r="DL181" i="20"/>
  <c r="DJ181" i="20"/>
  <c r="DI181" i="20"/>
  <c r="DG181" i="20"/>
  <c r="DF181" i="20"/>
  <c r="DE181" i="20"/>
  <c r="DD181" i="20"/>
  <c r="DC181" i="20"/>
  <c r="DB181" i="20"/>
  <c r="DA181" i="20"/>
  <c r="CY181" i="20"/>
  <c r="CX181" i="20"/>
  <c r="CU181" i="20"/>
  <c r="CT181" i="20"/>
  <c r="CQ181" i="20"/>
  <c r="CP181" i="20"/>
  <c r="CO181" i="20"/>
  <c r="CN181" i="20"/>
  <c r="CM181" i="20"/>
  <c r="CJ181" i="20"/>
  <c r="CI181" i="20"/>
  <c r="CH181" i="20"/>
  <c r="CG181" i="20"/>
  <c r="CF181" i="20"/>
  <c r="CD181" i="20"/>
  <c r="CC181" i="20"/>
  <c r="CB181" i="20"/>
  <c r="CA181" i="20"/>
  <c r="BZ181" i="20"/>
  <c r="BY181" i="20"/>
  <c r="BX181" i="20"/>
  <c r="BW181" i="20"/>
  <c r="BV181" i="20"/>
  <c r="BU181" i="20"/>
  <c r="BT181" i="20"/>
  <c r="BS181" i="20"/>
  <c r="BR181" i="20"/>
  <c r="BQ181" i="20"/>
  <c r="BP181" i="20"/>
  <c r="BO181" i="20"/>
  <c r="DO180" i="20"/>
  <c r="DN180" i="20"/>
  <c r="DL180" i="20"/>
  <c r="DJ180" i="20"/>
  <c r="DI180" i="20"/>
  <c r="DG180" i="20"/>
  <c r="DF180" i="20"/>
  <c r="DE180" i="20"/>
  <c r="DD180" i="20"/>
  <c r="DC180" i="20"/>
  <c r="DB180" i="20"/>
  <c r="DA180" i="20"/>
  <c r="CY180" i="20"/>
  <c r="CX180" i="20"/>
  <c r="CU180" i="20"/>
  <c r="CT180" i="20"/>
  <c r="CQ180" i="20"/>
  <c r="CP180" i="20"/>
  <c r="CO180" i="20"/>
  <c r="CN180" i="20"/>
  <c r="CM180" i="20"/>
  <c r="CJ180" i="20"/>
  <c r="CI180" i="20"/>
  <c r="CH180" i="20"/>
  <c r="CG180" i="20"/>
  <c r="CF180" i="20"/>
  <c r="CD180" i="20"/>
  <c r="CC180" i="20"/>
  <c r="CB180" i="20"/>
  <c r="CA180" i="20"/>
  <c r="BZ180" i="20"/>
  <c r="BY180" i="20"/>
  <c r="BX180" i="20"/>
  <c r="BW180" i="20"/>
  <c r="BV180" i="20"/>
  <c r="BU180" i="20"/>
  <c r="BT180" i="20"/>
  <c r="BS180" i="20"/>
  <c r="BR180" i="20"/>
  <c r="BQ180" i="20"/>
  <c r="BP180" i="20"/>
  <c r="BO180" i="20"/>
  <c r="DO179" i="20"/>
  <c r="DN179" i="20"/>
  <c r="DL179" i="20"/>
  <c r="DJ179" i="20"/>
  <c r="DI179" i="20"/>
  <c r="DG179" i="20"/>
  <c r="DF179" i="20"/>
  <c r="DE179" i="20"/>
  <c r="DD179" i="20"/>
  <c r="DC179" i="20"/>
  <c r="DB179" i="20"/>
  <c r="DA179" i="20"/>
  <c r="CY179" i="20"/>
  <c r="CX179" i="20"/>
  <c r="CU179" i="20"/>
  <c r="CT179" i="20"/>
  <c r="CQ179" i="20"/>
  <c r="CP179" i="20"/>
  <c r="CO179" i="20"/>
  <c r="CN179" i="20"/>
  <c r="CM179" i="20"/>
  <c r="CJ179" i="20"/>
  <c r="CI179" i="20"/>
  <c r="CH179" i="20"/>
  <c r="CG179" i="20"/>
  <c r="CF179" i="20"/>
  <c r="CD179" i="20"/>
  <c r="CC179" i="20"/>
  <c r="CB179" i="20"/>
  <c r="CA179" i="20"/>
  <c r="BZ179" i="20"/>
  <c r="BY179" i="20"/>
  <c r="BX179" i="20"/>
  <c r="BW179" i="20"/>
  <c r="BV179" i="20"/>
  <c r="BU179" i="20"/>
  <c r="BT179" i="20"/>
  <c r="BS179" i="20"/>
  <c r="BR179" i="20"/>
  <c r="BQ179" i="20"/>
  <c r="BP179" i="20"/>
  <c r="BO179" i="20"/>
  <c r="DO178" i="20"/>
  <c r="DN178" i="20"/>
  <c r="DL178" i="20"/>
  <c r="DJ178" i="20"/>
  <c r="DI178" i="20"/>
  <c r="DG178" i="20"/>
  <c r="DF178" i="20"/>
  <c r="DE178" i="20"/>
  <c r="DD178" i="20"/>
  <c r="DC178" i="20"/>
  <c r="DB178" i="20"/>
  <c r="DA178" i="20"/>
  <c r="CY178" i="20"/>
  <c r="CX178" i="20"/>
  <c r="CU178" i="20"/>
  <c r="CT178" i="20"/>
  <c r="CQ178" i="20"/>
  <c r="CP178" i="20"/>
  <c r="CO178" i="20"/>
  <c r="CN178" i="20"/>
  <c r="CM178" i="20"/>
  <c r="CJ178" i="20"/>
  <c r="CI178" i="20"/>
  <c r="CH178" i="20"/>
  <c r="CG178" i="20"/>
  <c r="CF178" i="20"/>
  <c r="CD178" i="20"/>
  <c r="CC178" i="20"/>
  <c r="CB178" i="20"/>
  <c r="CA178" i="20"/>
  <c r="BZ178" i="20"/>
  <c r="BY178" i="20"/>
  <c r="BX178" i="20"/>
  <c r="BW178" i="20"/>
  <c r="BV178" i="20"/>
  <c r="BU178" i="20"/>
  <c r="BT178" i="20"/>
  <c r="BS178" i="20"/>
  <c r="BR178" i="20"/>
  <c r="BQ178" i="20"/>
  <c r="BP178" i="20"/>
  <c r="BO178" i="20"/>
  <c r="DO177" i="20"/>
  <c r="DN177" i="20"/>
  <c r="DL177" i="20"/>
  <c r="DJ177" i="20"/>
  <c r="DI177" i="20"/>
  <c r="DG177" i="20"/>
  <c r="DF177" i="20"/>
  <c r="DE177" i="20"/>
  <c r="DD177" i="20"/>
  <c r="DC177" i="20"/>
  <c r="DB177" i="20"/>
  <c r="DA177" i="20"/>
  <c r="CY177" i="20"/>
  <c r="CX177" i="20"/>
  <c r="CU177" i="20"/>
  <c r="CT177" i="20"/>
  <c r="CQ177" i="20"/>
  <c r="CP177" i="20"/>
  <c r="CO177" i="20"/>
  <c r="CN177" i="20"/>
  <c r="CM177" i="20"/>
  <c r="CJ177" i="20"/>
  <c r="CI177" i="20"/>
  <c r="CH177" i="20"/>
  <c r="CG177" i="20"/>
  <c r="CF177" i="20"/>
  <c r="CD177" i="20"/>
  <c r="CC177" i="20"/>
  <c r="CB177" i="20"/>
  <c r="CA177" i="20"/>
  <c r="BZ177" i="20"/>
  <c r="BY177" i="20"/>
  <c r="BX177" i="20"/>
  <c r="BW177" i="20"/>
  <c r="BV177" i="20"/>
  <c r="BU177" i="20"/>
  <c r="BT177" i="20"/>
  <c r="BS177" i="20"/>
  <c r="BR177" i="20"/>
  <c r="BQ177" i="20"/>
  <c r="BP177" i="20"/>
  <c r="BO177" i="20"/>
  <c r="DO176" i="20"/>
  <c r="DN176" i="20"/>
  <c r="DL176" i="20"/>
  <c r="DJ176" i="20"/>
  <c r="DI176" i="20"/>
  <c r="DG176" i="20"/>
  <c r="DF176" i="20"/>
  <c r="DE176" i="20"/>
  <c r="DD176" i="20"/>
  <c r="DC176" i="20"/>
  <c r="DB176" i="20"/>
  <c r="DA176" i="20"/>
  <c r="CY176" i="20"/>
  <c r="CX176" i="20"/>
  <c r="CU176" i="20"/>
  <c r="CT176" i="20"/>
  <c r="CQ176" i="20"/>
  <c r="CP176" i="20"/>
  <c r="CO176" i="20"/>
  <c r="CN176" i="20"/>
  <c r="CM176" i="20"/>
  <c r="CJ176" i="20"/>
  <c r="CI176" i="20"/>
  <c r="CH176" i="20"/>
  <c r="CG176" i="20"/>
  <c r="CF176" i="20"/>
  <c r="CD176" i="20"/>
  <c r="CC176" i="20"/>
  <c r="CB176" i="20"/>
  <c r="CA176" i="20"/>
  <c r="BZ176" i="20"/>
  <c r="BY176" i="20"/>
  <c r="BX176" i="20"/>
  <c r="BW176" i="20"/>
  <c r="BV176" i="20"/>
  <c r="BU176" i="20"/>
  <c r="BT176" i="20"/>
  <c r="BS176" i="20"/>
  <c r="BR176" i="20"/>
  <c r="BQ176" i="20"/>
  <c r="BP176" i="20"/>
  <c r="BO176" i="20"/>
  <c r="DO175" i="20"/>
  <c r="DN175" i="20"/>
  <c r="DL175" i="20"/>
  <c r="DJ175" i="20"/>
  <c r="DI175" i="20"/>
  <c r="DG175" i="20"/>
  <c r="DF175" i="20"/>
  <c r="DE175" i="20"/>
  <c r="DD175" i="20"/>
  <c r="DC175" i="20"/>
  <c r="DB175" i="20"/>
  <c r="DA175" i="20"/>
  <c r="CY175" i="20"/>
  <c r="CX175" i="20"/>
  <c r="CU175" i="20"/>
  <c r="CT175" i="20"/>
  <c r="CQ175" i="20"/>
  <c r="CP175" i="20"/>
  <c r="CO175" i="20"/>
  <c r="CN175" i="20"/>
  <c r="CM175" i="20"/>
  <c r="CJ175" i="20"/>
  <c r="CI175" i="20"/>
  <c r="CH175" i="20"/>
  <c r="CG175" i="20"/>
  <c r="CF175" i="20"/>
  <c r="CD175" i="20"/>
  <c r="CC175" i="20"/>
  <c r="CB175" i="20"/>
  <c r="CA175" i="20"/>
  <c r="BZ175" i="20"/>
  <c r="BY175" i="20"/>
  <c r="BX175" i="20"/>
  <c r="BW175" i="20"/>
  <c r="BV175" i="20"/>
  <c r="BU175" i="20"/>
  <c r="BT175" i="20"/>
  <c r="BS175" i="20"/>
  <c r="BR175" i="20"/>
  <c r="BQ175" i="20"/>
  <c r="BP175" i="20"/>
  <c r="BO175" i="20"/>
  <c r="DO174" i="20"/>
  <c r="DN174" i="20"/>
  <c r="DL174" i="20"/>
  <c r="DJ174" i="20"/>
  <c r="DI174" i="20"/>
  <c r="DG174" i="20"/>
  <c r="DF174" i="20"/>
  <c r="DE174" i="20"/>
  <c r="DD174" i="20"/>
  <c r="DC174" i="20"/>
  <c r="DB174" i="20"/>
  <c r="DA174" i="20"/>
  <c r="CY174" i="20"/>
  <c r="CX174" i="20"/>
  <c r="CU174" i="20"/>
  <c r="CT174" i="20"/>
  <c r="CQ174" i="20"/>
  <c r="CP174" i="20"/>
  <c r="CO174" i="20"/>
  <c r="CN174" i="20"/>
  <c r="CM174" i="20"/>
  <c r="CJ174" i="20"/>
  <c r="CI174" i="20"/>
  <c r="CH174" i="20"/>
  <c r="CG174" i="20"/>
  <c r="CF174" i="20"/>
  <c r="CD174" i="20"/>
  <c r="CC174" i="20"/>
  <c r="CB174" i="20"/>
  <c r="CA174" i="20"/>
  <c r="BZ174" i="20"/>
  <c r="BY174" i="20"/>
  <c r="BX174" i="20"/>
  <c r="BW174" i="20"/>
  <c r="BV174" i="20"/>
  <c r="BU174" i="20"/>
  <c r="BT174" i="20"/>
  <c r="BS174" i="20"/>
  <c r="BR174" i="20"/>
  <c r="BQ174" i="20"/>
  <c r="BP174" i="20"/>
  <c r="BO174" i="20"/>
  <c r="DO173" i="20"/>
  <c r="DN173" i="20"/>
  <c r="DL173" i="20"/>
  <c r="DJ173" i="20"/>
  <c r="DI173" i="20"/>
  <c r="DG173" i="20"/>
  <c r="DF173" i="20"/>
  <c r="DE173" i="20"/>
  <c r="DD173" i="20"/>
  <c r="DC173" i="20"/>
  <c r="DB173" i="20"/>
  <c r="DA173" i="20"/>
  <c r="CY173" i="20"/>
  <c r="CX173" i="20"/>
  <c r="CU173" i="20"/>
  <c r="CT173" i="20"/>
  <c r="CQ173" i="20"/>
  <c r="CP173" i="20"/>
  <c r="CO173" i="20"/>
  <c r="CN173" i="20"/>
  <c r="CM173" i="20"/>
  <c r="CJ173" i="20"/>
  <c r="CI173" i="20"/>
  <c r="CH173" i="20"/>
  <c r="CG173" i="20"/>
  <c r="CF173" i="20"/>
  <c r="CD173" i="20"/>
  <c r="CC173" i="20"/>
  <c r="CB173" i="20"/>
  <c r="CA173" i="20"/>
  <c r="BZ173" i="20"/>
  <c r="BY173" i="20"/>
  <c r="BX173" i="20"/>
  <c r="BW173" i="20"/>
  <c r="BV173" i="20"/>
  <c r="BU173" i="20"/>
  <c r="BT173" i="20"/>
  <c r="BS173" i="20"/>
  <c r="BR173" i="20"/>
  <c r="BQ173" i="20"/>
  <c r="BP173" i="20"/>
  <c r="BO173" i="20"/>
  <c r="DO172" i="20"/>
  <c r="DN172" i="20"/>
  <c r="DL172" i="20"/>
  <c r="DJ172" i="20"/>
  <c r="DI172" i="20"/>
  <c r="DG172" i="20"/>
  <c r="DF172" i="20"/>
  <c r="DE172" i="20"/>
  <c r="DD172" i="20"/>
  <c r="DC172" i="20"/>
  <c r="DB172" i="20"/>
  <c r="DA172" i="20"/>
  <c r="CY172" i="20"/>
  <c r="CX172" i="20"/>
  <c r="CU172" i="20"/>
  <c r="CT172" i="20"/>
  <c r="CQ172" i="20"/>
  <c r="CP172" i="20"/>
  <c r="CO172" i="20"/>
  <c r="CN172" i="20"/>
  <c r="CM172" i="20"/>
  <c r="CJ172" i="20"/>
  <c r="CI172" i="20"/>
  <c r="CH172" i="20"/>
  <c r="CG172" i="20"/>
  <c r="CF172" i="20"/>
  <c r="CD172" i="20"/>
  <c r="CC172" i="20"/>
  <c r="CB172" i="20"/>
  <c r="CA172" i="20"/>
  <c r="BZ172" i="20"/>
  <c r="BY172" i="20"/>
  <c r="BX172" i="20"/>
  <c r="BW172" i="20"/>
  <c r="BV172" i="20"/>
  <c r="BU172" i="20"/>
  <c r="BT172" i="20"/>
  <c r="BS172" i="20"/>
  <c r="BR172" i="20"/>
  <c r="BQ172" i="20"/>
  <c r="BP172" i="20"/>
  <c r="BO172" i="20"/>
  <c r="DO171" i="20"/>
  <c r="DN171" i="20"/>
  <c r="DL171" i="20"/>
  <c r="DJ171" i="20"/>
  <c r="DI171" i="20"/>
  <c r="DG171" i="20"/>
  <c r="DF171" i="20"/>
  <c r="DE171" i="20"/>
  <c r="DD171" i="20"/>
  <c r="DC171" i="20"/>
  <c r="DB171" i="20"/>
  <c r="DA171" i="20"/>
  <c r="CY171" i="20"/>
  <c r="CX171" i="20"/>
  <c r="CU171" i="20"/>
  <c r="CT171" i="20"/>
  <c r="CQ171" i="20"/>
  <c r="CP171" i="20"/>
  <c r="CO171" i="20"/>
  <c r="CN171" i="20"/>
  <c r="CM171" i="20"/>
  <c r="CJ171" i="20"/>
  <c r="CI171" i="20"/>
  <c r="CH171" i="20"/>
  <c r="CG171" i="20"/>
  <c r="CF171" i="20"/>
  <c r="CD171" i="20"/>
  <c r="CC171" i="20"/>
  <c r="CB171" i="20"/>
  <c r="CA171" i="20"/>
  <c r="BZ171" i="20"/>
  <c r="BY171" i="20"/>
  <c r="BX171" i="20"/>
  <c r="BW171" i="20"/>
  <c r="BV171" i="20"/>
  <c r="BU171" i="20"/>
  <c r="BT171" i="20"/>
  <c r="BS171" i="20"/>
  <c r="BR171" i="20"/>
  <c r="BQ171" i="20"/>
  <c r="BP171" i="20"/>
  <c r="BO171" i="20"/>
  <c r="DO170" i="20"/>
  <c r="DN170" i="20"/>
  <c r="DL170" i="20"/>
  <c r="DJ170" i="20"/>
  <c r="DI170" i="20"/>
  <c r="DG170" i="20"/>
  <c r="DF170" i="20"/>
  <c r="DE170" i="20"/>
  <c r="DD170" i="20"/>
  <c r="DC170" i="20"/>
  <c r="DB170" i="20"/>
  <c r="DA170" i="20"/>
  <c r="CY170" i="20"/>
  <c r="CX170" i="20"/>
  <c r="CU170" i="20"/>
  <c r="CT170" i="20"/>
  <c r="CQ170" i="20"/>
  <c r="CP170" i="20"/>
  <c r="CO170" i="20"/>
  <c r="CN170" i="20"/>
  <c r="CM170" i="20"/>
  <c r="CJ170" i="20"/>
  <c r="CI170" i="20"/>
  <c r="CH170" i="20"/>
  <c r="CG170" i="20"/>
  <c r="CF170" i="20"/>
  <c r="CD170" i="20"/>
  <c r="CC170" i="20"/>
  <c r="CB170" i="20"/>
  <c r="CA170" i="20"/>
  <c r="BZ170" i="20"/>
  <c r="BY170" i="20"/>
  <c r="BX170" i="20"/>
  <c r="BW170" i="20"/>
  <c r="BV170" i="20"/>
  <c r="BU170" i="20"/>
  <c r="BT170" i="20"/>
  <c r="BS170" i="20"/>
  <c r="BR170" i="20"/>
  <c r="BQ170" i="20"/>
  <c r="BP170" i="20"/>
  <c r="BO170" i="20"/>
  <c r="DO169" i="20"/>
  <c r="DN169" i="20"/>
  <c r="DL169" i="20"/>
  <c r="DJ169" i="20"/>
  <c r="DI169" i="20"/>
  <c r="DG169" i="20"/>
  <c r="DF169" i="20"/>
  <c r="DE169" i="20"/>
  <c r="DD169" i="20"/>
  <c r="DC169" i="20"/>
  <c r="DB169" i="20"/>
  <c r="DA169" i="20"/>
  <c r="CY169" i="20"/>
  <c r="CX169" i="20"/>
  <c r="CU169" i="20"/>
  <c r="CT169" i="20"/>
  <c r="CQ169" i="20"/>
  <c r="CP169" i="20"/>
  <c r="CO169" i="20"/>
  <c r="CN169" i="20"/>
  <c r="CM169" i="20"/>
  <c r="CJ169" i="20"/>
  <c r="CI169" i="20"/>
  <c r="CH169" i="20"/>
  <c r="CG169" i="20"/>
  <c r="CF169" i="20"/>
  <c r="CD169" i="20"/>
  <c r="CC169" i="20"/>
  <c r="CB169" i="20"/>
  <c r="CA169" i="20"/>
  <c r="BZ169" i="20"/>
  <c r="BY169" i="20"/>
  <c r="BX169" i="20"/>
  <c r="BW169" i="20"/>
  <c r="BV169" i="20"/>
  <c r="BU169" i="20"/>
  <c r="BT169" i="20"/>
  <c r="BS169" i="20"/>
  <c r="BR169" i="20"/>
  <c r="BQ169" i="20"/>
  <c r="BP169" i="20"/>
  <c r="DO168" i="20"/>
  <c r="DN168" i="20"/>
  <c r="DL168" i="20"/>
  <c r="DJ168" i="20"/>
  <c r="DI168" i="20"/>
  <c r="DG168" i="20"/>
  <c r="DF168" i="20"/>
  <c r="DE168" i="20"/>
  <c r="DD168" i="20"/>
  <c r="DC168" i="20"/>
  <c r="DB168" i="20"/>
  <c r="DA168" i="20"/>
  <c r="CY168" i="20"/>
  <c r="CX168" i="20"/>
  <c r="CU168" i="20"/>
  <c r="CT168" i="20"/>
  <c r="CQ168" i="20"/>
  <c r="CP168" i="20"/>
  <c r="CO168" i="20"/>
  <c r="CN168" i="20"/>
  <c r="CM168" i="20"/>
  <c r="CJ168" i="20"/>
  <c r="CI168" i="20"/>
  <c r="CH168" i="20"/>
  <c r="CG168" i="20"/>
  <c r="CF168" i="20"/>
  <c r="CD168" i="20"/>
  <c r="CC168" i="20"/>
  <c r="CB168" i="20"/>
  <c r="CA168" i="20"/>
  <c r="BZ168" i="20"/>
  <c r="BY168" i="20"/>
  <c r="BX168" i="20"/>
  <c r="BW168" i="20"/>
  <c r="BV168" i="20"/>
  <c r="BU168" i="20"/>
  <c r="BT168" i="20"/>
  <c r="BS168" i="20"/>
  <c r="BR168" i="20"/>
  <c r="BQ168" i="20"/>
  <c r="BP168" i="20"/>
  <c r="BO168" i="20"/>
  <c r="DO167" i="20"/>
  <c r="DN167" i="20"/>
  <c r="DL167" i="20"/>
  <c r="DJ167" i="20"/>
  <c r="DI167" i="20"/>
  <c r="DG167" i="20"/>
  <c r="DF167" i="20"/>
  <c r="DE167" i="20"/>
  <c r="DD167" i="20"/>
  <c r="DC167" i="20"/>
  <c r="DB167" i="20"/>
  <c r="DA167" i="20"/>
  <c r="CY167" i="20"/>
  <c r="CX167" i="20"/>
  <c r="CU167" i="20"/>
  <c r="CT167" i="20"/>
  <c r="CQ167" i="20"/>
  <c r="CP167" i="20"/>
  <c r="CO167" i="20"/>
  <c r="CN167" i="20"/>
  <c r="CM167" i="20"/>
  <c r="CJ167" i="20"/>
  <c r="CI167" i="20"/>
  <c r="CH167" i="20"/>
  <c r="CG167" i="20"/>
  <c r="CF167" i="20"/>
  <c r="CD167" i="20"/>
  <c r="CC167" i="20"/>
  <c r="CB167" i="20"/>
  <c r="CA167" i="20"/>
  <c r="BZ167" i="20"/>
  <c r="BY167" i="20"/>
  <c r="BX167" i="20"/>
  <c r="BW167" i="20"/>
  <c r="BV167" i="20"/>
  <c r="BU167" i="20"/>
  <c r="BT167" i="20"/>
  <c r="BS167" i="20"/>
  <c r="BR167" i="20"/>
  <c r="BQ167" i="20"/>
  <c r="BP167" i="20"/>
  <c r="BO167" i="20"/>
  <c r="DO166" i="20"/>
  <c r="DN166" i="20"/>
  <c r="DL166" i="20"/>
  <c r="DJ166" i="20"/>
  <c r="DI166" i="20"/>
  <c r="DG166" i="20"/>
  <c r="DF166" i="20"/>
  <c r="DE166" i="20"/>
  <c r="DD166" i="20"/>
  <c r="DC166" i="20"/>
  <c r="DB166" i="20"/>
  <c r="DA166" i="20"/>
  <c r="CY166" i="20"/>
  <c r="CX166" i="20"/>
  <c r="CU166" i="20"/>
  <c r="CT166" i="20"/>
  <c r="CQ166" i="20"/>
  <c r="CP166" i="20"/>
  <c r="CO166" i="20"/>
  <c r="CN166" i="20"/>
  <c r="CM166" i="20"/>
  <c r="CJ166" i="20"/>
  <c r="CI166" i="20"/>
  <c r="CH166" i="20"/>
  <c r="CG166" i="20"/>
  <c r="CF166" i="20"/>
  <c r="CD166" i="20"/>
  <c r="CC166" i="20"/>
  <c r="CB166" i="20"/>
  <c r="CA166" i="20"/>
  <c r="BZ166" i="20"/>
  <c r="BY166" i="20"/>
  <c r="BX166" i="20"/>
  <c r="BW166" i="20"/>
  <c r="BV166" i="20"/>
  <c r="BU166" i="20"/>
  <c r="BT166" i="20"/>
  <c r="BS166" i="20"/>
  <c r="BR166" i="20"/>
  <c r="BQ166" i="20"/>
  <c r="BP166" i="20"/>
  <c r="BO166" i="20"/>
  <c r="DO165" i="20"/>
  <c r="DN165" i="20"/>
  <c r="DL165" i="20"/>
  <c r="DJ165" i="20"/>
  <c r="DI165" i="20"/>
  <c r="DG165" i="20"/>
  <c r="DF165" i="20"/>
  <c r="DE165" i="20"/>
  <c r="DD165" i="20"/>
  <c r="DC165" i="20"/>
  <c r="DB165" i="20"/>
  <c r="DA165" i="20"/>
  <c r="CY165" i="20"/>
  <c r="CX165" i="20"/>
  <c r="CU165" i="20"/>
  <c r="CT165" i="20"/>
  <c r="CQ165" i="20"/>
  <c r="CP165" i="20"/>
  <c r="CO165" i="20"/>
  <c r="CN165" i="20"/>
  <c r="CM165" i="20"/>
  <c r="CJ165" i="20"/>
  <c r="CI165" i="20"/>
  <c r="CH165" i="20"/>
  <c r="CG165" i="20"/>
  <c r="CF165" i="20"/>
  <c r="CD165" i="20"/>
  <c r="CC165" i="20"/>
  <c r="CB165" i="20"/>
  <c r="CA165" i="20"/>
  <c r="BZ165" i="20"/>
  <c r="BY165" i="20"/>
  <c r="BX165" i="20"/>
  <c r="BW165" i="20"/>
  <c r="BV165" i="20"/>
  <c r="BU165" i="20"/>
  <c r="BT165" i="20"/>
  <c r="BS165" i="20"/>
  <c r="BR165" i="20"/>
  <c r="BQ165" i="20"/>
  <c r="BP165" i="20"/>
  <c r="BO165" i="20"/>
  <c r="DO164" i="20"/>
  <c r="DN164" i="20"/>
  <c r="DL164" i="20"/>
  <c r="DJ164" i="20"/>
  <c r="DI164" i="20"/>
  <c r="DG164" i="20"/>
  <c r="DF164" i="20"/>
  <c r="DE164" i="20"/>
  <c r="DD164" i="20"/>
  <c r="DC164" i="20"/>
  <c r="DB164" i="20"/>
  <c r="DA164" i="20"/>
  <c r="CY164" i="20"/>
  <c r="CX164" i="20"/>
  <c r="CU164" i="20"/>
  <c r="CT164" i="20"/>
  <c r="CQ164" i="20"/>
  <c r="CP164" i="20"/>
  <c r="CO164" i="20"/>
  <c r="CN164" i="20"/>
  <c r="CM164" i="20"/>
  <c r="CJ164" i="20"/>
  <c r="CI164" i="20"/>
  <c r="CH164" i="20"/>
  <c r="CG164" i="20"/>
  <c r="CF164" i="20"/>
  <c r="CD164" i="20"/>
  <c r="CC164" i="20"/>
  <c r="CB164" i="20"/>
  <c r="CA164" i="20"/>
  <c r="BZ164" i="20"/>
  <c r="BY164" i="20"/>
  <c r="BX164" i="20"/>
  <c r="BW164" i="20"/>
  <c r="BV164" i="20"/>
  <c r="BU164" i="20"/>
  <c r="BT164" i="20"/>
  <c r="BS164" i="20"/>
  <c r="BR164" i="20"/>
  <c r="BQ164" i="20"/>
  <c r="BP164" i="20"/>
  <c r="BO164" i="20"/>
  <c r="DO163" i="20"/>
  <c r="DN163" i="20"/>
  <c r="DL163" i="20"/>
  <c r="DJ163" i="20"/>
  <c r="DI163" i="20"/>
  <c r="DG163" i="20"/>
  <c r="DF163" i="20"/>
  <c r="DE163" i="20"/>
  <c r="DD163" i="20"/>
  <c r="DC163" i="20"/>
  <c r="DB163" i="20"/>
  <c r="DA163" i="20"/>
  <c r="CY163" i="20"/>
  <c r="CX163" i="20"/>
  <c r="CU163" i="20"/>
  <c r="CT163" i="20"/>
  <c r="CQ163" i="20"/>
  <c r="CP163" i="20"/>
  <c r="CO163" i="20"/>
  <c r="CN163" i="20"/>
  <c r="CM163" i="20"/>
  <c r="CJ163" i="20"/>
  <c r="CI163" i="20"/>
  <c r="CH163" i="20"/>
  <c r="CG163" i="20"/>
  <c r="CF163" i="20"/>
  <c r="CD163" i="20"/>
  <c r="CC163" i="20"/>
  <c r="CB163" i="20"/>
  <c r="CA163" i="20"/>
  <c r="BZ163" i="20"/>
  <c r="BY163" i="20"/>
  <c r="BX163" i="20"/>
  <c r="BW163" i="20"/>
  <c r="BV163" i="20"/>
  <c r="BU163" i="20"/>
  <c r="BT163" i="20"/>
  <c r="BS163" i="20"/>
  <c r="BR163" i="20"/>
  <c r="BQ163" i="20"/>
  <c r="BP163" i="20"/>
  <c r="BO163" i="20"/>
  <c r="DO162" i="20"/>
  <c r="DN162" i="20"/>
  <c r="DL162" i="20"/>
  <c r="DJ162" i="20"/>
  <c r="DI162" i="20"/>
  <c r="DG162" i="20"/>
  <c r="DF162" i="20"/>
  <c r="DE162" i="20"/>
  <c r="DD162" i="20"/>
  <c r="DC162" i="20"/>
  <c r="DB162" i="20"/>
  <c r="DA162" i="20"/>
  <c r="CY162" i="20"/>
  <c r="CX162" i="20"/>
  <c r="CU162" i="20"/>
  <c r="CT162" i="20"/>
  <c r="CQ162" i="20"/>
  <c r="CP162" i="20"/>
  <c r="CO162" i="20"/>
  <c r="CN162" i="20"/>
  <c r="CM162" i="20"/>
  <c r="CJ162" i="20"/>
  <c r="CI162" i="20"/>
  <c r="CH162" i="20"/>
  <c r="CG162" i="20"/>
  <c r="CF162" i="20"/>
  <c r="CD162" i="20"/>
  <c r="CC162" i="20"/>
  <c r="CB162" i="20"/>
  <c r="CA162" i="20"/>
  <c r="BZ162" i="20"/>
  <c r="BY162" i="20"/>
  <c r="BX162" i="20"/>
  <c r="BW162" i="20"/>
  <c r="BV162" i="20"/>
  <c r="BU162" i="20"/>
  <c r="BT162" i="20"/>
  <c r="BS162" i="20"/>
  <c r="BR162" i="20"/>
  <c r="BQ162" i="20"/>
  <c r="BP162" i="20"/>
  <c r="BO162" i="20"/>
  <c r="DO161" i="20"/>
  <c r="DN161" i="20"/>
  <c r="DL161" i="20"/>
  <c r="DJ161" i="20"/>
  <c r="DI161" i="20"/>
  <c r="DG161" i="20"/>
  <c r="DF161" i="20"/>
  <c r="DE161" i="20"/>
  <c r="DD161" i="20"/>
  <c r="DC161" i="20"/>
  <c r="DB161" i="20"/>
  <c r="DA161" i="20"/>
  <c r="CY161" i="20"/>
  <c r="CX161" i="20"/>
  <c r="CU161" i="20"/>
  <c r="CT161" i="20"/>
  <c r="CQ161" i="20"/>
  <c r="CP161" i="20"/>
  <c r="CO161" i="20"/>
  <c r="CN161" i="20"/>
  <c r="CM161" i="20"/>
  <c r="CJ161" i="20"/>
  <c r="CI161" i="20"/>
  <c r="CH161" i="20"/>
  <c r="CG161" i="20"/>
  <c r="CF161" i="20"/>
  <c r="CD161" i="20"/>
  <c r="CC161" i="20"/>
  <c r="CB161" i="20"/>
  <c r="CA161" i="20"/>
  <c r="BZ161" i="20"/>
  <c r="BY161" i="20"/>
  <c r="BX161" i="20"/>
  <c r="BW161" i="20"/>
  <c r="BV161" i="20"/>
  <c r="BU161" i="20"/>
  <c r="BT161" i="20"/>
  <c r="BS161" i="20"/>
  <c r="BR161" i="20"/>
  <c r="BQ161" i="20"/>
  <c r="BP161" i="20"/>
  <c r="BO161" i="20"/>
  <c r="DO160" i="20"/>
  <c r="DN160" i="20"/>
  <c r="DL160" i="20"/>
  <c r="DJ160" i="20"/>
  <c r="DI160" i="20"/>
  <c r="DG160" i="20"/>
  <c r="DF160" i="20"/>
  <c r="DE160" i="20"/>
  <c r="DD160" i="20"/>
  <c r="DC160" i="20"/>
  <c r="DB160" i="20"/>
  <c r="DA160" i="20"/>
  <c r="CY160" i="20"/>
  <c r="CX160" i="20"/>
  <c r="CU160" i="20"/>
  <c r="CT160" i="20"/>
  <c r="CQ160" i="20"/>
  <c r="CP160" i="20"/>
  <c r="CO160" i="20"/>
  <c r="CN160" i="20"/>
  <c r="CM160" i="20"/>
  <c r="CJ160" i="20"/>
  <c r="CI160" i="20"/>
  <c r="CH160" i="20"/>
  <c r="CG160" i="20"/>
  <c r="CF160" i="20"/>
  <c r="CD160" i="20"/>
  <c r="CC160" i="20"/>
  <c r="CB160" i="20"/>
  <c r="CA160" i="20"/>
  <c r="BZ160" i="20"/>
  <c r="BY160" i="20"/>
  <c r="BX160" i="20"/>
  <c r="BW160" i="20"/>
  <c r="BV160" i="20"/>
  <c r="BU160" i="20"/>
  <c r="BT160" i="20"/>
  <c r="BS160" i="20"/>
  <c r="BR160" i="20"/>
  <c r="BQ160" i="20"/>
  <c r="BP160" i="20"/>
  <c r="BO160" i="20"/>
  <c r="DO159" i="20"/>
  <c r="DN159" i="20"/>
  <c r="DL159" i="20"/>
  <c r="DJ159" i="20"/>
  <c r="DI159" i="20"/>
  <c r="DG159" i="20"/>
  <c r="DF159" i="20"/>
  <c r="DE159" i="20"/>
  <c r="DD159" i="20"/>
  <c r="DC159" i="20"/>
  <c r="DB159" i="20"/>
  <c r="DA159" i="20"/>
  <c r="CY159" i="20"/>
  <c r="CX159" i="20"/>
  <c r="CU159" i="20"/>
  <c r="CT159" i="20"/>
  <c r="CQ159" i="20"/>
  <c r="CP159" i="20"/>
  <c r="CO159" i="20"/>
  <c r="CN159" i="20"/>
  <c r="CM159" i="20"/>
  <c r="CJ159" i="20"/>
  <c r="CI159" i="20"/>
  <c r="CH159" i="20"/>
  <c r="CG159" i="20"/>
  <c r="CF159" i="20"/>
  <c r="CD159" i="20"/>
  <c r="CC159" i="20"/>
  <c r="CB159" i="20"/>
  <c r="CA159" i="20"/>
  <c r="BZ159" i="20"/>
  <c r="BY159" i="20"/>
  <c r="BX159" i="20"/>
  <c r="BW159" i="20"/>
  <c r="BV159" i="20"/>
  <c r="BU159" i="20"/>
  <c r="BT159" i="20"/>
  <c r="BS159" i="20"/>
  <c r="BR159" i="20"/>
  <c r="BQ159" i="20"/>
  <c r="BP159" i="20"/>
  <c r="BO159" i="20"/>
  <c r="DO158" i="20"/>
  <c r="DN158" i="20"/>
  <c r="DL158" i="20"/>
  <c r="DJ158" i="20"/>
  <c r="DI158" i="20"/>
  <c r="DG158" i="20"/>
  <c r="DF158" i="20"/>
  <c r="DE158" i="20"/>
  <c r="DD158" i="20"/>
  <c r="DC158" i="20"/>
  <c r="DB158" i="20"/>
  <c r="DA158" i="20"/>
  <c r="CY158" i="20"/>
  <c r="CX158" i="20"/>
  <c r="CU158" i="20"/>
  <c r="CT158" i="20"/>
  <c r="CQ158" i="20"/>
  <c r="CP158" i="20"/>
  <c r="CO158" i="20"/>
  <c r="CN158" i="20"/>
  <c r="CM158" i="20"/>
  <c r="CJ158" i="20"/>
  <c r="CI158" i="20"/>
  <c r="CH158" i="20"/>
  <c r="CG158" i="20"/>
  <c r="CF158" i="20"/>
  <c r="CD158" i="20"/>
  <c r="CC158" i="20"/>
  <c r="CB158" i="20"/>
  <c r="CA158" i="20"/>
  <c r="BZ158" i="20"/>
  <c r="BY158" i="20"/>
  <c r="BX158" i="20"/>
  <c r="BW158" i="20"/>
  <c r="BV158" i="20"/>
  <c r="BU158" i="20"/>
  <c r="BT158" i="20"/>
  <c r="BS158" i="20"/>
  <c r="BR158" i="20"/>
  <c r="BQ158" i="20"/>
  <c r="BP158" i="20"/>
  <c r="BO158" i="20"/>
  <c r="DO157" i="20"/>
  <c r="DN157" i="20"/>
  <c r="DL157" i="20"/>
  <c r="DJ157" i="20"/>
  <c r="DI157" i="20"/>
  <c r="DG157" i="20"/>
  <c r="DF157" i="20"/>
  <c r="DE157" i="20"/>
  <c r="DD157" i="20"/>
  <c r="DC157" i="20"/>
  <c r="DB157" i="20"/>
  <c r="DA157" i="20"/>
  <c r="CY157" i="20"/>
  <c r="CX157" i="20"/>
  <c r="CU157" i="20"/>
  <c r="CT157" i="20"/>
  <c r="CQ157" i="20"/>
  <c r="CP157" i="20"/>
  <c r="CO157" i="20"/>
  <c r="CN157" i="20"/>
  <c r="CM157" i="20"/>
  <c r="CJ157" i="20"/>
  <c r="CI157" i="20"/>
  <c r="CH157" i="20"/>
  <c r="CG157" i="20"/>
  <c r="CF157" i="20"/>
  <c r="CD157" i="20"/>
  <c r="CC157" i="20"/>
  <c r="CB157" i="20"/>
  <c r="CA157" i="20"/>
  <c r="BZ157" i="20"/>
  <c r="BY157" i="20"/>
  <c r="BX157" i="20"/>
  <c r="BW157" i="20"/>
  <c r="BV157" i="20"/>
  <c r="BU157" i="20"/>
  <c r="BT157" i="20"/>
  <c r="BS157" i="20"/>
  <c r="BR157" i="20"/>
  <c r="BQ157" i="20"/>
  <c r="BP157" i="20"/>
  <c r="BO157" i="20"/>
  <c r="DO156" i="20"/>
  <c r="DN156" i="20"/>
  <c r="DL156" i="20"/>
  <c r="DJ156" i="20"/>
  <c r="DI156" i="20"/>
  <c r="DG156" i="20"/>
  <c r="DF156" i="20"/>
  <c r="DE156" i="20"/>
  <c r="DD156" i="20"/>
  <c r="DC156" i="20"/>
  <c r="DB156" i="20"/>
  <c r="DA156" i="20"/>
  <c r="CY156" i="20"/>
  <c r="CX156" i="20"/>
  <c r="CU156" i="20"/>
  <c r="CT156" i="20"/>
  <c r="CQ156" i="20"/>
  <c r="CP156" i="20"/>
  <c r="CO156" i="20"/>
  <c r="CN156" i="20"/>
  <c r="CM156" i="20"/>
  <c r="CJ156" i="20"/>
  <c r="CI156" i="20"/>
  <c r="CH156" i="20"/>
  <c r="CG156" i="20"/>
  <c r="CF156" i="20"/>
  <c r="CD156" i="20"/>
  <c r="CC156" i="20"/>
  <c r="CB156" i="20"/>
  <c r="CA156" i="20"/>
  <c r="BZ156" i="20"/>
  <c r="BY156" i="20"/>
  <c r="BX156" i="20"/>
  <c r="BW156" i="20"/>
  <c r="BV156" i="20"/>
  <c r="BU156" i="20"/>
  <c r="BT156" i="20"/>
  <c r="BS156" i="20"/>
  <c r="BR156" i="20"/>
  <c r="BQ156" i="20"/>
  <c r="BP156" i="20"/>
  <c r="BO156" i="20"/>
  <c r="DO155" i="20"/>
  <c r="DN155" i="20"/>
  <c r="DL155" i="20"/>
  <c r="DJ155" i="20"/>
  <c r="DI155" i="20"/>
  <c r="DG155" i="20"/>
  <c r="DF155" i="20"/>
  <c r="DE155" i="20"/>
  <c r="DD155" i="20"/>
  <c r="DC155" i="20"/>
  <c r="DB155" i="20"/>
  <c r="DA155" i="20"/>
  <c r="CY155" i="20"/>
  <c r="CX155" i="20"/>
  <c r="CU155" i="20"/>
  <c r="CT155" i="20"/>
  <c r="CQ155" i="20"/>
  <c r="CP155" i="20"/>
  <c r="CO155" i="20"/>
  <c r="CN155" i="20"/>
  <c r="CM155" i="20"/>
  <c r="CJ155" i="20"/>
  <c r="CI155" i="20"/>
  <c r="CH155" i="20"/>
  <c r="CG155" i="20"/>
  <c r="CF155" i="20"/>
  <c r="CD155" i="20"/>
  <c r="CC155" i="20"/>
  <c r="CB155" i="20"/>
  <c r="CA155" i="20"/>
  <c r="BZ155" i="20"/>
  <c r="BY155" i="20"/>
  <c r="BX155" i="20"/>
  <c r="BW155" i="20"/>
  <c r="BV155" i="20"/>
  <c r="BU155" i="20"/>
  <c r="BT155" i="20"/>
  <c r="BS155" i="20"/>
  <c r="BR155" i="20"/>
  <c r="BQ155" i="20"/>
  <c r="BP155" i="20"/>
  <c r="BO155" i="20"/>
  <c r="DO154" i="20"/>
  <c r="DN154" i="20"/>
  <c r="DL154" i="20"/>
  <c r="DJ154" i="20"/>
  <c r="DI154" i="20"/>
  <c r="DG154" i="20"/>
  <c r="DF154" i="20"/>
  <c r="DE154" i="20"/>
  <c r="DD154" i="20"/>
  <c r="DC154" i="20"/>
  <c r="DB154" i="20"/>
  <c r="DA154" i="20"/>
  <c r="CY154" i="20"/>
  <c r="CX154" i="20"/>
  <c r="CU154" i="20"/>
  <c r="CT154" i="20"/>
  <c r="CQ154" i="20"/>
  <c r="CP154" i="20"/>
  <c r="CO154" i="20"/>
  <c r="CN154" i="20"/>
  <c r="CM154" i="20"/>
  <c r="CJ154" i="20"/>
  <c r="CI154" i="20"/>
  <c r="CH154" i="20"/>
  <c r="CG154" i="20"/>
  <c r="CF154" i="20"/>
  <c r="CD154" i="20"/>
  <c r="CC154" i="20"/>
  <c r="CB154" i="20"/>
  <c r="CA154" i="20"/>
  <c r="BZ154" i="20"/>
  <c r="BY154" i="20"/>
  <c r="BX154" i="20"/>
  <c r="BW154" i="20"/>
  <c r="BV154" i="20"/>
  <c r="BU154" i="20"/>
  <c r="BT154" i="20"/>
  <c r="BS154" i="20"/>
  <c r="BR154" i="20"/>
  <c r="BQ154" i="20"/>
  <c r="BP154" i="20"/>
  <c r="BO154" i="20"/>
  <c r="DO153" i="20"/>
  <c r="DN153" i="20"/>
  <c r="DL153" i="20"/>
  <c r="DJ153" i="20"/>
  <c r="DI153" i="20"/>
  <c r="DG153" i="20"/>
  <c r="DF153" i="20"/>
  <c r="DE153" i="20"/>
  <c r="DD153" i="20"/>
  <c r="DC153" i="20"/>
  <c r="DB153" i="20"/>
  <c r="DA153" i="20"/>
  <c r="CY153" i="20"/>
  <c r="CX153" i="20"/>
  <c r="CU153" i="20"/>
  <c r="CT153" i="20"/>
  <c r="CQ153" i="20"/>
  <c r="CP153" i="20"/>
  <c r="CO153" i="20"/>
  <c r="CN153" i="20"/>
  <c r="CM153" i="20"/>
  <c r="CJ153" i="20"/>
  <c r="CI153" i="20"/>
  <c r="CH153" i="20"/>
  <c r="CG153" i="20"/>
  <c r="CF153" i="20"/>
  <c r="CD153" i="20"/>
  <c r="CC153" i="20"/>
  <c r="CB153" i="20"/>
  <c r="CA153" i="20"/>
  <c r="BZ153" i="20"/>
  <c r="BY153" i="20"/>
  <c r="BX153" i="20"/>
  <c r="BW153" i="20"/>
  <c r="BV153" i="20"/>
  <c r="BU153" i="20"/>
  <c r="BT153" i="20"/>
  <c r="BS153" i="20"/>
  <c r="BR153" i="20"/>
  <c r="BQ153" i="20"/>
  <c r="BP153" i="20"/>
  <c r="BO153" i="20"/>
  <c r="DO152" i="20"/>
  <c r="DN152" i="20"/>
  <c r="DL152" i="20"/>
  <c r="DJ152" i="20"/>
  <c r="DI152" i="20"/>
  <c r="DG152" i="20"/>
  <c r="DF152" i="20"/>
  <c r="DE152" i="20"/>
  <c r="DD152" i="20"/>
  <c r="DC152" i="20"/>
  <c r="DB152" i="20"/>
  <c r="DA152" i="20"/>
  <c r="CY152" i="20"/>
  <c r="CX152" i="20"/>
  <c r="CU152" i="20"/>
  <c r="CT152" i="20"/>
  <c r="CQ152" i="20"/>
  <c r="CP152" i="20"/>
  <c r="CO152" i="20"/>
  <c r="CN152" i="20"/>
  <c r="CM152" i="20"/>
  <c r="CJ152" i="20"/>
  <c r="CI152" i="20"/>
  <c r="CH152" i="20"/>
  <c r="CG152" i="20"/>
  <c r="CF152" i="20"/>
  <c r="CD152" i="20"/>
  <c r="CC152" i="20"/>
  <c r="CB152" i="20"/>
  <c r="CA152" i="20"/>
  <c r="BZ152" i="20"/>
  <c r="BY152" i="20"/>
  <c r="BX152" i="20"/>
  <c r="BW152" i="20"/>
  <c r="BV152" i="20"/>
  <c r="BU152" i="20"/>
  <c r="BT152" i="20"/>
  <c r="BS152" i="20"/>
  <c r="BR152" i="20"/>
  <c r="BQ152" i="20"/>
  <c r="BP152" i="20"/>
  <c r="BO152" i="20"/>
  <c r="DO151" i="20"/>
  <c r="DN151" i="20"/>
  <c r="DL151" i="20"/>
  <c r="DJ151" i="20"/>
  <c r="DI151" i="20"/>
  <c r="DG151" i="20"/>
  <c r="DF151" i="20"/>
  <c r="DE151" i="20"/>
  <c r="DD151" i="20"/>
  <c r="DC151" i="20"/>
  <c r="DB151" i="20"/>
  <c r="DA151" i="20"/>
  <c r="CY151" i="20"/>
  <c r="CX151" i="20"/>
  <c r="CU151" i="20"/>
  <c r="CT151" i="20"/>
  <c r="CQ151" i="20"/>
  <c r="CP151" i="20"/>
  <c r="CO151" i="20"/>
  <c r="CN151" i="20"/>
  <c r="CM151" i="20"/>
  <c r="CJ151" i="20"/>
  <c r="CI151" i="20"/>
  <c r="CH151" i="20"/>
  <c r="CG151" i="20"/>
  <c r="CF151" i="20"/>
  <c r="CD151" i="20"/>
  <c r="CC151" i="20"/>
  <c r="CB151" i="20"/>
  <c r="CA151" i="20"/>
  <c r="BZ151" i="20"/>
  <c r="BY151" i="20"/>
  <c r="BX151" i="20"/>
  <c r="BW151" i="20"/>
  <c r="BV151" i="20"/>
  <c r="BU151" i="20"/>
  <c r="BT151" i="20"/>
  <c r="BS151" i="20"/>
  <c r="BR151" i="20"/>
  <c r="BQ151" i="20"/>
  <c r="BP151" i="20"/>
  <c r="BO151" i="20"/>
  <c r="DO150" i="20"/>
  <c r="DN150" i="20"/>
  <c r="DL150" i="20"/>
  <c r="DJ150" i="20"/>
  <c r="DI150" i="20"/>
  <c r="DG150" i="20"/>
  <c r="DF150" i="20"/>
  <c r="DE150" i="20"/>
  <c r="DD150" i="20"/>
  <c r="DC150" i="20"/>
  <c r="DB150" i="20"/>
  <c r="DA150" i="20"/>
  <c r="CY150" i="20"/>
  <c r="CX150" i="20"/>
  <c r="CU150" i="20"/>
  <c r="CT150" i="20"/>
  <c r="CQ150" i="20"/>
  <c r="CP150" i="20"/>
  <c r="CO150" i="20"/>
  <c r="CN150" i="20"/>
  <c r="CM150" i="20"/>
  <c r="CJ150" i="20"/>
  <c r="CI150" i="20"/>
  <c r="CH150" i="20"/>
  <c r="CG150" i="20"/>
  <c r="CF150" i="20"/>
  <c r="CD150" i="20"/>
  <c r="CC150" i="20"/>
  <c r="CB150" i="20"/>
  <c r="CA150" i="20"/>
  <c r="BZ150" i="20"/>
  <c r="BY150" i="20"/>
  <c r="BX150" i="20"/>
  <c r="BW150" i="20"/>
  <c r="BV150" i="20"/>
  <c r="BU150" i="20"/>
  <c r="BT150" i="20"/>
  <c r="BS150" i="20"/>
  <c r="BR150" i="20"/>
  <c r="BQ150" i="20"/>
  <c r="BP150" i="20"/>
  <c r="BO150" i="20"/>
  <c r="DO149" i="20"/>
  <c r="DN149" i="20"/>
  <c r="DL149" i="20"/>
  <c r="DJ149" i="20"/>
  <c r="DI149" i="20"/>
  <c r="DG149" i="20"/>
  <c r="DF149" i="20"/>
  <c r="DE149" i="20"/>
  <c r="DD149" i="20"/>
  <c r="DC149" i="20"/>
  <c r="DB149" i="20"/>
  <c r="DA149" i="20"/>
  <c r="CY149" i="20"/>
  <c r="CX149" i="20"/>
  <c r="CU149" i="20"/>
  <c r="CT149" i="20"/>
  <c r="CQ149" i="20"/>
  <c r="CP149" i="20"/>
  <c r="CO149" i="20"/>
  <c r="CN149" i="20"/>
  <c r="CM149" i="20"/>
  <c r="CJ149" i="20"/>
  <c r="CI149" i="20"/>
  <c r="CH149" i="20"/>
  <c r="CG149" i="20"/>
  <c r="CF149" i="20"/>
  <c r="CD149" i="20"/>
  <c r="CC149" i="20"/>
  <c r="CB149" i="20"/>
  <c r="CA149" i="20"/>
  <c r="BZ149" i="20"/>
  <c r="BY149" i="20"/>
  <c r="BX149" i="20"/>
  <c r="BW149" i="20"/>
  <c r="BV149" i="20"/>
  <c r="BU149" i="20"/>
  <c r="BT149" i="20"/>
  <c r="BS149" i="20"/>
  <c r="BR149" i="20"/>
  <c r="BQ149" i="20"/>
  <c r="BP149" i="20"/>
  <c r="BO149" i="20"/>
  <c r="DO148" i="20"/>
  <c r="DN148" i="20"/>
  <c r="DL148" i="20"/>
  <c r="DJ148" i="20"/>
  <c r="DI148" i="20"/>
  <c r="DG148" i="20"/>
  <c r="DF148" i="20"/>
  <c r="DE148" i="20"/>
  <c r="DD148" i="20"/>
  <c r="DC148" i="20"/>
  <c r="DB148" i="20"/>
  <c r="DA148" i="20"/>
  <c r="CY148" i="20"/>
  <c r="CX148" i="20"/>
  <c r="CU148" i="20"/>
  <c r="CT148" i="20"/>
  <c r="CQ148" i="20"/>
  <c r="CP148" i="20"/>
  <c r="CO148" i="20"/>
  <c r="CN148" i="20"/>
  <c r="CM148" i="20"/>
  <c r="CJ148" i="20"/>
  <c r="CI148" i="20"/>
  <c r="CH148" i="20"/>
  <c r="CG148" i="20"/>
  <c r="CF148" i="20"/>
  <c r="CD148" i="20"/>
  <c r="CC148" i="20"/>
  <c r="CB148" i="20"/>
  <c r="CA148" i="20"/>
  <c r="BZ148" i="20"/>
  <c r="BY148" i="20"/>
  <c r="BX148" i="20"/>
  <c r="BW148" i="20"/>
  <c r="BV148" i="20"/>
  <c r="BU148" i="20"/>
  <c r="BT148" i="20"/>
  <c r="BS148" i="20"/>
  <c r="BR148" i="20"/>
  <c r="BQ148" i="20"/>
  <c r="BP148" i="20"/>
  <c r="BO148" i="20"/>
  <c r="DO147" i="20"/>
  <c r="DN147" i="20"/>
  <c r="DL147" i="20"/>
  <c r="DJ147" i="20"/>
  <c r="DI147" i="20"/>
  <c r="DG147" i="20"/>
  <c r="DF147" i="20"/>
  <c r="DE147" i="20"/>
  <c r="DD147" i="20"/>
  <c r="DC147" i="20"/>
  <c r="DB147" i="20"/>
  <c r="DA147" i="20"/>
  <c r="CY147" i="20"/>
  <c r="CX147" i="20"/>
  <c r="CU147" i="20"/>
  <c r="CT147" i="20"/>
  <c r="CQ147" i="20"/>
  <c r="CP147" i="20"/>
  <c r="CO147" i="20"/>
  <c r="CN147" i="20"/>
  <c r="CM147" i="20"/>
  <c r="CJ147" i="20"/>
  <c r="CI147" i="20"/>
  <c r="CH147" i="20"/>
  <c r="CG147" i="20"/>
  <c r="CF147" i="20"/>
  <c r="CD147" i="20"/>
  <c r="CC147" i="20"/>
  <c r="CB147" i="20"/>
  <c r="CA147" i="20"/>
  <c r="BZ147" i="20"/>
  <c r="BY147" i="20"/>
  <c r="BX147" i="20"/>
  <c r="BW147" i="20"/>
  <c r="BV147" i="20"/>
  <c r="BU147" i="20"/>
  <c r="BT147" i="20"/>
  <c r="BS147" i="20"/>
  <c r="BR147" i="20"/>
  <c r="BQ147" i="20"/>
  <c r="BP147" i="20"/>
  <c r="BO147" i="20"/>
  <c r="DO146" i="20"/>
  <c r="DN146" i="20"/>
  <c r="DL146" i="20"/>
  <c r="DJ146" i="20"/>
  <c r="DI146" i="20"/>
  <c r="DG146" i="20"/>
  <c r="DF146" i="20"/>
  <c r="DE146" i="20"/>
  <c r="DD146" i="20"/>
  <c r="DC146" i="20"/>
  <c r="DB146" i="20"/>
  <c r="DA146" i="20"/>
  <c r="CY146" i="20"/>
  <c r="CX146" i="20"/>
  <c r="CU146" i="20"/>
  <c r="CT146" i="20"/>
  <c r="CQ146" i="20"/>
  <c r="CP146" i="20"/>
  <c r="CO146" i="20"/>
  <c r="CN146" i="20"/>
  <c r="CM146" i="20"/>
  <c r="CJ146" i="20"/>
  <c r="CI146" i="20"/>
  <c r="CH146" i="20"/>
  <c r="CG146" i="20"/>
  <c r="CF146" i="20"/>
  <c r="CD146" i="20"/>
  <c r="CC146" i="20"/>
  <c r="CB146" i="20"/>
  <c r="CA146" i="20"/>
  <c r="BZ146" i="20"/>
  <c r="BY146" i="20"/>
  <c r="BX146" i="20"/>
  <c r="BW146" i="20"/>
  <c r="BV146" i="20"/>
  <c r="BU146" i="20"/>
  <c r="BT146" i="20"/>
  <c r="BS146" i="20"/>
  <c r="BR146" i="20"/>
  <c r="BQ146" i="20"/>
  <c r="BP146" i="20"/>
  <c r="BO146" i="20"/>
  <c r="DO145" i="20"/>
  <c r="DN145" i="20"/>
  <c r="DL145" i="20"/>
  <c r="DJ145" i="20"/>
  <c r="DI145" i="20"/>
  <c r="DG145" i="20"/>
  <c r="DF145" i="20"/>
  <c r="DE145" i="20"/>
  <c r="DD145" i="20"/>
  <c r="DC145" i="20"/>
  <c r="DB145" i="20"/>
  <c r="DA145" i="20"/>
  <c r="CY145" i="20"/>
  <c r="CX145" i="20"/>
  <c r="CU145" i="20"/>
  <c r="CT145" i="20"/>
  <c r="CQ145" i="20"/>
  <c r="CP145" i="20"/>
  <c r="CO145" i="20"/>
  <c r="CN145" i="20"/>
  <c r="CM145" i="20"/>
  <c r="CJ145" i="20"/>
  <c r="CI145" i="20"/>
  <c r="CH145" i="20"/>
  <c r="CG145" i="20"/>
  <c r="CF145" i="20"/>
  <c r="CD145" i="20"/>
  <c r="CC145" i="20"/>
  <c r="CB145" i="20"/>
  <c r="CA145" i="20"/>
  <c r="BZ145" i="20"/>
  <c r="BY145" i="20"/>
  <c r="BX145" i="20"/>
  <c r="BW145" i="20"/>
  <c r="BV145" i="20"/>
  <c r="BU145" i="20"/>
  <c r="BT145" i="20"/>
  <c r="BS145" i="20"/>
  <c r="BR145" i="20"/>
  <c r="BQ145" i="20"/>
  <c r="BP145" i="20"/>
  <c r="BO145" i="20"/>
  <c r="DO144" i="20"/>
  <c r="DN144" i="20"/>
  <c r="DL144" i="20"/>
  <c r="DJ144" i="20"/>
  <c r="DI144" i="20"/>
  <c r="DG144" i="20"/>
  <c r="DF144" i="20"/>
  <c r="DE144" i="20"/>
  <c r="DD144" i="20"/>
  <c r="DC144" i="20"/>
  <c r="DB144" i="20"/>
  <c r="DA144" i="20"/>
  <c r="CY144" i="20"/>
  <c r="CX144" i="20"/>
  <c r="CU144" i="20"/>
  <c r="CT144" i="20"/>
  <c r="CQ144" i="20"/>
  <c r="CP144" i="20"/>
  <c r="CO144" i="20"/>
  <c r="CN144" i="20"/>
  <c r="CM144" i="20"/>
  <c r="CJ144" i="20"/>
  <c r="CI144" i="20"/>
  <c r="CH144" i="20"/>
  <c r="CG144" i="20"/>
  <c r="CF144" i="20"/>
  <c r="CD144" i="20"/>
  <c r="CC144" i="20"/>
  <c r="CB144" i="20"/>
  <c r="CA144" i="20"/>
  <c r="BZ144" i="20"/>
  <c r="BY144" i="20"/>
  <c r="BX144" i="20"/>
  <c r="BW144" i="20"/>
  <c r="BV144" i="20"/>
  <c r="BU144" i="20"/>
  <c r="BT144" i="20"/>
  <c r="BS144" i="20"/>
  <c r="BR144" i="20"/>
  <c r="BQ144" i="20"/>
  <c r="BP144" i="20"/>
  <c r="BO144" i="20"/>
  <c r="DO143" i="20"/>
  <c r="DN143" i="20"/>
  <c r="DL143" i="20"/>
  <c r="DJ143" i="20"/>
  <c r="DI143" i="20"/>
  <c r="DG143" i="20"/>
  <c r="DF143" i="20"/>
  <c r="DE143" i="20"/>
  <c r="DD143" i="20"/>
  <c r="DC143" i="20"/>
  <c r="DB143" i="20"/>
  <c r="DA143" i="20"/>
  <c r="CY143" i="20"/>
  <c r="CX143" i="20"/>
  <c r="CU143" i="20"/>
  <c r="CT143" i="20"/>
  <c r="CQ143" i="20"/>
  <c r="CP143" i="20"/>
  <c r="CO143" i="20"/>
  <c r="CN143" i="20"/>
  <c r="CM143" i="20"/>
  <c r="CJ143" i="20"/>
  <c r="CI143" i="20"/>
  <c r="CH143" i="20"/>
  <c r="CG143" i="20"/>
  <c r="CF143" i="20"/>
  <c r="CD143" i="20"/>
  <c r="CC143" i="20"/>
  <c r="CB143" i="20"/>
  <c r="CA143" i="20"/>
  <c r="BZ143" i="20"/>
  <c r="BY143" i="20"/>
  <c r="BX143" i="20"/>
  <c r="BW143" i="20"/>
  <c r="BV143" i="20"/>
  <c r="BU143" i="20"/>
  <c r="BT143" i="20"/>
  <c r="BS143" i="20"/>
  <c r="BR143" i="20"/>
  <c r="BQ143" i="20"/>
  <c r="BP143" i="20"/>
  <c r="BO143" i="20"/>
  <c r="DO142" i="20"/>
  <c r="DN142" i="20"/>
  <c r="DL142" i="20"/>
  <c r="DJ142" i="20"/>
  <c r="DI142" i="20"/>
  <c r="DG142" i="20"/>
  <c r="DF142" i="20"/>
  <c r="DE142" i="20"/>
  <c r="DD142" i="20"/>
  <c r="DC142" i="20"/>
  <c r="DB142" i="20"/>
  <c r="DA142" i="20"/>
  <c r="CY142" i="20"/>
  <c r="CX142" i="20"/>
  <c r="CU142" i="20"/>
  <c r="CT142" i="20"/>
  <c r="CQ142" i="20"/>
  <c r="CP142" i="20"/>
  <c r="CO142" i="20"/>
  <c r="CN142" i="20"/>
  <c r="CM142" i="20"/>
  <c r="CJ142" i="20"/>
  <c r="CI142" i="20"/>
  <c r="CH142" i="20"/>
  <c r="CG142" i="20"/>
  <c r="CF142" i="20"/>
  <c r="CD142" i="20"/>
  <c r="CC142" i="20"/>
  <c r="CB142" i="20"/>
  <c r="CA142" i="20"/>
  <c r="BZ142" i="20"/>
  <c r="BY142" i="20"/>
  <c r="BX142" i="20"/>
  <c r="BW142" i="20"/>
  <c r="BV142" i="20"/>
  <c r="BU142" i="20"/>
  <c r="BT142" i="20"/>
  <c r="BS142" i="20"/>
  <c r="BR142" i="20"/>
  <c r="BQ142" i="20"/>
  <c r="BP142" i="20"/>
  <c r="BO142" i="20"/>
  <c r="DO141" i="20"/>
  <c r="DN141" i="20"/>
  <c r="DL141" i="20"/>
  <c r="DJ141" i="20"/>
  <c r="DI141" i="20"/>
  <c r="DG141" i="20"/>
  <c r="DF141" i="20"/>
  <c r="DE141" i="20"/>
  <c r="DD141" i="20"/>
  <c r="DC141" i="20"/>
  <c r="DB141" i="20"/>
  <c r="DA141" i="20"/>
  <c r="CY141" i="20"/>
  <c r="CX141" i="20"/>
  <c r="CU141" i="20"/>
  <c r="CT141" i="20"/>
  <c r="CQ141" i="20"/>
  <c r="CP141" i="20"/>
  <c r="CO141" i="20"/>
  <c r="CN141" i="20"/>
  <c r="CM141" i="20"/>
  <c r="CJ141" i="20"/>
  <c r="CI141" i="20"/>
  <c r="CH141" i="20"/>
  <c r="CG141" i="20"/>
  <c r="CF141" i="20"/>
  <c r="CD141" i="20"/>
  <c r="CC141" i="20"/>
  <c r="CB141" i="20"/>
  <c r="CA141" i="20"/>
  <c r="BZ141" i="20"/>
  <c r="BY141" i="20"/>
  <c r="BX141" i="20"/>
  <c r="BW141" i="20"/>
  <c r="BV141" i="20"/>
  <c r="BU141" i="20"/>
  <c r="BT141" i="20"/>
  <c r="BS141" i="20"/>
  <c r="BR141" i="20"/>
  <c r="BQ141" i="20"/>
  <c r="BP141" i="20"/>
  <c r="BO141" i="20"/>
  <c r="DO140" i="20"/>
  <c r="DN140" i="20"/>
  <c r="DL140" i="20"/>
  <c r="DJ140" i="20"/>
  <c r="DI140" i="20"/>
  <c r="DG140" i="20"/>
  <c r="DF140" i="20"/>
  <c r="DE140" i="20"/>
  <c r="DD140" i="20"/>
  <c r="DC140" i="20"/>
  <c r="DB140" i="20"/>
  <c r="DA140" i="20"/>
  <c r="CY140" i="20"/>
  <c r="CX140" i="20"/>
  <c r="CU140" i="20"/>
  <c r="CT140" i="20"/>
  <c r="CQ140" i="20"/>
  <c r="CP140" i="20"/>
  <c r="CO140" i="20"/>
  <c r="CN140" i="20"/>
  <c r="CM140" i="20"/>
  <c r="CJ140" i="20"/>
  <c r="CI140" i="20"/>
  <c r="CH140" i="20"/>
  <c r="CG140" i="20"/>
  <c r="CF140" i="20"/>
  <c r="CD140" i="20"/>
  <c r="CC140" i="20"/>
  <c r="CB140" i="20"/>
  <c r="CA140" i="20"/>
  <c r="BZ140" i="20"/>
  <c r="BY140" i="20"/>
  <c r="BX140" i="20"/>
  <c r="BW140" i="20"/>
  <c r="BV140" i="20"/>
  <c r="BU140" i="20"/>
  <c r="BT140" i="20"/>
  <c r="BS140" i="20"/>
  <c r="BR140" i="20"/>
  <c r="BQ140" i="20"/>
  <c r="BP140" i="20"/>
  <c r="BO140" i="20"/>
  <c r="DO139" i="20"/>
  <c r="DN139" i="20"/>
  <c r="DL139" i="20"/>
  <c r="DJ139" i="20"/>
  <c r="DI139" i="20"/>
  <c r="DG139" i="20"/>
  <c r="DF139" i="20"/>
  <c r="DE139" i="20"/>
  <c r="DD139" i="20"/>
  <c r="DC139" i="20"/>
  <c r="DB139" i="20"/>
  <c r="DA139" i="20"/>
  <c r="CY139" i="20"/>
  <c r="CX139" i="20"/>
  <c r="CU139" i="20"/>
  <c r="CT139" i="20"/>
  <c r="CQ139" i="20"/>
  <c r="CP139" i="20"/>
  <c r="CO139" i="20"/>
  <c r="CN139" i="20"/>
  <c r="CM139" i="20"/>
  <c r="CJ139" i="20"/>
  <c r="CI139" i="20"/>
  <c r="CH139" i="20"/>
  <c r="CG139" i="20"/>
  <c r="CF139" i="20"/>
  <c r="CD139" i="20"/>
  <c r="CC139" i="20"/>
  <c r="CB139" i="20"/>
  <c r="CA139" i="20"/>
  <c r="BZ139" i="20"/>
  <c r="BY139" i="20"/>
  <c r="BX139" i="20"/>
  <c r="BW139" i="20"/>
  <c r="BV139" i="20"/>
  <c r="BU139" i="20"/>
  <c r="BT139" i="20"/>
  <c r="BS139" i="20"/>
  <c r="BR139" i="20"/>
  <c r="BQ139" i="20"/>
  <c r="BP139" i="20"/>
  <c r="BO139" i="20"/>
  <c r="DO138" i="20"/>
  <c r="DN138" i="20"/>
  <c r="DL138" i="20"/>
  <c r="DJ138" i="20"/>
  <c r="DI138" i="20"/>
  <c r="DG138" i="20"/>
  <c r="DF138" i="20"/>
  <c r="DE138" i="20"/>
  <c r="DD138" i="20"/>
  <c r="DC138" i="20"/>
  <c r="DB138" i="20"/>
  <c r="DA138" i="20"/>
  <c r="CY138" i="20"/>
  <c r="CX138" i="20"/>
  <c r="CU138" i="20"/>
  <c r="CT138" i="20"/>
  <c r="CQ138" i="20"/>
  <c r="CP138" i="20"/>
  <c r="CO138" i="20"/>
  <c r="CN138" i="20"/>
  <c r="CM138" i="20"/>
  <c r="CJ138" i="20"/>
  <c r="CI138" i="20"/>
  <c r="CH138" i="20"/>
  <c r="CG138" i="20"/>
  <c r="CF138" i="20"/>
  <c r="CD138" i="20"/>
  <c r="CC138" i="20"/>
  <c r="CB138" i="20"/>
  <c r="CA138" i="20"/>
  <c r="BZ138" i="20"/>
  <c r="BY138" i="20"/>
  <c r="BX138" i="20"/>
  <c r="BW138" i="20"/>
  <c r="BV138" i="20"/>
  <c r="BU138" i="20"/>
  <c r="BT138" i="20"/>
  <c r="BS138" i="20"/>
  <c r="BR138" i="20"/>
  <c r="BQ138" i="20"/>
  <c r="BP138" i="20"/>
  <c r="BO138" i="20"/>
  <c r="DO137" i="20"/>
  <c r="DN137" i="20"/>
  <c r="DL137" i="20"/>
  <c r="DJ137" i="20"/>
  <c r="DI137" i="20"/>
  <c r="DG137" i="20"/>
  <c r="DF137" i="20"/>
  <c r="DE137" i="20"/>
  <c r="DD137" i="20"/>
  <c r="DC137" i="20"/>
  <c r="DB137" i="20"/>
  <c r="DA137" i="20"/>
  <c r="CY137" i="20"/>
  <c r="CX137" i="20"/>
  <c r="CU137" i="20"/>
  <c r="CT137" i="20"/>
  <c r="CQ137" i="20"/>
  <c r="CP137" i="20"/>
  <c r="CO137" i="20"/>
  <c r="CN137" i="20"/>
  <c r="CM137" i="20"/>
  <c r="CJ137" i="20"/>
  <c r="CI137" i="20"/>
  <c r="CH137" i="20"/>
  <c r="CG137" i="20"/>
  <c r="CF137" i="20"/>
  <c r="CD137" i="20"/>
  <c r="CC137" i="20"/>
  <c r="CB137" i="20"/>
  <c r="CA137" i="20"/>
  <c r="BZ137" i="20"/>
  <c r="BY137" i="20"/>
  <c r="BX137" i="20"/>
  <c r="BW137" i="20"/>
  <c r="BV137" i="20"/>
  <c r="BU137" i="20"/>
  <c r="BT137" i="20"/>
  <c r="BS137" i="20"/>
  <c r="BR137" i="20"/>
  <c r="BQ137" i="20"/>
  <c r="BP137" i="20"/>
  <c r="BO137" i="20"/>
  <c r="DO136" i="20"/>
  <c r="DN136" i="20"/>
  <c r="DL136" i="20"/>
  <c r="DJ136" i="20"/>
  <c r="DI136" i="20"/>
  <c r="DG136" i="20"/>
  <c r="DF136" i="20"/>
  <c r="DE136" i="20"/>
  <c r="DD136" i="20"/>
  <c r="DC136" i="20"/>
  <c r="DB136" i="20"/>
  <c r="DA136" i="20"/>
  <c r="CY136" i="20"/>
  <c r="CX136" i="20"/>
  <c r="CU136" i="20"/>
  <c r="CT136" i="20"/>
  <c r="CQ136" i="20"/>
  <c r="CP136" i="20"/>
  <c r="CO136" i="20"/>
  <c r="CN136" i="20"/>
  <c r="CM136" i="20"/>
  <c r="CJ136" i="20"/>
  <c r="CI136" i="20"/>
  <c r="CH136" i="20"/>
  <c r="CG136" i="20"/>
  <c r="CF136" i="20"/>
  <c r="CD136" i="20"/>
  <c r="CC136" i="20"/>
  <c r="CB136" i="20"/>
  <c r="CA136" i="20"/>
  <c r="BZ136" i="20"/>
  <c r="BY136" i="20"/>
  <c r="BX136" i="20"/>
  <c r="BW136" i="20"/>
  <c r="BV136" i="20"/>
  <c r="BU136" i="20"/>
  <c r="BT136" i="20"/>
  <c r="BS136" i="20"/>
  <c r="BR136" i="20"/>
  <c r="BQ136" i="20"/>
  <c r="BP136" i="20"/>
  <c r="BO136" i="20"/>
  <c r="DO135" i="20"/>
  <c r="DN135" i="20"/>
  <c r="DL135" i="20"/>
  <c r="DJ135" i="20"/>
  <c r="DI135" i="20"/>
  <c r="DG135" i="20"/>
  <c r="DF135" i="20"/>
  <c r="DE135" i="20"/>
  <c r="DD135" i="20"/>
  <c r="DC135" i="20"/>
  <c r="DB135" i="20"/>
  <c r="DA135" i="20"/>
  <c r="CY135" i="20"/>
  <c r="CX135" i="20"/>
  <c r="CU135" i="20"/>
  <c r="CT135" i="20"/>
  <c r="CQ135" i="20"/>
  <c r="CP135" i="20"/>
  <c r="CO135" i="20"/>
  <c r="CN135" i="20"/>
  <c r="CM135" i="20"/>
  <c r="CJ135" i="20"/>
  <c r="CI135" i="20"/>
  <c r="CH135" i="20"/>
  <c r="CG135" i="20"/>
  <c r="CF135" i="20"/>
  <c r="CD135" i="20"/>
  <c r="CC135" i="20"/>
  <c r="CB135" i="20"/>
  <c r="CA135" i="20"/>
  <c r="BZ135" i="20"/>
  <c r="BY135" i="20"/>
  <c r="BX135" i="20"/>
  <c r="BW135" i="20"/>
  <c r="BV135" i="20"/>
  <c r="BU135" i="20"/>
  <c r="BT135" i="20"/>
  <c r="BS135" i="20"/>
  <c r="BR135" i="20"/>
  <c r="BQ135" i="20"/>
  <c r="BP135" i="20"/>
  <c r="BO135" i="20"/>
  <c r="DO134" i="20"/>
  <c r="DN134" i="20"/>
  <c r="DL134" i="20"/>
  <c r="DJ134" i="20"/>
  <c r="DI134" i="20"/>
  <c r="DG134" i="20"/>
  <c r="DF134" i="20"/>
  <c r="DE134" i="20"/>
  <c r="DD134" i="20"/>
  <c r="DC134" i="20"/>
  <c r="DB134" i="20"/>
  <c r="DA134" i="20"/>
  <c r="CY134" i="20"/>
  <c r="CX134" i="20"/>
  <c r="CU134" i="20"/>
  <c r="CT134" i="20"/>
  <c r="CQ134" i="20"/>
  <c r="CP134" i="20"/>
  <c r="CO134" i="20"/>
  <c r="CN134" i="20"/>
  <c r="CM134" i="20"/>
  <c r="CJ134" i="20"/>
  <c r="CI134" i="20"/>
  <c r="CH134" i="20"/>
  <c r="CG134" i="20"/>
  <c r="CF134" i="20"/>
  <c r="CD134" i="20"/>
  <c r="CC134" i="20"/>
  <c r="CB134" i="20"/>
  <c r="CA134" i="20"/>
  <c r="BZ134" i="20"/>
  <c r="BY134" i="20"/>
  <c r="BX134" i="20"/>
  <c r="BW134" i="20"/>
  <c r="BV134" i="20"/>
  <c r="BU134" i="20"/>
  <c r="BT134" i="20"/>
  <c r="BS134" i="20"/>
  <c r="BR134" i="20"/>
  <c r="BQ134" i="20"/>
  <c r="BP134" i="20"/>
  <c r="BO134" i="20"/>
  <c r="DO133" i="20"/>
  <c r="DN133" i="20"/>
  <c r="DL133" i="20"/>
  <c r="DJ133" i="20"/>
  <c r="DI133" i="20"/>
  <c r="DG133" i="20"/>
  <c r="DF133" i="20"/>
  <c r="DE133" i="20"/>
  <c r="DD133" i="20"/>
  <c r="DC133" i="20"/>
  <c r="DB133" i="20"/>
  <c r="DA133" i="20"/>
  <c r="CY133" i="20"/>
  <c r="CX133" i="20"/>
  <c r="CU133" i="20"/>
  <c r="CT133" i="20"/>
  <c r="CQ133" i="20"/>
  <c r="CP133" i="20"/>
  <c r="CO133" i="20"/>
  <c r="CN133" i="20"/>
  <c r="CM133" i="20"/>
  <c r="CJ133" i="20"/>
  <c r="CI133" i="20"/>
  <c r="CH133" i="20"/>
  <c r="CG133" i="20"/>
  <c r="CF133" i="20"/>
  <c r="CD133" i="20"/>
  <c r="CC133" i="20"/>
  <c r="CB133" i="20"/>
  <c r="CA133" i="20"/>
  <c r="BZ133" i="20"/>
  <c r="BY133" i="20"/>
  <c r="BX133" i="20"/>
  <c r="BW133" i="20"/>
  <c r="BV133" i="20"/>
  <c r="BU133" i="20"/>
  <c r="BT133" i="20"/>
  <c r="BS133" i="20"/>
  <c r="BR133" i="20"/>
  <c r="BQ133" i="20"/>
  <c r="BP133" i="20"/>
  <c r="BO133" i="20"/>
  <c r="DO132" i="20"/>
  <c r="DN132" i="20"/>
  <c r="DL132" i="20"/>
  <c r="DJ132" i="20"/>
  <c r="DI132" i="20"/>
  <c r="DG132" i="20"/>
  <c r="DF132" i="20"/>
  <c r="DE132" i="20"/>
  <c r="DD132" i="20"/>
  <c r="DC132" i="20"/>
  <c r="DB132" i="20"/>
  <c r="DA132" i="20"/>
  <c r="CY132" i="20"/>
  <c r="CX132" i="20"/>
  <c r="CU132" i="20"/>
  <c r="CT132" i="20"/>
  <c r="CQ132" i="20"/>
  <c r="CP132" i="20"/>
  <c r="CO132" i="20"/>
  <c r="CN132" i="20"/>
  <c r="CM132" i="20"/>
  <c r="CJ132" i="20"/>
  <c r="CI132" i="20"/>
  <c r="CH132" i="20"/>
  <c r="CG132" i="20"/>
  <c r="CF132" i="20"/>
  <c r="CD132" i="20"/>
  <c r="CC132" i="20"/>
  <c r="CB132" i="20"/>
  <c r="CA132" i="20"/>
  <c r="BZ132" i="20"/>
  <c r="BY132" i="20"/>
  <c r="BX132" i="20"/>
  <c r="BW132" i="20"/>
  <c r="BV132" i="20"/>
  <c r="BU132" i="20"/>
  <c r="BT132" i="20"/>
  <c r="BS132" i="20"/>
  <c r="BR132" i="20"/>
  <c r="BQ132" i="20"/>
  <c r="BP132" i="20"/>
  <c r="BO132" i="20"/>
  <c r="DO131" i="20"/>
  <c r="DN131" i="20"/>
  <c r="DL131" i="20"/>
  <c r="DJ131" i="20"/>
  <c r="DI131" i="20"/>
  <c r="DG131" i="20"/>
  <c r="DF131" i="20"/>
  <c r="DE131" i="20"/>
  <c r="DD131" i="20"/>
  <c r="DC131" i="20"/>
  <c r="DB131" i="20"/>
  <c r="DA131" i="20"/>
  <c r="CY131" i="20"/>
  <c r="CX131" i="20"/>
  <c r="CU131" i="20"/>
  <c r="CT131" i="20"/>
  <c r="CQ131" i="20"/>
  <c r="CP131" i="20"/>
  <c r="CO131" i="20"/>
  <c r="CN131" i="20"/>
  <c r="CM131" i="20"/>
  <c r="CJ131" i="20"/>
  <c r="CI131" i="20"/>
  <c r="CH131" i="20"/>
  <c r="CG131" i="20"/>
  <c r="CF131" i="20"/>
  <c r="CD131" i="20"/>
  <c r="CC131" i="20"/>
  <c r="CB131" i="20"/>
  <c r="CA131" i="20"/>
  <c r="BZ131" i="20"/>
  <c r="BY131" i="20"/>
  <c r="BX131" i="20"/>
  <c r="BW131" i="20"/>
  <c r="BV131" i="20"/>
  <c r="BU131" i="20"/>
  <c r="BT131" i="20"/>
  <c r="BS131" i="20"/>
  <c r="BR131" i="20"/>
  <c r="BQ131" i="20"/>
  <c r="BP131" i="20"/>
  <c r="BO131" i="20"/>
  <c r="DO130" i="20"/>
  <c r="DN130" i="20"/>
  <c r="DL130" i="20"/>
  <c r="DJ130" i="20"/>
  <c r="DI130" i="20"/>
  <c r="DG130" i="20"/>
  <c r="DF130" i="20"/>
  <c r="DE130" i="20"/>
  <c r="DD130" i="20"/>
  <c r="DC130" i="20"/>
  <c r="DB130" i="20"/>
  <c r="DA130" i="20"/>
  <c r="CY130" i="20"/>
  <c r="CX130" i="20"/>
  <c r="CU130" i="20"/>
  <c r="CT130" i="20"/>
  <c r="CQ130" i="20"/>
  <c r="CP130" i="20"/>
  <c r="CO130" i="20"/>
  <c r="CN130" i="20"/>
  <c r="CM130" i="20"/>
  <c r="CJ130" i="20"/>
  <c r="CI130" i="20"/>
  <c r="CH130" i="20"/>
  <c r="CG130" i="20"/>
  <c r="CF130" i="20"/>
  <c r="CD130" i="20"/>
  <c r="CC130" i="20"/>
  <c r="CB130" i="20"/>
  <c r="CA130" i="20"/>
  <c r="BZ130" i="20"/>
  <c r="BY130" i="20"/>
  <c r="BX130" i="20"/>
  <c r="BW130" i="20"/>
  <c r="BV130" i="20"/>
  <c r="BU130" i="20"/>
  <c r="BT130" i="20"/>
  <c r="BS130" i="20"/>
  <c r="BR130" i="20"/>
  <c r="BQ130" i="20"/>
  <c r="BP130" i="20"/>
  <c r="BO130" i="20"/>
  <c r="DO129" i="20"/>
  <c r="DN129" i="20"/>
  <c r="DL129" i="20"/>
  <c r="DJ129" i="20"/>
  <c r="DI129" i="20"/>
  <c r="DG129" i="20"/>
  <c r="DF129" i="20"/>
  <c r="DE129" i="20"/>
  <c r="DD129" i="20"/>
  <c r="DC129" i="20"/>
  <c r="DB129" i="20"/>
  <c r="DA129" i="20"/>
  <c r="CY129" i="20"/>
  <c r="CX129" i="20"/>
  <c r="CU129" i="20"/>
  <c r="CT129" i="20"/>
  <c r="CQ129" i="20"/>
  <c r="CP129" i="20"/>
  <c r="CO129" i="20"/>
  <c r="CN129" i="20"/>
  <c r="CM129" i="20"/>
  <c r="CJ129" i="20"/>
  <c r="CI129" i="20"/>
  <c r="CH129" i="20"/>
  <c r="CG129" i="20"/>
  <c r="CF129" i="20"/>
  <c r="CD129" i="20"/>
  <c r="CC129" i="20"/>
  <c r="CB129" i="20"/>
  <c r="CA129" i="20"/>
  <c r="BZ129" i="20"/>
  <c r="BY129" i="20"/>
  <c r="BX129" i="20"/>
  <c r="BW129" i="20"/>
  <c r="BV129" i="20"/>
  <c r="BU129" i="20"/>
  <c r="BT129" i="20"/>
  <c r="BS129" i="20"/>
  <c r="BR129" i="20"/>
  <c r="BQ129" i="20"/>
  <c r="BP129" i="20"/>
  <c r="BO129" i="20"/>
  <c r="DO128" i="20"/>
  <c r="DN128" i="20"/>
  <c r="DL128" i="20"/>
  <c r="DJ128" i="20"/>
  <c r="DI128" i="20"/>
  <c r="DG128" i="20"/>
  <c r="DF128" i="20"/>
  <c r="DE128" i="20"/>
  <c r="DD128" i="20"/>
  <c r="DC128" i="20"/>
  <c r="DB128" i="20"/>
  <c r="DA128" i="20"/>
  <c r="CY128" i="20"/>
  <c r="CX128" i="20"/>
  <c r="CU128" i="20"/>
  <c r="CT128" i="20"/>
  <c r="CQ128" i="20"/>
  <c r="CP128" i="20"/>
  <c r="CO128" i="20"/>
  <c r="CN128" i="20"/>
  <c r="CM128" i="20"/>
  <c r="CJ128" i="20"/>
  <c r="CI128" i="20"/>
  <c r="CH128" i="20"/>
  <c r="CG128" i="20"/>
  <c r="CF128" i="20"/>
  <c r="CD128" i="20"/>
  <c r="CC128" i="20"/>
  <c r="CB128" i="20"/>
  <c r="CA128" i="20"/>
  <c r="BZ128" i="20"/>
  <c r="BY128" i="20"/>
  <c r="BX128" i="20"/>
  <c r="BW128" i="20"/>
  <c r="BV128" i="20"/>
  <c r="BU128" i="20"/>
  <c r="BT128" i="20"/>
  <c r="BS128" i="20"/>
  <c r="BR128" i="20"/>
  <c r="BQ128" i="20"/>
  <c r="BP128" i="20"/>
  <c r="BO128" i="20"/>
  <c r="DO127" i="20"/>
  <c r="DN127" i="20"/>
  <c r="DL127" i="20"/>
  <c r="DJ127" i="20"/>
  <c r="DI127" i="20"/>
  <c r="DG127" i="20"/>
  <c r="DF127" i="20"/>
  <c r="DE127" i="20"/>
  <c r="DD127" i="20"/>
  <c r="DC127" i="20"/>
  <c r="DB127" i="20"/>
  <c r="DA127" i="20"/>
  <c r="CY127" i="20"/>
  <c r="CX127" i="20"/>
  <c r="CU127" i="20"/>
  <c r="CT127" i="20"/>
  <c r="CQ127" i="20"/>
  <c r="CP127" i="20"/>
  <c r="CO127" i="20"/>
  <c r="CN127" i="20"/>
  <c r="CM127" i="20"/>
  <c r="CJ127" i="20"/>
  <c r="CI127" i="20"/>
  <c r="CH127" i="20"/>
  <c r="CG127" i="20"/>
  <c r="CF127" i="20"/>
  <c r="CD127" i="20"/>
  <c r="CC127" i="20"/>
  <c r="CB127" i="20"/>
  <c r="CA127" i="20"/>
  <c r="BZ127" i="20"/>
  <c r="BY127" i="20"/>
  <c r="BX127" i="20"/>
  <c r="BW127" i="20"/>
  <c r="BV127" i="20"/>
  <c r="BU127" i="20"/>
  <c r="BT127" i="20"/>
  <c r="BS127" i="20"/>
  <c r="BR127" i="20"/>
  <c r="BQ127" i="20"/>
  <c r="BP127" i="20"/>
  <c r="BO127" i="20"/>
  <c r="DO126" i="20"/>
  <c r="DN126" i="20"/>
  <c r="DL126" i="20"/>
  <c r="DJ126" i="20"/>
  <c r="DI126" i="20"/>
  <c r="DG126" i="20"/>
  <c r="DF126" i="20"/>
  <c r="DE126" i="20"/>
  <c r="DD126" i="20"/>
  <c r="DC126" i="20"/>
  <c r="DB126" i="20"/>
  <c r="DA126" i="20"/>
  <c r="CY126" i="20"/>
  <c r="CX126" i="20"/>
  <c r="CU126" i="20"/>
  <c r="CT126" i="20"/>
  <c r="CQ126" i="20"/>
  <c r="CP126" i="20"/>
  <c r="CO126" i="20"/>
  <c r="CN126" i="20"/>
  <c r="CM126" i="20"/>
  <c r="CJ126" i="20"/>
  <c r="CI126" i="20"/>
  <c r="CH126" i="20"/>
  <c r="CG126" i="20"/>
  <c r="CF126" i="20"/>
  <c r="CD126" i="20"/>
  <c r="CC126" i="20"/>
  <c r="CB126" i="20"/>
  <c r="CA126" i="20"/>
  <c r="BZ126" i="20"/>
  <c r="BY126" i="20"/>
  <c r="BX126" i="20"/>
  <c r="BW126" i="20"/>
  <c r="BV126" i="20"/>
  <c r="BU126" i="20"/>
  <c r="BT126" i="20"/>
  <c r="BS126" i="20"/>
  <c r="BR126" i="20"/>
  <c r="BQ126" i="20"/>
  <c r="BP126" i="20"/>
  <c r="BO126" i="20"/>
  <c r="DO125" i="20"/>
  <c r="DN125" i="20"/>
  <c r="DL125" i="20"/>
  <c r="DJ125" i="20"/>
  <c r="DI125" i="20"/>
  <c r="DG125" i="20"/>
  <c r="DF125" i="20"/>
  <c r="DE125" i="20"/>
  <c r="DD125" i="20"/>
  <c r="DC125" i="20"/>
  <c r="DB125" i="20"/>
  <c r="DA125" i="20"/>
  <c r="CY125" i="20"/>
  <c r="CX125" i="20"/>
  <c r="CU125" i="20"/>
  <c r="CT125" i="20"/>
  <c r="CQ125" i="20"/>
  <c r="CP125" i="20"/>
  <c r="CO125" i="20"/>
  <c r="CN125" i="20"/>
  <c r="CM125" i="20"/>
  <c r="CJ125" i="20"/>
  <c r="CI125" i="20"/>
  <c r="CH125" i="20"/>
  <c r="CG125" i="20"/>
  <c r="CF125" i="20"/>
  <c r="CD125" i="20"/>
  <c r="CC125" i="20"/>
  <c r="CB125" i="20"/>
  <c r="CA125" i="20"/>
  <c r="BZ125" i="20"/>
  <c r="BY125" i="20"/>
  <c r="BX125" i="20"/>
  <c r="BW125" i="20"/>
  <c r="BV125" i="20"/>
  <c r="BU125" i="20"/>
  <c r="BT125" i="20"/>
  <c r="BS125" i="20"/>
  <c r="BR125" i="20"/>
  <c r="BQ125" i="20"/>
  <c r="BP125" i="20"/>
  <c r="BO125" i="20"/>
  <c r="DO124" i="20"/>
  <c r="DN124" i="20"/>
  <c r="DL124" i="20"/>
  <c r="DJ124" i="20"/>
  <c r="DI124" i="20"/>
  <c r="DG124" i="20"/>
  <c r="DF124" i="20"/>
  <c r="DE124" i="20"/>
  <c r="DD124" i="20"/>
  <c r="DC124" i="20"/>
  <c r="DB124" i="20"/>
  <c r="DA124" i="20"/>
  <c r="CY124" i="20"/>
  <c r="CX124" i="20"/>
  <c r="CU124" i="20"/>
  <c r="CT124" i="20"/>
  <c r="CQ124" i="20"/>
  <c r="CP124" i="20"/>
  <c r="CO124" i="20"/>
  <c r="CN124" i="20"/>
  <c r="CM124" i="20"/>
  <c r="CJ124" i="20"/>
  <c r="CI124" i="20"/>
  <c r="CH124" i="20"/>
  <c r="CG124" i="20"/>
  <c r="CF124" i="20"/>
  <c r="CD124" i="20"/>
  <c r="CC124" i="20"/>
  <c r="CB124" i="20"/>
  <c r="CA124" i="20"/>
  <c r="BZ124" i="20"/>
  <c r="BY124" i="20"/>
  <c r="BX124" i="20"/>
  <c r="BW124" i="20"/>
  <c r="BV124" i="20"/>
  <c r="BU124" i="20"/>
  <c r="BT124" i="20"/>
  <c r="BS124" i="20"/>
  <c r="BR124" i="20"/>
  <c r="BQ124" i="20"/>
  <c r="BP124" i="20"/>
  <c r="BO124" i="20"/>
  <c r="DO123" i="20"/>
  <c r="DN123" i="20"/>
  <c r="DL123" i="20"/>
  <c r="DJ123" i="20"/>
  <c r="DI123" i="20"/>
  <c r="DG123" i="20"/>
  <c r="DF123" i="20"/>
  <c r="DE123" i="20"/>
  <c r="DD123" i="20"/>
  <c r="DC123" i="20"/>
  <c r="DB123" i="20"/>
  <c r="DA123" i="20"/>
  <c r="CY123" i="20"/>
  <c r="CX123" i="20"/>
  <c r="CU123" i="20"/>
  <c r="CT123" i="20"/>
  <c r="CQ123" i="20"/>
  <c r="CP123" i="20"/>
  <c r="CO123" i="20"/>
  <c r="CN123" i="20"/>
  <c r="CM123" i="20"/>
  <c r="CJ123" i="20"/>
  <c r="CI123" i="20"/>
  <c r="CH123" i="20"/>
  <c r="CG123" i="20"/>
  <c r="CF123" i="20"/>
  <c r="CD123" i="20"/>
  <c r="CC123" i="20"/>
  <c r="CB123" i="20"/>
  <c r="CA123" i="20"/>
  <c r="BZ123" i="20"/>
  <c r="BY123" i="20"/>
  <c r="BX123" i="20"/>
  <c r="BW123" i="20"/>
  <c r="BV123" i="20"/>
  <c r="BU123" i="20"/>
  <c r="BT123" i="20"/>
  <c r="BS123" i="20"/>
  <c r="BR123" i="20"/>
  <c r="BQ123" i="20"/>
  <c r="BP123" i="20"/>
  <c r="BO123" i="20"/>
  <c r="DO122" i="20"/>
  <c r="DN122" i="20"/>
  <c r="DL122" i="20"/>
  <c r="DJ122" i="20"/>
  <c r="DI122" i="20"/>
  <c r="DG122" i="20"/>
  <c r="DF122" i="20"/>
  <c r="DE122" i="20"/>
  <c r="DD122" i="20"/>
  <c r="DC122" i="20"/>
  <c r="DB122" i="20"/>
  <c r="DA122" i="20"/>
  <c r="CY122" i="20"/>
  <c r="CX122" i="20"/>
  <c r="CU122" i="20"/>
  <c r="CT122" i="20"/>
  <c r="CQ122" i="20"/>
  <c r="CP122" i="20"/>
  <c r="CO122" i="20"/>
  <c r="CN122" i="20"/>
  <c r="CM122" i="20"/>
  <c r="CJ122" i="20"/>
  <c r="CI122" i="20"/>
  <c r="CH122" i="20"/>
  <c r="CG122" i="20"/>
  <c r="CF122" i="20"/>
  <c r="CD122" i="20"/>
  <c r="CC122" i="20"/>
  <c r="CB122" i="20"/>
  <c r="CA122" i="20"/>
  <c r="BZ122" i="20"/>
  <c r="BY122" i="20"/>
  <c r="BX122" i="20"/>
  <c r="BW122" i="20"/>
  <c r="BV122" i="20"/>
  <c r="BU122" i="20"/>
  <c r="BT122" i="20"/>
  <c r="BS122" i="20"/>
  <c r="BR122" i="20"/>
  <c r="BQ122" i="20"/>
  <c r="BP122" i="20"/>
  <c r="BO122" i="20"/>
  <c r="DO121" i="20"/>
  <c r="DN121" i="20"/>
  <c r="DL121" i="20"/>
  <c r="DJ121" i="20"/>
  <c r="DI121" i="20"/>
  <c r="DG121" i="20"/>
  <c r="DF121" i="20"/>
  <c r="DE121" i="20"/>
  <c r="DD121" i="20"/>
  <c r="DC121" i="20"/>
  <c r="DB121" i="20"/>
  <c r="DA121" i="20"/>
  <c r="CY121" i="20"/>
  <c r="CX121" i="20"/>
  <c r="CU121" i="20"/>
  <c r="CT121" i="20"/>
  <c r="CQ121" i="20"/>
  <c r="CP121" i="20"/>
  <c r="CO121" i="20"/>
  <c r="CN121" i="20"/>
  <c r="CM121" i="20"/>
  <c r="CJ121" i="20"/>
  <c r="CI121" i="20"/>
  <c r="CH121" i="20"/>
  <c r="CG121" i="20"/>
  <c r="CF121" i="20"/>
  <c r="CD121" i="20"/>
  <c r="CC121" i="20"/>
  <c r="CB121" i="20"/>
  <c r="CA121" i="20"/>
  <c r="BZ121" i="20"/>
  <c r="BY121" i="20"/>
  <c r="BX121" i="20"/>
  <c r="BW121" i="20"/>
  <c r="BV121" i="20"/>
  <c r="BU121" i="20"/>
  <c r="BT121" i="20"/>
  <c r="BS121" i="20"/>
  <c r="BR121" i="20"/>
  <c r="BQ121" i="20"/>
  <c r="BP121" i="20"/>
  <c r="BO121" i="20"/>
  <c r="DO120" i="20"/>
  <c r="DN120" i="20"/>
  <c r="DL120" i="20"/>
  <c r="DJ120" i="20"/>
  <c r="DI120" i="20"/>
  <c r="DG120" i="20"/>
  <c r="DF120" i="20"/>
  <c r="DE120" i="20"/>
  <c r="DD120" i="20"/>
  <c r="DC120" i="20"/>
  <c r="DB120" i="20"/>
  <c r="DA120" i="20"/>
  <c r="CY120" i="20"/>
  <c r="CX120" i="20"/>
  <c r="CU120" i="20"/>
  <c r="CT120" i="20"/>
  <c r="CQ120" i="20"/>
  <c r="CP120" i="20"/>
  <c r="CO120" i="20"/>
  <c r="CN120" i="20"/>
  <c r="CM120" i="20"/>
  <c r="CJ120" i="20"/>
  <c r="CI120" i="20"/>
  <c r="CH120" i="20"/>
  <c r="CG120" i="20"/>
  <c r="CF120" i="20"/>
  <c r="CD120" i="20"/>
  <c r="CC120" i="20"/>
  <c r="CB120" i="20"/>
  <c r="CA120" i="20"/>
  <c r="BZ120" i="20"/>
  <c r="BY120" i="20"/>
  <c r="BX120" i="20"/>
  <c r="BW120" i="20"/>
  <c r="BV120" i="20"/>
  <c r="BU120" i="20"/>
  <c r="BT120" i="20"/>
  <c r="BS120" i="20"/>
  <c r="BR120" i="20"/>
  <c r="BQ120" i="20"/>
  <c r="BP120" i="20"/>
  <c r="BO120" i="20"/>
  <c r="DO119" i="20"/>
  <c r="DN119" i="20"/>
  <c r="DL119" i="20"/>
  <c r="DJ119" i="20"/>
  <c r="DI119" i="20"/>
  <c r="DG119" i="20"/>
  <c r="DF119" i="20"/>
  <c r="DE119" i="20"/>
  <c r="DD119" i="20"/>
  <c r="DC119" i="20"/>
  <c r="DB119" i="20"/>
  <c r="DA119" i="20"/>
  <c r="CY119" i="20"/>
  <c r="CX119" i="20"/>
  <c r="CU119" i="20"/>
  <c r="CT119" i="20"/>
  <c r="CQ119" i="20"/>
  <c r="CP119" i="20"/>
  <c r="CO119" i="20"/>
  <c r="CN119" i="20"/>
  <c r="CM119" i="20"/>
  <c r="CJ119" i="20"/>
  <c r="CI119" i="20"/>
  <c r="CH119" i="20"/>
  <c r="CG119" i="20"/>
  <c r="CF119" i="20"/>
  <c r="CD119" i="20"/>
  <c r="CC119" i="20"/>
  <c r="CB119" i="20"/>
  <c r="CA119" i="20"/>
  <c r="BZ119" i="20"/>
  <c r="BY119" i="20"/>
  <c r="BX119" i="20"/>
  <c r="BW119" i="20"/>
  <c r="BV119" i="20"/>
  <c r="BU119" i="20"/>
  <c r="BT119" i="20"/>
  <c r="BS119" i="20"/>
  <c r="BR119" i="20"/>
  <c r="BQ119" i="20"/>
  <c r="BP119" i="20"/>
  <c r="BO119" i="20"/>
  <c r="DO118" i="20"/>
  <c r="DN118" i="20"/>
  <c r="DL118" i="20"/>
  <c r="DJ118" i="20"/>
  <c r="DI118" i="20"/>
  <c r="DG118" i="20"/>
  <c r="DF118" i="20"/>
  <c r="DE118" i="20"/>
  <c r="DD118" i="20"/>
  <c r="DC118" i="20"/>
  <c r="DB118" i="20"/>
  <c r="DA118" i="20"/>
  <c r="CY118" i="20"/>
  <c r="CX118" i="20"/>
  <c r="CU118" i="20"/>
  <c r="CT118" i="20"/>
  <c r="CQ118" i="20"/>
  <c r="CP118" i="20"/>
  <c r="CO118" i="20"/>
  <c r="CN118" i="20"/>
  <c r="CM118" i="20"/>
  <c r="CJ118" i="20"/>
  <c r="CI118" i="20"/>
  <c r="CH118" i="20"/>
  <c r="CG118" i="20"/>
  <c r="CF118" i="20"/>
  <c r="CD118" i="20"/>
  <c r="CC118" i="20"/>
  <c r="CB118" i="20"/>
  <c r="CA118" i="20"/>
  <c r="BZ118" i="20"/>
  <c r="BY118" i="20"/>
  <c r="BX118" i="20"/>
  <c r="BW118" i="20"/>
  <c r="BV118" i="20"/>
  <c r="BU118" i="20"/>
  <c r="BT118" i="20"/>
  <c r="BS118" i="20"/>
  <c r="BR118" i="20"/>
  <c r="BQ118" i="20"/>
  <c r="BP118" i="20"/>
  <c r="BO118" i="20"/>
  <c r="DO117" i="20"/>
  <c r="DN117" i="20"/>
  <c r="DL117" i="20"/>
  <c r="DJ117" i="20"/>
  <c r="DI117" i="20"/>
  <c r="DG117" i="20"/>
  <c r="DF117" i="20"/>
  <c r="DE117" i="20"/>
  <c r="DD117" i="20"/>
  <c r="DC117" i="20"/>
  <c r="DB117" i="20"/>
  <c r="DA117" i="20"/>
  <c r="CY117" i="20"/>
  <c r="CX117" i="20"/>
  <c r="CU117" i="20"/>
  <c r="CT117" i="20"/>
  <c r="CQ117" i="20"/>
  <c r="CP117" i="20"/>
  <c r="CO117" i="20"/>
  <c r="CN117" i="20"/>
  <c r="CM117" i="20"/>
  <c r="CJ117" i="20"/>
  <c r="CI117" i="20"/>
  <c r="CH117" i="20"/>
  <c r="CG117" i="20"/>
  <c r="CF117" i="20"/>
  <c r="CD117" i="20"/>
  <c r="CC117" i="20"/>
  <c r="CB117" i="20"/>
  <c r="CA117" i="20"/>
  <c r="BZ117" i="20"/>
  <c r="BY117" i="20"/>
  <c r="BX117" i="20"/>
  <c r="BW117" i="20"/>
  <c r="BV117" i="20"/>
  <c r="BU117" i="20"/>
  <c r="BT117" i="20"/>
  <c r="BS117" i="20"/>
  <c r="BR117" i="20"/>
  <c r="BQ117" i="20"/>
  <c r="BP117" i="20"/>
  <c r="BO117" i="20"/>
  <c r="DO116" i="20"/>
  <c r="DN116" i="20"/>
  <c r="DL116" i="20"/>
  <c r="DJ116" i="20"/>
  <c r="DI116" i="20"/>
  <c r="DG116" i="20"/>
  <c r="DF116" i="20"/>
  <c r="DE116" i="20"/>
  <c r="DD116" i="20"/>
  <c r="DC116" i="20"/>
  <c r="DB116" i="20"/>
  <c r="DA116" i="20"/>
  <c r="CY116" i="20"/>
  <c r="CX116" i="20"/>
  <c r="CU116" i="20"/>
  <c r="CT116" i="20"/>
  <c r="CQ116" i="20"/>
  <c r="CP116" i="20"/>
  <c r="CO116" i="20"/>
  <c r="CN116" i="20"/>
  <c r="CM116" i="20"/>
  <c r="CJ116" i="20"/>
  <c r="CI116" i="20"/>
  <c r="CH116" i="20"/>
  <c r="CG116" i="20"/>
  <c r="CF116" i="20"/>
  <c r="CD116" i="20"/>
  <c r="CC116" i="20"/>
  <c r="CB116" i="20"/>
  <c r="CA116" i="20"/>
  <c r="BZ116" i="20"/>
  <c r="BY116" i="20"/>
  <c r="BX116" i="20"/>
  <c r="BW116" i="20"/>
  <c r="BV116" i="20"/>
  <c r="BU116" i="20"/>
  <c r="BT116" i="20"/>
  <c r="BS116" i="20"/>
  <c r="BR116" i="20"/>
  <c r="BQ116" i="20"/>
  <c r="BP116" i="20"/>
  <c r="BO116" i="20"/>
  <c r="DO115" i="20"/>
  <c r="DN115" i="20"/>
  <c r="DL115" i="20"/>
  <c r="DJ115" i="20"/>
  <c r="DI115" i="20"/>
  <c r="DG115" i="20"/>
  <c r="DF115" i="20"/>
  <c r="DE115" i="20"/>
  <c r="DD115" i="20"/>
  <c r="DC115" i="20"/>
  <c r="DB115" i="20"/>
  <c r="DA115" i="20"/>
  <c r="CY115" i="20"/>
  <c r="CX115" i="20"/>
  <c r="CU115" i="20"/>
  <c r="CT115" i="20"/>
  <c r="CQ115" i="20"/>
  <c r="CP115" i="20"/>
  <c r="CO115" i="20"/>
  <c r="CN115" i="20"/>
  <c r="CM115" i="20"/>
  <c r="CJ115" i="20"/>
  <c r="CI115" i="20"/>
  <c r="CH115" i="20"/>
  <c r="CG115" i="20"/>
  <c r="CF115" i="20"/>
  <c r="CD115" i="20"/>
  <c r="CC115" i="20"/>
  <c r="CB115" i="20"/>
  <c r="CA115" i="20"/>
  <c r="BZ115" i="20"/>
  <c r="BY115" i="20"/>
  <c r="BX115" i="20"/>
  <c r="BW115" i="20"/>
  <c r="BV115" i="20"/>
  <c r="BU115" i="20"/>
  <c r="BT115" i="20"/>
  <c r="BS115" i="20"/>
  <c r="BR115" i="20"/>
  <c r="BQ115" i="20"/>
  <c r="BP115" i="20"/>
  <c r="BO115" i="20"/>
  <c r="DO114" i="20"/>
  <c r="DN114" i="20"/>
  <c r="DL114" i="20"/>
  <c r="DJ114" i="20"/>
  <c r="DI114" i="20"/>
  <c r="DG114" i="20"/>
  <c r="DF114" i="20"/>
  <c r="DE114" i="20"/>
  <c r="DD114" i="20"/>
  <c r="DC114" i="20"/>
  <c r="DB114" i="20"/>
  <c r="DA114" i="20"/>
  <c r="CY114" i="20"/>
  <c r="CX114" i="20"/>
  <c r="CU114" i="20"/>
  <c r="CT114" i="20"/>
  <c r="CQ114" i="20"/>
  <c r="CP114" i="20"/>
  <c r="CO114" i="20"/>
  <c r="CN114" i="20"/>
  <c r="CM114" i="20"/>
  <c r="CJ114" i="20"/>
  <c r="CI114" i="20"/>
  <c r="CH114" i="20"/>
  <c r="CG114" i="20"/>
  <c r="CF114" i="20"/>
  <c r="CD114" i="20"/>
  <c r="CC114" i="20"/>
  <c r="CB114" i="20"/>
  <c r="CA114" i="20"/>
  <c r="BZ114" i="20"/>
  <c r="BY114" i="20"/>
  <c r="BX114" i="20"/>
  <c r="BW114" i="20"/>
  <c r="BV114" i="20"/>
  <c r="BU114" i="20"/>
  <c r="BT114" i="20"/>
  <c r="BS114" i="20"/>
  <c r="BR114" i="20"/>
  <c r="BQ114" i="20"/>
  <c r="BP114" i="20"/>
  <c r="BO114" i="20"/>
  <c r="DO113" i="20"/>
  <c r="DN113" i="20"/>
  <c r="DL113" i="20"/>
  <c r="DJ113" i="20"/>
  <c r="DI113" i="20"/>
  <c r="DG113" i="20"/>
  <c r="DF113" i="20"/>
  <c r="DE113" i="20"/>
  <c r="DD113" i="20"/>
  <c r="DC113" i="20"/>
  <c r="DB113" i="20"/>
  <c r="DA113" i="20"/>
  <c r="CY113" i="20"/>
  <c r="CX113" i="20"/>
  <c r="CU113" i="20"/>
  <c r="CT113" i="20"/>
  <c r="CQ113" i="20"/>
  <c r="CP113" i="20"/>
  <c r="CO113" i="20"/>
  <c r="CN113" i="20"/>
  <c r="CM113" i="20"/>
  <c r="CJ113" i="20"/>
  <c r="CI113" i="20"/>
  <c r="CH113" i="20"/>
  <c r="CG113" i="20"/>
  <c r="CF113" i="20"/>
  <c r="CD113" i="20"/>
  <c r="CC113" i="20"/>
  <c r="CB113" i="20"/>
  <c r="CA113" i="20"/>
  <c r="BZ113" i="20"/>
  <c r="BY113" i="20"/>
  <c r="BX113" i="20"/>
  <c r="BW113" i="20"/>
  <c r="BV113" i="20"/>
  <c r="BU113" i="20"/>
  <c r="BT113" i="20"/>
  <c r="BS113" i="20"/>
  <c r="BR113" i="20"/>
  <c r="BQ113" i="20"/>
  <c r="BP113" i="20"/>
  <c r="BO113" i="20"/>
  <c r="DO112" i="20"/>
  <c r="DN112" i="20"/>
  <c r="DL112" i="20"/>
  <c r="DJ112" i="20"/>
  <c r="DI112" i="20"/>
  <c r="DG112" i="20"/>
  <c r="DF112" i="20"/>
  <c r="DE112" i="20"/>
  <c r="DD112" i="20"/>
  <c r="DC112" i="20"/>
  <c r="DB112" i="20"/>
  <c r="DA112" i="20"/>
  <c r="CY112" i="20"/>
  <c r="CX112" i="20"/>
  <c r="CU112" i="20"/>
  <c r="CT112" i="20"/>
  <c r="CQ112" i="20"/>
  <c r="CP112" i="20"/>
  <c r="CO112" i="20"/>
  <c r="CN112" i="20"/>
  <c r="CM112" i="20"/>
  <c r="CJ112" i="20"/>
  <c r="CI112" i="20"/>
  <c r="CH112" i="20"/>
  <c r="CG112" i="20"/>
  <c r="CF112" i="20"/>
  <c r="CD112" i="20"/>
  <c r="CC112" i="20"/>
  <c r="CB112" i="20"/>
  <c r="CA112" i="20"/>
  <c r="BZ112" i="20"/>
  <c r="BY112" i="20"/>
  <c r="BX112" i="20"/>
  <c r="BW112" i="20"/>
  <c r="BV112" i="20"/>
  <c r="BU112" i="20"/>
  <c r="BT112" i="20"/>
  <c r="BS112" i="20"/>
  <c r="BR112" i="20"/>
  <c r="BQ112" i="20"/>
  <c r="BP112" i="20"/>
  <c r="BO112" i="20"/>
  <c r="DO111" i="20"/>
  <c r="DN111" i="20"/>
  <c r="DL111" i="20"/>
  <c r="DJ111" i="20"/>
  <c r="DI111" i="20"/>
  <c r="DG111" i="20"/>
  <c r="DF111" i="20"/>
  <c r="DE111" i="20"/>
  <c r="DD111" i="20"/>
  <c r="DC111" i="20"/>
  <c r="DB111" i="20"/>
  <c r="DA111" i="20"/>
  <c r="CY111" i="20"/>
  <c r="CX111" i="20"/>
  <c r="CU111" i="20"/>
  <c r="CT111" i="20"/>
  <c r="CQ111" i="20"/>
  <c r="CP111" i="20"/>
  <c r="CO111" i="20"/>
  <c r="CN111" i="20"/>
  <c r="CM111" i="20"/>
  <c r="CJ111" i="20"/>
  <c r="CI111" i="20"/>
  <c r="CH111" i="20"/>
  <c r="CG111" i="20"/>
  <c r="CF111" i="20"/>
  <c r="CD111" i="20"/>
  <c r="CC111" i="20"/>
  <c r="CB111" i="20"/>
  <c r="CA111" i="20"/>
  <c r="BZ111" i="20"/>
  <c r="BY111" i="20"/>
  <c r="BX111" i="20"/>
  <c r="BW111" i="20"/>
  <c r="BV111" i="20"/>
  <c r="BU111" i="20"/>
  <c r="BT111" i="20"/>
  <c r="BS111" i="20"/>
  <c r="BR111" i="20"/>
  <c r="BQ111" i="20"/>
  <c r="BP111" i="20"/>
  <c r="BO111" i="20"/>
  <c r="DO110" i="20"/>
  <c r="DN110" i="20"/>
  <c r="DL110" i="20"/>
  <c r="DJ110" i="20"/>
  <c r="DI110" i="20"/>
  <c r="DG110" i="20"/>
  <c r="DF110" i="20"/>
  <c r="DE110" i="20"/>
  <c r="DD110" i="20"/>
  <c r="DC110" i="20"/>
  <c r="DB110" i="20"/>
  <c r="DA110" i="20"/>
  <c r="CY110" i="20"/>
  <c r="CX110" i="20"/>
  <c r="CU110" i="20"/>
  <c r="CT110" i="20"/>
  <c r="CQ110" i="20"/>
  <c r="CP110" i="20"/>
  <c r="CO110" i="20"/>
  <c r="CN110" i="20"/>
  <c r="CM110" i="20"/>
  <c r="CJ110" i="20"/>
  <c r="CI110" i="20"/>
  <c r="CH110" i="20"/>
  <c r="CG110" i="20"/>
  <c r="CF110" i="20"/>
  <c r="CD110" i="20"/>
  <c r="CC110" i="20"/>
  <c r="CB110" i="20"/>
  <c r="CA110" i="20"/>
  <c r="BZ110" i="20"/>
  <c r="BY110" i="20"/>
  <c r="BX110" i="20"/>
  <c r="BW110" i="20"/>
  <c r="BV110" i="20"/>
  <c r="BU110" i="20"/>
  <c r="BT110" i="20"/>
  <c r="BS110" i="20"/>
  <c r="BR110" i="20"/>
  <c r="BQ110" i="20"/>
  <c r="BP110" i="20"/>
  <c r="BO110" i="20"/>
  <c r="DO109" i="20"/>
  <c r="DN109" i="20"/>
  <c r="DL109" i="20"/>
  <c r="DJ109" i="20"/>
  <c r="DI109" i="20"/>
  <c r="DG109" i="20"/>
  <c r="DF109" i="20"/>
  <c r="DE109" i="20"/>
  <c r="DD109" i="20"/>
  <c r="DC109" i="20"/>
  <c r="DB109" i="20"/>
  <c r="DA109" i="20"/>
  <c r="CY109" i="20"/>
  <c r="CX109" i="20"/>
  <c r="CU109" i="20"/>
  <c r="CT109" i="20"/>
  <c r="CQ109" i="20"/>
  <c r="CP109" i="20"/>
  <c r="CO109" i="20"/>
  <c r="CN109" i="20"/>
  <c r="CM109" i="20"/>
  <c r="CJ109" i="20"/>
  <c r="CI109" i="20"/>
  <c r="CH109" i="20"/>
  <c r="CG109" i="20"/>
  <c r="CF109" i="20"/>
  <c r="CD109" i="20"/>
  <c r="CC109" i="20"/>
  <c r="CB109" i="20"/>
  <c r="CA109" i="20"/>
  <c r="BZ109" i="20"/>
  <c r="BY109" i="20"/>
  <c r="BX109" i="20"/>
  <c r="BW109" i="20"/>
  <c r="BV109" i="20"/>
  <c r="BU109" i="20"/>
  <c r="BT109" i="20"/>
  <c r="BS109" i="20"/>
  <c r="BR109" i="20"/>
  <c r="BQ109" i="20"/>
  <c r="BP109" i="20"/>
  <c r="BO109" i="20"/>
  <c r="DO108" i="20"/>
  <c r="DN108" i="20"/>
  <c r="DL108" i="20"/>
  <c r="DJ108" i="20"/>
  <c r="DI108" i="20"/>
  <c r="DG108" i="20"/>
  <c r="DF108" i="20"/>
  <c r="DE108" i="20"/>
  <c r="DD108" i="20"/>
  <c r="DC108" i="20"/>
  <c r="DB108" i="20"/>
  <c r="DA108" i="20"/>
  <c r="CY108" i="20"/>
  <c r="CX108" i="20"/>
  <c r="CU108" i="20"/>
  <c r="CT108" i="20"/>
  <c r="CQ108" i="20"/>
  <c r="CP108" i="20"/>
  <c r="CO108" i="20"/>
  <c r="CN108" i="20"/>
  <c r="CM108" i="20"/>
  <c r="CJ108" i="20"/>
  <c r="CI108" i="20"/>
  <c r="CH108" i="20"/>
  <c r="CG108" i="20"/>
  <c r="CF108" i="20"/>
  <c r="CD108" i="20"/>
  <c r="CC108" i="20"/>
  <c r="CB108" i="20"/>
  <c r="CA108" i="20"/>
  <c r="BZ108" i="20"/>
  <c r="BY108" i="20"/>
  <c r="BX108" i="20"/>
  <c r="BW108" i="20"/>
  <c r="BV108" i="20"/>
  <c r="BU108" i="20"/>
  <c r="BT108" i="20"/>
  <c r="BS108" i="20"/>
  <c r="BR108" i="20"/>
  <c r="BQ108" i="20"/>
  <c r="BP108" i="20"/>
  <c r="BO108" i="20"/>
  <c r="DO107" i="20"/>
  <c r="DN107" i="20"/>
  <c r="DL107" i="20"/>
  <c r="DJ107" i="20"/>
  <c r="DI107" i="20"/>
  <c r="DG107" i="20"/>
  <c r="DF107" i="20"/>
  <c r="DE107" i="20"/>
  <c r="DD107" i="20"/>
  <c r="DC107" i="20"/>
  <c r="DB107" i="20"/>
  <c r="DA107" i="20"/>
  <c r="CY107" i="20"/>
  <c r="CX107" i="20"/>
  <c r="CU107" i="20"/>
  <c r="CT107" i="20"/>
  <c r="CQ107" i="20"/>
  <c r="CP107" i="20"/>
  <c r="CO107" i="20"/>
  <c r="CN107" i="20"/>
  <c r="CM107" i="20"/>
  <c r="CJ107" i="20"/>
  <c r="CI107" i="20"/>
  <c r="CH107" i="20"/>
  <c r="CG107" i="20"/>
  <c r="CF107" i="20"/>
  <c r="CD107" i="20"/>
  <c r="CC107" i="20"/>
  <c r="CB107" i="20"/>
  <c r="CA107" i="20"/>
  <c r="BZ107" i="20"/>
  <c r="BY107" i="20"/>
  <c r="BX107" i="20"/>
  <c r="BW107" i="20"/>
  <c r="BV107" i="20"/>
  <c r="BU107" i="20"/>
  <c r="BT107" i="20"/>
  <c r="BS107" i="20"/>
  <c r="BR107" i="20"/>
  <c r="BQ107" i="20"/>
  <c r="BP107" i="20"/>
  <c r="BO107" i="20"/>
  <c r="DO106" i="20"/>
  <c r="DN106" i="20"/>
  <c r="DL106" i="20"/>
  <c r="DJ106" i="20"/>
  <c r="DI106" i="20"/>
  <c r="DG106" i="20"/>
  <c r="DF106" i="20"/>
  <c r="DE106" i="20"/>
  <c r="DD106" i="20"/>
  <c r="DC106" i="20"/>
  <c r="DB106" i="20"/>
  <c r="DA106" i="20"/>
  <c r="CY106" i="20"/>
  <c r="CX106" i="20"/>
  <c r="CU106" i="20"/>
  <c r="CT106" i="20"/>
  <c r="CQ106" i="20"/>
  <c r="CP106" i="20"/>
  <c r="CO106" i="20"/>
  <c r="CN106" i="20"/>
  <c r="CM106" i="20"/>
  <c r="CJ106" i="20"/>
  <c r="CI106" i="20"/>
  <c r="CH106" i="20"/>
  <c r="CG106" i="20"/>
  <c r="CF106" i="20"/>
  <c r="CD106" i="20"/>
  <c r="CC106" i="20"/>
  <c r="CB106" i="20"/>
  <c r="CA106" i="20"/>
  <c r="BZ106" i="20"/>
  <c r="BY106" i="20"/>
  <c r="BX106" i="20"/>
  <c r="BW106" i="20"/>
  <c r="BV106" i="20"/>
  <c r="BU106" i="20"/>
  <c r="BT106" i="20"/>
  <c r="BS106" i="20"/>
  <c r="BR106" i="20"/>
  <c r="BQ106" i="20"/>
  <c r="BP106" i="20"/>
  <c r="BO106" i="20"/>
  <c r="DO105" i="20"/>
  <c r="DN105" i="20"/>
  <c r="DL105" i="20"/>
  <c r="DJ105" i="20"/>
  <c r="DI105" i="20"/>
  <c r="DG105" i="20"/>
  <c r="DF105" i="20"/>
  <c r="DE105" i="20"/>
  <c r="DD105" i="20"/>
  <c r="DC105" i="20"/>
  <c r="DB105" i="20"/>
  <c r="DA105" i="20"/>
  <c r="CY105" i="20"/>
  <c r="CX105" i="20"/>
  <c r="CU105" i="20"/>
  <c r="CT105" i="20"/>
  <c r="CQ105" i="20"/>
  <c r="CP105" i="20"/>
  <c r="CO105" i="20"/>
  <c r="CN105" i="20"/>
  <c r="CM105" i="20"/>
  <c r="CJ105" i="20"/>
  <c r="CI105" i="20"/>
  <c r="CH105" i="20"/>
  <c r="CG105" i="20"/>
  <c r="CF105" i="20"/>
  <c r="CD105" i="20"/>
  <c r="CC105" i="20"/>
  <c r="CB105" i="20"/>
  <c r="CA105" i="20"/>
  <c r="BZ105" i="20"/>
  <c r="BY105" i="20"/>
  <c r="BX105" i="20"/>
  <c r="BW105" i="20"/>
  <c r="BV105" i="20"/>
  <c r="BU105" i="20"/>
  <c r="BT105" i="20"/>
  <c r="BS105" i="20"/>
  <c r="BR105" i="20"/>
  <c r="BQ105" i="20"/>
  <c r="BP105" i="20"/>
  <c r="BO105" i="20"/>
  <c r="DO104" i="20"/>
  <c r="DN104" i="20"/>
  <c r="DL104" i="20"/>
  <c r="DJ104" i="20"/>
  <c r="DI104" i="20"/>
  <c r="DG104" i="20"/>
  <c r="DF104" i="20"/>
  <c r="DE104" i="20"/>
  <c r="DD104" i="20"/>
  <c r="DC104" i="20"/>
  <c r="DB104" i="20"/>
  <c r="DA104" i="20"/>
  <c r="CY104" i="20"/>
  <c r="CX104" i="20"/>
  <c r="CU104" i="20"/>
  <c r="CT104" i="20"/>
  <c r="CQ104" i="20"/>
  <c r="CP104" i="20"/>
  <c r="CO104" i="20"/>
  <c r="CN104" i="20"/>
  <c r="CM104" i="20"/>
  <c r="CJ104" i="20"/>
  <c r="CI104" i="20"/>
  <c r="CH104" i="20"/>
  <c r="CG104" i="20"/>
  <c r="CF104" i="20"/>
  <c r="CD104" i="20"/>
  <c r="CC104" i="20"/>
  <c r="CB104" i="20"/>
  <c r="CA104" i="20"/>
  <c r="BZ104" i="20"/>
  <c r="BY104" i="20"/>
  <c r="BX104" i="20"/>
  <c r="BW104" i="20"/>
  <c r="BV104" i="20"/>
  <c r="BU104" i="20"/>
  <c r="BT104" i="20"/>
  <c r="BS104" i="20"/>
  <c r="BR104" i="20"/>
  <c r="BQ104" i="20"/>
  <c r="BP104" i="20"/>
  <c r="BO104" i="20"/>
  <c r="DO103" i="20"/>
  <c r="DN103" i="20"/>
  <c r="DL103" i="20"/>
  <c r="DJ103" i="20"/>
  <c r="DI103" i="20"/>
  <c r="DG103" i="20"/>
  <c r="DF103" i="20"/>
  <c r="DE103" i="20"/>
  <c r="DD103" i="20"/>
  <c r="DC103" i="20"/>
  <c r="DB103" i="20"/>
  <c r="DA103" i="20"/>
  <c r="CY103" i="20"/>
  <c r="CX103" i="20"/>
  <c r="CU103" i="20"/>
  <c r="CT103" i="20"/>
  <c r="CQ103" i="20"/>
  <c r="CP103" i="20"/>
  <c r="CO103" i="20"/>
  <c r="CN103" i="20"/>
  <c r="CM103" i="20"/>
  <c r="CJ103" i="20"/>
  <c r="CI103" i="20"/>
  <c r="CH103" i="20"/>
  <c r="CG103" i="20"/>
  <c r="CF103" i="20"/>
  <c r="CD103" i="20"/>
  <c r="CC103" i="20"/>
  <c r="CB103" i="20"/>
  <c r="CA103" i="20"/>
  <c r="BZ103" i="20"/>
  <c r="BY103" i="20"/>
  <c r="BX103" i="20"/>
  <c r="BW103" i="20"/>
  <c r="BV103" i="20"/>
  <c r="BU103" i="20"/>
  <c r="BT103" i="20"/>
  <c r="BS103" i="20"/>
  <c r="BR103" i="20"/>
  <c r="BQ103" i="20"/>
  <c r="BP103" i="20"/>
  <c r="BO103" i="20"/>
  <c r="DO102" i="20"/>
  <c r="DN102" i="20"/>
  <c r="DL102" i="20"/>
  <c r="DJ102" i="20"/>
  <c r="DI102" i="20"/>
  <c r="DG102" i="20"/>
  <c r="DF102" i="20"/>
  <c r="DE102" i="20"/>
  <c r="DD102" i="20"/>
  <c r="DC102" i="20"/>
  <c r="DB102" i="20"/>
  <c r="DA102" i="20"/>
  <c r="CY102" i="20"/>
  <c r="CX102" i="20"/>
  <c r="CU102" i="20"/>
  <c r="CT102" i="20"/>
  <c r="CQ102" i="20"/>
  <c r="CP102" i="20"/>
  <c r="CO102" i="20"/>
  <c r="CN102" i="20"/>
  <c r="CM102" i="20"/>
  <c r="CJ102" i="20"/>
  <c r="CI102" i="20"/>
  <c r="CH102" i="20"/>
  <c r="CG102" i="20"/>
  <c r="CF102" i="20"/>
  <c r="CD102" i="20"/>
  <c r="CC102" i="20"/>
  <c r="CB102" i="20"/>
  <c r="CA102" i="20"/>
  <c r="BZ102" i="20"/>
  <c r="BY102" i="20"/>
  <c r="BX102" i="20"/>
  <c r="BW102" i="20"/>
  <c r="BV102" i="20"/>
  <c r="BU102" i="20"/>
  <c r="BT102" i="20"/>
  <c r="BS102" i="20"/>
  <c r="BR102" i="20"/>
  <c r="BQ102" i="20"/>
  <c r="BP102" i="20"/>
  <c r="BO102" i="20"/>
  <c r="DO101" i="20"/>
  <c r="DN101" i="20"/>
  <c r="DL101" i="20"/>
  <c r="DJ101" i="20"/>
  <c r="DI101" i="20"/>
  <c r="DG101" i="20"/>
  <c r="DF101" i="20"/>
  <c r="DE101" i="20"/>
  <c r="DD101" i="20"/>
  <c r="DC101" i="20"/>
  <c r="DB101" i="20"/>
  <c r="DA101" i="20"/>
  <c r="CY101" i="20"/>
  <c r="CX101" i="20"/>
  <c r="CU101" i="20"/>
  <c r="CT101" i="20"/>
  <c r="CQ101" i="20"/>
  <c r="CP101" i="20"/>
  <c r="CO101" i="20"/>
  <c r="CN101" i="20"/>
  <c r="CM101" i="20"/>
  <c r="CJ101" i="20"/>
  <c r="CI101" i="20"/>
  <c r="CH101" i="20"/>
  <c r="CG101" i="20"/>
  <c r="CF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DO100" i="20"/>
  <c r="DN100" i="20"/>
  <c r="DL100" i="20"/>
  <c r="DJ100" i="20"/>
  <c r="DI100" i="20"/>
  <c r="DG100" i="20"/>
  <c r="DF100" i="20"/>
  <c r="DE100" i="20"/>
  <c r="DD100" i="20"/>
  <c r="DC100" i="20"/>
  <c r="DB100" i="20"/>
  <c r="DA100" i="20"/>
  <c r="CY100" i="20"/>
  <c r="CX100" i="20"/>
  <c r="CU100" i="20"/>
  <c r="CT100" i="20"/>
  <c r="CQ100" i="20"/>
  <c r="CP100" i="20"/>
  <c r="CO100" i="20"/>
  <c r="CN100" i="20"/>
  <c r="CM100" i="20"/>
  <c r="CJ100" i="20"/>
  <c r="CI100" i="20"/>
  <c r="CH100" i="20"/>
  <c r="CG100" i="20"/>
  <c r="CF100" i="20"/>
  <c r="CD100" i="20"/>
  <c r="CC100" i="20"/>
  <c r="CB100" i="20"/>
  <c r="CA100" i="20"/>
  <c r="BZ100" i="20"/>
  <c r="BY100" i="20"/>
  <c r="BX100" i="20"/>
  <c r="BW100" i="20"/>
  <c r="BV100" i="20"/>
  <c r="BU100" i="20"/>
  <c r="BT100" i="20"/>
  <c r="BS100" i="20"/>
  <c r="BR100" i="20"/>
  <c r="BQ100" i="20"/>
  <c r="BP100" i="20"/>
  <c r="BO100" i="20"/>
  <c r="DO99" i="20"/>
  <c r="DN99" i="20"/>
  <c r="DL99" i="20"/>
  <c r="DJ99" i="20"/>
  <c r="DI99" i="20"/>
  <c r="DG99" i="20"/>
  <c r="DF99" i="20"/>
  <c r="DE99" i="20"/>
  <c r="DD99" i="20"/>
  <c r="DC99" i="20"/>
  <c r="DB99" i="20"/>
  <c r="DA99" i="20"/>
  <c r="CY99" i="20"/>
  <c r="CX99" i="20"/>
  <c r="CU99" i="20"/>
  <c r="CT99" i="20"/>
  <c r="CQ99" i="20"/>
  <c r="CP99" i="20"/>
  <c r="CO99" i="20"/>
  <c r="CN99" i="20"/>
  <c r="CM99" i="20"/>
  <c r="CJ99" i="20"/>
  <c r="CI99" i="20"/>
  <c r="CH99" i="20"/>
  <c r="CG99" i="20"/>
  <c r="CF99" i="20"/>
  <c r="CD99" i="20"/>
  <c r="CC99" i="20"/>
  <c r="CB99" i="20"/>
  <c r="CA99" i="20"/>
  <c r="BZ99" i="20"/>
  <c r="BY99" i="20"/>
  <c r="BX99" i="20"/>
  <c r="BW99" i="20"/>
  <c r="BV99" i="20"/>
  <c r="BU99" i="20"/>
  <c r="BT99" i="20"/>
  <c r="BS99" i="20"/>
  <c r="BR99" i="20"/>
  <c r="BQ99" i="20"/>
  <c r="BP99" i="20"/>
  <c r="BO99" i="20"/>
  <c r="DO98" i="20"/>
  <c r="DN98" i="20"/>
  <c r="DL98" i="20"/>
  <c r="DJ98" i="20"/>
  <c r="DI98" i="20"/>
  <c r="DG98" i="20"/>
  <c r="DF98" i="20"/>
  <c r="DE98" i="20"/>
  <c r="DD98" i="20"/>
  <c r="DC98" i="20"/>
  <c r="DB98" i="20"/>
  <c r="DA98" i="20"/>
  <c r="CY98" i="20"/>
  <c r="CX98" i="20"/>
  <c r="CU98" i="20"/>
  <c r="CT98" i="20"/>
  <c r="CQ98" i="20"/>
  <c r="CP98" i="20"/>
  <c r="CO98" i="20"/>
  <c r="CN98" i="20"/>
  <c r="CM98" i="20"/>
  <c r="CJ98" i="20"/>
  <c r="CI98" i="20"/>
  <c r="CH98" i="20"/>
  <c r="CG98" i="20"/>
  <c r="CF98" i="20"/>
  <c r="CD98" i="20"/>
  <c r="CC98" i="20"/>
  <c r="CB98" i="20"/>
  <c r="CA98" i="20"/>
  <c r="BZ98" i="20"/>
  <c r="BY98" i="20"/>
  <c r="BX98" i="20"/>
  <c r="BW98" i="20"/>
  <c r="BV98" i="20"/>
  <c r="BU98" i="20"/>
  <c r="BT98" i="20"/>
  <c r="BS98" i="20"/>
  <c r="BR98" i="20"/>
  <c r="BQ98" i="20"/>
  <c r="BP98" i="20"/>
  <c r="BO98" i="20"/>
  <c r="DO97" i="20"/>
  <c r="DN97" i="20"/>
  <c r="DL97" i="20"/>
  <c r="DJ97" i="20"/>
  <c r="DI97" i="20"/>
  <c r="DG97" i="20"/>
  <c r="DF97" i="20"/>
  <c r="DE97" i="20"/>
  <c r="DD97" i="20"/>
  <c r="DC97" i="20"/>
  <c r="DB97" i="20"/>
  <c r="DA97" i="20"/>
  <c r="CY97" i="20"/>
  <c r="CX97" i="20"/>
  <c r="CU97" i="20"/>
  <c r="CT97" i="20"/>
  <c r="CQ97" i="20"/>
  <c r="CP97" i="20"/>
  <c r="CO97" i="20"/>
  <c r="CN97" i="20"/>
  <c r="CM97" i="20"/>
  <c r="CJ97" i="20"/>
  <c r="CI97" i="20"/>
  <c r="CH97" i="20"/>
  <c r="CG97" i="20"/>
  <c r="CF97" i="20"/>
  <c r="CD97" i="20"/>
  <c r="CC97" i="20"/>
  <c r="CB97" i="20"/>
  <c r="CA97" i="20"/>
  <c r="BZ97" i="20"/>
  <c r="BY97" i="20"/>
  <c r="BX97" i="20"/>
  <c r="BW97" i="20"/>
  <c r="BV97" i="20"/>
  <c r="BU97" i="20"/>
  <c r="BT97" i="20"/>
  <c r="BS97" i="20"/>
  <c r="BR97" i="20"/>
  <c r="BQ97" i="20"/>
  <c r="BP97" i="20"/>
  <c r="BO97" i="20"/>
  <c r="DO96" i="20"/>
  <c r="DN96" i="20"/>
  <c r="DL96" i="20"/>
  <c r="DJ96" i="20"/>
  <c r="DI96" i="20"/>
  <c r="DG96" i="20"/>
  <c r="DF96" i="20"/>
  <c r="DE96" i="20"/>
  <c r="DD96" i="20"/>
  <c r="DC96" i="20"/>
  <c r="DB96" i="20"/>
  <c r="DA96" i="20"/>
  <c r="CY96" i="20"/>
  <c r="CX96" i="20"/>
  <c r="CU96" i="20"/>
  <c r="CT96" i="20"/>
  <c r="CQ96" i="20"/>
  <c r="CP96" i="20"/>
  <c r="CO96" i="20"/>
  <c r="CN96" i="20"/>
  <c r="CM96" i="20"/>
  <c r="CJ96" i="20"/>
  <c r="CI96" i="20"/>
  <c r="CH96" i="20"/>
  <c r="CG96" i="20"/>
  <c r="CF96" i="20"/>
  <c r="CD96" i="20"/>
  <c r="CC96" i="20"/>
  <c r="CB96" i="20"/>
  <c r="CA96" i="20"/>
  <c r="BZ96" i="20"/>
  <c r="BY96" i="20"/>
  <c r="BX96" i="20"/>
  <c r="BW96" i="20"/>
  <c r="BV96" i="20"/>
  <c r="BU96" i="20"/>
  <c r="BT96" i="20"/>
  <c r="BS96" i="20"/>
  <c r="BR96" i="20"/>
  <c r="BQ96" i="20"/>
  <c r="BP96" i="20"/>
  <c r="BO96" i="20"/>
  <c r="DO95" i="20"/>
  <c r="DN95" i="20"/>
  <c r="DL95" i="20"/>
  <c r="DJ95" i="20"/>
  <c r="DI95" i="20"/>
  <c r="DG95" i="20"/>
  <c r="DF95" i="20"/>
  <c r="DE95" i="20"/>
  <c r="DD95" i="20"/>
  <c r="DC95" i="20"/>
  <c r="DB95" i="20"/>
  <c r="DA95" i="20"/>
  <c r="CY95" i="20"/>
  <c r="CX95" i="20"/>
  <c r="CU95" i="20"/>
  <c r="CT95" i="20"/>
  <c r="CQ95" i="20"/>
  <c r="CP95" i="20"/>
  <c r="CO95" i="20"/>
  <c r="CN95" i="20"/>
  <c r="CM95" i="20"/>
  <c r="CJ95" i="20"/>
  <c r="CI95" i="20"/>
  <c r="CH95" i="20"/>
  <c r="CG95" i="20"/>
  <c r="CF95" i="20"/>
  <c r="CD95" i="20"/>
  <c r="CC95" i="20"/>
  <c r="CB95" i="20"/>
  <c r="CA95" i="20"/>
  <c r="BZ95" i="20"/>
  <c r="BY95" i="20"/>
  <c r="BX95" i="20"/>
  <c r="BW95" i="20"/>
  <c r="BV95" i="20"/>
  <c r="BU95" i="20"/>
  <c r="BT95" i="20"/>
  <c r="BS95" i="20"/>
  <c r="BR95" i="20"/>
  <c r="BQ95" i="20"/>
  <c r="BP95" i="20"/>
  <c r="BO95" i="20"/>
  <c r="DO94" i="20"/>
  <c r="DN94" i="20"/>
  <c r="DL94" i="20"/>
  <c r="DJ94" i="20"/>
  <c r="DI94" i="20"/>
  <c r="DG94" i="20"/>
  <c r="DF94" i="20"/>
  <c r="DE94" i="20"/>
  <c r="DD94" i="20"/>
  <c r="DC94" i="20"/>
  <c r="DB94" i="20"/>
  <c r="DA94" i="20"/>
  <c r="CY94" i="20"/>
  <c r="CX94" i="20"/>
  <c r="CU94" i="20"/>
  <c r="CT94" i="20"/>
  <c r="CQ94" i="20"/>
  <c r="CP94" i="20"/>
  <c r="CO94" i="20"/>
  <c r="CN94" i="20"/>
  <c r="CM94" i="20"/>
  <c r="CJ94" i="20"/>
  <c r="CI94" i="20"/>
  <c r="CH94" i="20"/>
  <c r="CG94" i="20"/>
  <c r="CF94" i="20"/>
  <c r="CD94" i="20"/>
  <c r="CC94" i="20"/>
  <c r="CB94" i="20"/>
  <c r="CA94" i="20"/>
  <c r="BZ94" i="20"/>
  <c r="BY94" i="20"/>
  <c r="BX94" i="20"/>
  <c r="BW94" i="20"/>
  <c r="BV94" i="20"/>
  <c r="BU94" i="20"/>
  <c r="BT94" i="20"/>
  <c r="BS94" i="20"/>
  <c r="BR94" i="20"/>
  <c r="BQ94" i="20"/>
  <c r="BP94" i="20"/>
  <c r="BO94" i="20"/>
  <c r="DO93" i="20"/>
  <c r="DN93" i="20"/>
  <c r="DL93" i="20"/>
  <c r="DJ93" i="20"/>
  <c r="DI93" i="20"/>
  <c r="DG93" i="20"/>
  <c r="DF93" i="20"/>
  <c r="DE93" i="20"/>
  <c r="DD93" i="20"/>
  <c r="DC93" i="20"/>
  <c r="DB93" i="20"/>
  <c r="DA93" i="20"/>
  <c r="CY93" i="20"/>
  <c r="CX93" i="20"/>
  <c r="CU93" i="20"/>
  <c r="CT93" i="20"/>
  <c r="CQ93" i="20"/>
  <c r="CP93" i="20"/>
  <c r="CO93" i="20"/>
  <c r="CN93" i="20"/>
  <c r="CM93" i="20"/>
  <c r="CJ93" i="20"/>
  <c r="CI93" i="20"/>
  <c r="CH93" i="20"/>
  <c r="CG93" i="20"/>
  <c r="CF93" i="20"/>
  <c r="CD93" i="20"/>
  <c r="CC93" i="20"/>
  <c r="CB93" i="20"/>
  <c r="CA93" i="20"/>
  <c r="BZ93" i="20"/>
  <c r="BY93" i="20"/>
  <c r="BX93" i="20"/>
  <c r="BW93" i="20"/>
  <c r="BV93" i="20"/>
  <c r="BU93" i="20"/>
  <c r="BT93" i="20"/>
  <c r="BS93" i="20"/>
  <c r="BR93" i="20"/>
  <c r="BQ93" i="20"/>
  <c r="BP93" i="20"/>
  <c r="BO93" i="20"/>
  <c r="DO92" i="20"/>
  <c r="DN92" i="20"/>
  <c r="DL92" i="20"/>
  <c r="DJ92" i="20"/>
  <c r="DI92" i="20"/>
  <c r="DG92" i="20"/>
  <c r="DF92" i="20"/>
  <c r="DE92" i="20"/>
  <c r="DD92" i="20"/>
  <c r="DC92" i="20"/>
  <c r="DB92" i="20"/>
  <c r="DA92" i="20"/>
  <c r="CY92" i="20"/>
  <c r="CX92" i="20"/>
  <c r="CU92" i="20"/>
  <c r="CT92" i="20"/>
  <c r="CQ92" i="20"/>
  <c r="CP92" i="20"/>
  <c r="CO92" i="20"/>
  <c r="CN92" i="20"/>
  <c r="CM92" i="20"/>
  <c r="CJ92" i="20"/>
  <c r="CI92" i="20"/>
  <c r="CH92" i="20"/>
  <c r="CG92" i="20"/>
  <c r="CF92" i="20"/>
  <c r="CD92" i="20"/>
  <c r="CC92" i="20"/>
  <c r="CB92" i="20"/>
  <c r="CA92" i="20"/>
  <c r="BZ92" i="20"/>
  <c r="BY92" i="20"/>
  <c r="BX92" i="20"/>
  <c r="BW92" i="20"/>
  <c r="BV92" i="20"/>
  <c r="BU92" i="20"/>
  <c r="BT92" i="20"/>
  <c r="BS92" i="20"/>
  <c r="BR92" i="20"/>
  <c r="BQ92" i="20"/>
  <c r="BP92" i="20"/>
  <c r="BO92" i="20"/>
  <c r="DO91" i="20"/>
  <c r="DN91" i="20"/>
  <c r="DL91" i="20"/>
  <c r="DJ91" i="20"/>
  <c r="DI91" i="20"/>
  <c r="DG91" i="20"/>
  <c r="DF91" i="20"/>
  <c r="DE91" i="20"/>
  <c r="DD91" i="20"/>
  <c r="DC91" i="20"/>
  <c r="DB91" i="20"/>
  <c r="DA91" i="20"/>
  <c r="CY91" i="20"/>
  <c r="CX91" i="20"/>
  <c r="CU91" i="20"/>
  <c r="CT91" i="20"/>
  <c r="CQ91" i="20"/>
  <c r="CP91" i="20"/>
  <c r="CO91" i="20"/>
  <c r="CN91" i="20"/>
  <c r="CM91" i="20"/>
  <c r="CJ91" i="20"/>
  <c r="CI91" i="20"/>
  <c r="CH91" i="20"/>
  <c r="CG91" i="20"/>
  <c r="CF91" i="20"/>
  <c r="CD91" i="20"/>
  <c r="CC91" i="20"/>
  <c r="CB91" i="20"/>
  <c r="CA91" i="20"/>
  <c r="BZ91" i="20"/>
  <c r="BY91" i="20"/>
  <c r="BX91" i="20"/>
  <c r="BW91" i="20"/>
  <c r="BV91" i="20"/>
  <c r="BU91" i="20"/>
  <c r="BT91" i="20"/>
  <c r="BS91" i="20"/>
  <c r="BR91" i="20"/>
  <c r="BQ91" i="20"/>
  <c r="BP91" i="20"/>
  <c r="BO91" i="20"/>
  <c r="DO90" i="20"/>
  <c r="DN90" i="20"/>
  <c r="DL90" i="20"/>
  <c r="DJ90" i="20"/>
  <c r="DI90" i="20"/>
  <c r="DG90" i="20"/>
  <c r="DF90" i="20"/>
  <c r="DE90" i="20"/>
  <c r="DD90" i="20"/>
  <c r="DC90" i="20"/>
  <c r="DB90" i="20"/>
  <c r="DA90" i="20"/>
  <c r="CY90" i="20"/>
  <c r="CX90" i="20"/>
  <c r="CU90" i="20"/>
  <c r="CT90" i="20"/>
  <c r="CQ90" i="20"/>
  <c r="CP90" i="20"/>
  <c r="CO90" i="20"/>
  <c r="CN90" i="20"/>
  <c r="CM90" i="20"/>
  <c r="CJ90" i="20"/>
  <c r="CI90" i="20"/>
  <c r="CH90" i="20"/>
  <c r="CG90" i="20"/>
  <c r="CF90" i="20"/>
  <c r="CD90" i="20"/>
  <c r="CC90" i="20"/>
  <c r="CB90" i="20"/>
  <c r="CA90" i="20"/>
  <c r="BZ90" i="20"/>
  <c r="BY90" i="20"/>
  <c r="BX90" i="20"/>
  <c r="BW90" i="20"/>
  <c r="BV90" i="20"/>
  <c r="BU90" i="20"/>
  <c r="BT90" i="20"/>
  <c r="BS90" i="20"/>
  <c r="BR90" i="20"/>
  <c r="BQ90" i="20"/>
  <c r="BP90" i="20"/>
  <c r="BO90" i="20"/>
  <c r="DO89" i="20"/>
  <c r="DN89" i="20"/>
  <c r="DL89" i="20"/>
  <c r="DJ89" i="20"/>
  <c r="DI89" i="20"/>
  <c r="DG89" i="20"/>
  <c r="DF89" i="20"/>
  <c r="DE89" i="20"/>
  <c r="DD89" i="20"/>
  <c r="DC89" i="20"/>
  <c r="DB89" i="20"/>
  <c r="DA89" i="20"/>
  <c r="CY89" i="20"/>
  <c r="CX89" i="20"/>
  <c r="CU89" i="20"/>
  <c r="CT89" i="20"/>
  <c r="CQ89" i="20"/>
  <c r="CP89" i="20"/>
  <c r="CO89" i="20"/>
  <c r="CN89" i="20"/>
  <c r="CM89" i="20"/>
  <c r="CJ89" i="20"/>
  <c r="CI89" i="20"/>
  <c r="CH89" i="20"/>
  <c r="CG89" i="20"/>
  <c r="CF89" i="20"/>
  <c r="CD89" i="20"/>
  <c r="CC89" i="20"/>
  <c r="CB89" i="20"/>
  <c r="CA89" i="20"/>
  <c r="BZ89" i="20"/>
  <c r="BY89" i="20"/>
  <c r="BX89" i="20"/>
  <c r="BW89" i="20"/>
  <c r="BV89" i="20"/>
  <c r="BU89" i="20"/>
  <c r="BT89" i="20"/>
  <c r="BS89" i="20"/>
  <c r="BR89" i="20"/>
  <c r="BQ89" i="20"/>
  <c r="BP89" i="20"/>
  <c r="BO89" i="20"/>
  <c r="DO88" i="20"/>
  <c r="DN88" i="20"/>
  <c r="DL88" i="20"/>
  <c r="DJ88" i="20"/>
  <c r="DI88" i="20"/>
  <c r="DG88" i="20"/>
  <c r="DF88" i="20"/>
  <c r="DE88" i="20"/>
  <c r="DD88" i="20"/>
  <c r="DC88" i="20"/>
  <c r="DB88" i="20"/>
  <c r="DA88" i="20"/>
  <c r="CY88" i="20"/>
  <c r="CX88" i="20"/>
  <c r="CU88" i="20"/>
  <c r="CT88" i="20"/>
  <c r="CQ88" i="20"/>
  <c r="CP88" i="20"/>
  <c r="CO88" i="20"/>
  <c r="CN88" i="20"/>
  <c r="CM88" i="20"/>
  <c r="CJ88" i="20"/>
  <c r="CI88" i="20"/>
  <c r="CH88" i="20"/>
  <c r="CG88" i="20"/>
  <c r="CF88" i="20"/>
  <c r="CD88" i="20"/>
  <c r="CC88" i="20"/>
  <c r="CB88" i="20"/>
  <c r="CA88" i="20"/>
  <c r="BZ88" i="20"/>
  <c r="BY88" i="20"/>
  <c r="BX88" i="20"/>
  <c r="BW88" i="20"/>
  <c r="BV88" i="20"/>
  <c r="BU88" i="20"/>
  <c r="BT88" i="20"/>
  <c r="BS88" i="20"/>
  <c r="BR88" i="20"/>
  <c r="BQ88" i="20"/>
  <c r="BP88" i="20"/>
  <c r="BO88" i="20"/>
  <c r="DO87" i="20"/>
  <c r="DN87" i="20"/>
  <c r="DL87" i="20"/>
  <c r="DJ87" i="20"/>
  <c r="DI87" i="20"/>
  <c r="DG87" i="20"/>
  <c r="DF87" i="20"/>
  <c r="DE87" i="20"/>
  <c r="DD87" i="20"/>
  <c r="DC87" i="20"/>
  <c r="DB87" i="20"/>
  <c r="DA87" i="20"/>
  <c r="CY87" i="20"/>
  <c r="CX87" i="20"/>
  <c r="CU87" i="20"/>
  <c r="CT87" i="20"/>
  <c r="CQ87" i="20"/>
  <c r="CP87" i="20"/>
  <c r="CO87" i="20"/>
  <c r="CN87" i="20"/>
  <c r="CM87" i="20"/>
  <c r="CJ87" i="20"/>
  <c r="CI87" i="20"/>
  <c r="CH87" i="20"/>
  <c r="CG87" i="20"/>
  <c r="CF87" i="20"/>
  <c r="CD87" i="20"/>
  <c r="CC87" i="20"/>
  <c r="CB87" i="20"/>
  <c r="CA87" i="20"/>
  <c r="BZ87" i="20"/>
  <c r="BY87" i="20"/>
  <c r="BX87" i="20"/>
  <c r="BW87" i="20"/>
  <c r="BV87" i="20"/>
  <c r="BU87" i="20"/>
  <c r="BT87" i="20"/>
  <c r="BS87" i="20"/>
  <c r="BR87" i="20"/>
  <c r="BQ87" i="20"/>
  <c r="BP87" i="20"/>
  <c r="BO87" i="20"/>
  <c r="DO86" i="20"/>
  <c r="DN86" i="20"/>
  <c r="DL86" i="20"/>
  <c r="DJ86" i="20"/>
  <c r="DI86" i="20"/>
  <c r="DG86" i="20"/>
  <c r="DF86" i="20"/>
  <c r="DE86" i="20"/>
  <c r="DD86" i="20"/>
  <c r="DC86" i="20"/>
  <c r="DB86" i="20"/>
  <c r="DA86" i="20"/>
  <c r="CY86" i="20"/>
  <c r="CX86" i="20"/>
  <c r="CU86" i="20"/>
  <c r="CT86" i="20"/>
  <c r="CQ86" i="20"/>
  <c r="CP86" i="20"/>
  <c r="CO86" i="20"/>
  <c r="CN86" i="20"/>
  <c r="CM86" i="20"/>
  <c r="CJ86" i="20"/>
  <c r="CI86" i="20"/>
  <c r="CH86" i="20"/>
  <c r="CG86" i="20"/>
  <c r="CF86" i="20"/>
  <c r="CD86" i="20"/>
  <c r="CC86" i="20"/>
  <c r="CB86" i="20"/>
  <c r="CA86" i="20"/>
  <c r="BZ86" i="20"/>
  <c r="BY86" i="20"/>
  <c r="BX86" i="20"/>
  <c r="BW86" i="20"/>
  <c r="BV86" i="20"/>
  <c r="BU86" i="20"/>
  <c r="BT86" i="20"/>
  <c r="BS86" i="20"/>
  <c r="BR86" i="20"/>
  <c r="BQ86" i="20"/>
  <c r="BP86" i="20"/>
  <c r="BO86" i="20"/>
  <c r="DO85" i="20"/>
  <c r="DN85" i="20"/>
  <c r="DL85" i="20"/>
  <c r="DJ85" i="20"/>
  <c r="DI85" i="20"/>
  <c r="DG85" i="20"/>
  <c r="DF85" i="20"/>
  <c r="DE85" i="20"/>
  <c r="DD85" i="20"/>
  <c r="DC85" i="20"/>
  <c r="DB85" i="20"/>
  <c r="DA85" i="20"/>
  <c r="CY85" i="20"/>
  <c r="CX85" i="20"/>
  <c r="CU85" i="20"/>
  <c r="CT85" i="20"/>
  <c r="CQ85" i="20"/>
  <c r="CP85" i="20"/>
  <c r="CO85" i="20"/>
  <c r="CN85" i="20"/>
  <c r="CM85" i="20"/>
  <c r="CJ85" i="20"/>
  <c r="CI85" i="20"/>
  <c r="CH85" i="20"/>
  <c r="CG85" i="20"/>
  <c r="CF85" i="20"/>
  <c r="CD85" i="20"/>
  <c r="CC85" i="20"/>
  <c r="CB85" i="20"/>
  <c r="CA85" i="20"/>
  <c r="BZ85" i="20"/>
  <c r="BY85" i="20"/>
  <c r="BX85" i="20"/>
  <c r="BW85" i="20"/>
  <c r="BV85" i="20"/>
  <c r="BU85" i="20"/>
  <c r="BT85" i="20"/>
  <c r="BS85" i="20"/>
  <c r="BR85" i="20"/>
  <c r="BQ85" i="20"/>
  <c r="BP85" i="20"/>
  <c r="BO85" i="20"/>
  <c r="DO84" i="20"/>
  <c r="DN84" i="20"/>
  <c r="DL84" i="20"/>
  <c r="DJ84" i="20"/>
  <c r="DI84" i="20"/>
  <c r="DG84" i="20"/>
  <c r="DF84" i="20"/>
  <c r="DE84" i="20"/>
  <c r="DD84" i="20"/>
  <c r="DC84" i="20"/>
  <c r="DB84" i="20"/>
  <c r="DA84" i="20"/>
  <c r="CY84" i="20"/>
  <c r="CX84" i="20"/>
  <c r="CU84" i="20"/>
  <c r="CT84" i="20"/>
  <c r="CQ84" i="20"/>
  <c r="CP84" i="20"/>
  <c r="CO84" i="20"/>
  <c r="CN84" i="20"/>
  <c r="CM84" i="20"/>
  <c r="CJ84" i="20"/>
  <c r="CI84" i="20"/>
  <c r="CH84" i="20"/>
  <c r="CG84" i="20"/>
  <c r="CF84" i="20"/>
  <c r="CD84" i="20"/>
  <c r="CC84" i="20"/>
  <c r="CB84" i="20"/>
  <c r="CA84" i="20"/>
  <c r="BZ84" i="20"/>
  <c r="BY84" i="20"/>
  <c r="BX84" i="20"/>
  <c r="BW84" i="20"/>
  <c r="BV84" i="20"/>
  <c r="BU84" i="20"/>
  <c r="BT84" i="20"/>
  <c r="BS84" i="20"/>
  <c r="BR84" i="20"/>
  <c r="BQ84" i="20"/>
  <c r="BP84" i="20"/>
  <c r="BO84" i="20"/>
  <c r="DO83" i="20"/>
  <c r="DN83" i="20"/>
  <c r="DL83" i="20"/>
  <c r="DJ83" i="20"/>
  <c r="DI83" i="20"/>
  <c r="DG83" i="20"/>
  <c r="DF83" i="20"/>
  <c r="DE83" i="20"/>
  <c r="DD83" i="20"/>
  <c r="DC83" i="20"/>
  <c r="DB83" i="20"/>
  <c r="DA83" i="20"/>
  <c r="CY83" i="20"/>
  <c r="CX83" i="20"/>
  <c r="CU83" i="20"/>
  <c r="CT83" i="20"/>
  <c r="CQ83" i="20"/>
  <c r="CP83" i="20"/>
  <c r="CO83" i="20"/>
  <c r="CN83" i="20"/>
  <c r="CM83" i="20"/>
  <c r="CJ83" i="20"/>
  <c r="CI83" i="20"/>
  <c r="CH83" i="20"/>
  <c r="CG83" i="20"/>
  <c r="CF83" i="20"/>
  <c r="CD83" i="20"/>
  <c r="CC83" i="20"/>
  <c r="CB83" i="20"/>
  <c r="CA83" i="20"/>
  <c r="BZ83" i="20"/>
  <c r="BY83" i="20"/>
  <c r="BX83" i="20"/>
  <c r="BW83" i="20"/>
  <c r="BV83" i="20"/>
  <c r="BU83" i="20"/>
  <c r="BT83" i="20"/>
  <c r="BS83" i="20"/>
  <c r="BR83" i="20"/>
  <c r="BQ83" i="20"/>
  <c r="BP83" i="20"/>
  <c r="BO83" i="20"/>
  <c r="DO82" i="20"/>
  <c r="DN82" i="20"/>
  <c r="DL82" i="20"/>
  <c r="DJ82" i="20"/>
  <c r="DI82" i="20"/>
  <c r="DG82" i="20"/>
  <c r="DF82" i="20"/>
  <c r="DE82" i="20"/>
  <c r="DD82" i="20"/>
  <c r="DC82" i="20"/>
  <c r="DB82" i="20"/>
  <c r="DA82" i="20"/>
  <c r="CY82" i="20"/>
  <c r="CX82" i="20"/>
  <c r="CU82" i="20"/>
  <c r="CT82" i="20"/>
  <c r="CQ82" i="20"/>
  <c r="CP82" i="20"/>
  <c r="CO82" i="20"/>
  <c r="CN82" i="20"/>
  <c r="CM82" i="20"/>
  <c r="CJ82" i="20"/>
  <c r="CI82" i="20"/>
  <c r="CH82" i="20"/>
  <c r="CG82" i="20"/>
  <c r="CF82" i="20"/>
  <c r="CD82" i="20"/>
  <c r="CC82" i="20"/>
  <c r="CB82" i="20"/>
  <c r="CA82" i="20"/>
  <c r="BZ82" i="20"/>
  <c r="BY82" i="20"/>
  <c r="BX82" i="20"/>
  <c r="BW82" i="20"/>
  <c r="BV82" i="20"/>
  <c r="BU82" i="20"/>
  <c r="BT82" i="20"/>
  <c r="BS82" i="20"/>
  <c r="BR82" i="20"/>
  <c r="BQ82" i="20"/>
  <c r="BP82" i="20"/>
  <c r="BO82" i="20"/>
  <c r="DO81" i="20"/>
  <c r="DN81" i="20"/>
  <c r="DL81" i="20"/>
  <c r="DJ81" i="20"/>
  <c r="DI81" i="20"/>
  <c r="DG81" i="20"/>
  <c r="DF81" i="20"/>
  <c r="DE81" i="20"/>
  <c r="DD81" i="20"/>
  <c r="DC81" i="20"/>
  <c r="DB81" i="20"/>
  <c r="DA81" i="20"/>
  <c r="CY81" i="20"/>
  <c r="CX81" i="20"/>
  <c r="CU81" i="20"/>
  <c r="CT81" i="20"/>
  <c r="CQ81" i="20"/>
  <c r="CP81" i="20"/>
  <c r="CO81" i="20"/>
  <c r="CN81" i="20"/>
  <c r="CM81" i="20"/>
  <c r="CJ81" i="20"/>
  <c r="CI81" i="20"/>
  <c r="CH81" i="20"/>
  <c r="CG81" i="20"/>
  <c r="CF81" i="20"/>
  <c r="CD81" i="20"/>
  <c r="CC81" i="20"/>
  <c r="CB81" i="20"/>
  <c r="CA81" i="20"/>
  <c r="BZ81" i="20"/>
  <c r="BY81" i="20"/>
  <c r="BX81" i="20"/>
  <c r="BW81" i="20"/>
  <c r="BV81" i="20"/>
  <c r="BU81" i="20"/>
  <c r="BT81" i="20"/>
  <c r="BS81" i="20"/>
  <c r="BR81" i="20"/>
  <c r="BQ81" i="20"/>
  <c r="BP81" i="20"/>
  <c r="BO81" i="20"/>
  <c r="DO80" i="20"/>
  <c r="DN80" i="20"/>
  <c r="DL80" i="20"/>
  <c r="DJ80" i="20"/>
  <c r="DI80" i="20"/>
  <c r="DG80" i="20"/>
  <c r="DF80" i="20"/>
  <c r="DE80" i="20"/>
  <c r="DD80" i="20"/>
  <c r="DC80" i="20"/>
  <c r="DB80" i="20"/>
  <c r="DA80" i="20"/>
  <c r="CY80" i="20"/>
  <c r="CX80" i="20"/>
  <c r="CU80" i="20"/>
  <c r="CT80" i="20"/>
  <c r="CQ80" i="20"/>
  <c r="CP80" i="20"/>
  <c r="CO80" i="20"/>
  <c r="CN80" i="20"/>
  <c r="CM80" i="20"/>
  <c r="CJ80" i="20"/>
  <c r="CI80" i="20"/>
  <c r="CH80" i="20"/>
  <c r="CG80" i="20"/>
  <c r="CF80" i="20"/>
  <c r="CD80" i="20"/>
  <c r="CC80" i="20"/>
  <c r="CB80" i="20"/>
  <c r="CA80" i="20"/>
  <c r="BZ80" i="20"/>
  <c r="BY80" i="20"/>
  <c r="BX80" i="20"/>
  <c r="BW80" i="20"/>
  <c r="BV80" i="20"/>
  <c r="BU80" i="20"/>
  <c r="BT80" i="20"/>
  <c r="BS80" i="20"/>
  <c r="BR80" i="20"/>
  <c r="BQ80" i="20"/>
  <c r="BP80" i="20"/>
  <c r="BO80" i="20"/>
  <c r="DO79" i="20"/>
  <c r="DN79" i="20"/>
  <c r="DL79" i="20"/>
  <c r="DJ79" i="20"/>
  <c r="DI79" i="20"/>
  <c r="DG79" i="20"/>
  <c r="DF79" i="20"/>
  <c r="DE79" i="20"/>
  <c r="DD79" i="20"/>
  <c r="DC79" i="20"/>
  <c r="DB79" i="20"/>
  <c r="DA79" i="20"/>
  <c r="CY79" i="20"/>
  <c r="CX79" i="20"/>
  <c r="CU79" i="20"/>
  <c r="CT79" i="20"/>
  <c r="CQ79" i="20"/>
  <c r="CP79" i="20"/>
  <c r="CO79" i="20"/>
  <c r="CN79" i="20"/>
  <c r="CM79" i="20"/>
  <c r="CJ79" i="20"/>
  <c r="CI79" i="20"/>
  <c r="CH79" i="20"/>
  <c r="CG79" i="20"/>
  <c r="CF79" i="20"/>
  <c r="CD79" i="20"/>
  <c r="CC79" i="20"/>
  <c r="CB79" i="20"/>
  <c r="CA79" i="20"/>
  <c r="BZ79" i="20"/>
  <c r="BY79" i="20"/>
  <c r="BX79" i="20"/>
  <c r="BW79" i="20"/>
  <c r="BV79" i="20"/>
  <c r="BU79" i="20"/>
  <c r="BT79" i="20"/>
  <c r="BS79" i="20"/>
  <c r="BR79" i="20"/>
  <c r="BQ79" i="20"/>
  <c r="BP79" i="20"/>
  <c r="BO79" i="20"/>
  <c r="DO78" i="20"/>
  <c r="DN78" i="20"/>
  <c r="DL78" i="20"/>
  <c r="DJ78" i="20"/>
  <c r="DI78" i="20"/>
  <c r="DG78" i="20"/>
  <c r="DF78" i="20"/>
  <c r="DE78" i="20"/>
  <c r="DD78" i="20"/>
  <c r="DC78" i="20"/>
  <c r="DB78" i="20"/>
  <c r="DA78" i="20"/>
  <c r="CY78" i="20"/>
  <c r="CX78" i="20"/>
  <c r="CU78" i="20"/>
  <c r="CT78" i="20"/>
  <c r="CQ78" i="20"/>
  <c r="CP78" i="20"/>
  <c r="CO78" i="20"/>
  <c r="CN78" i="20"/>
  <c r="CM78" i="20"/>
  <c r="CJ78" i="20"/>
  <c r="CI78" i="20"/>
  <c r="CH78" i="20"/>
  <c r="CG78" i="20"/>
  <c r="CF78" i="20"/>
  <c r="CD78" i="20"/>
  <c r="CC78" i="20"/>
  <c r="CB78" i="20"/>
  <c r="CA78" i="20"/>
  <c r="BZ78" i="20"/>
  <c r="BY78" i="20"/>
  <c r="BX78" i="20"/>
  <c r="BW78" i="20"/>
  <c r="BV78" i="20"/>
  <c r="BU78" i="20"/>
  <c r="BT78" i="20"/>
  <c r="BS78" i="20"/>
  <c r="BR78" i="20"/>
  <c r="BQ78" i="20"/>
  <c r="BP78" i="20"/>
  <c r="BO78" i="20"/>
  <c r="DO77" i="20"/>
  <c r="DN77" i="20"/>
  <c r="DL77" i="20"/>
  <c r="DJ77" i="20"/>
  <c r="DI77" i="20"/>
  <c r="DG77" i="20"/>
  <c r="DF77" i="20"/>
  <c r="DE77" i="20"/>
  <c r="DD77" i="20"/>
  <c r="DC77" i="20"/>
  <c r="DB77" i="20"/>
  <c r="DA77" i="20"/>
  <c r="CY77" i="20"/>
  <c r="CX77" i="20"/>
  <c r="CU77" i="20"/>
  <c r="CT77" i="20"/>
  <c r="CQ77" i="20"/>
  <c r="CP77" i="20"/>
  <c r="CO77" i="20"/>
  <c r="CN77" i="20"/>
  <c r="CM77" i="20"/>
  <c r="CJ77" i="20"/>
  <c r="CI77" i="20"/>
  <c r="CH77" i="20"/>
  <c r="CG77" i="20"/>
  <c r="CF77" i="20"/>
  <c r="CD77" i="20"/>
  <c r="CC77" i="20"/>
  <c r="CB77" i="20"/>
  <c r="CA77" i="20"/>
  <c r="BZ77" i="20"/>
  <c r="BY77" i="20"/>
  <c r="BX77" i="20"/>
  <c r="BW77" i="20"/>
  <c r="BV77" i="20"/>
  <c r="BU77" i="20"/>
  <c r="BT77" i="20"/>
  <c r="BS77" i="20"/>
  <c r="BR77" i="20"/>
  <c r="BQ77" i="20"/>
  <c r="BP77" i="20"/>
  <c r="BO77" i="20"/>
  <c r="DO76" i="20"/>
  <c r="DN76" i="20"/>
  <c r="DL76" i="20"/>
  <c r="DJ76" i="20"/>
  <c r="DI76" i="20"/>
  <c r="DG76" i="20"/>
  <c r="DF76" i="20"/>
  <c r="DE76" i="20"/>
  <c r="DD76" i="20"/>
  <c r="DC76" i="20"/>
  <c r="DB76" i="20"/>
  <c r="DA76" i="20"/>
  <c r="CY76" i="20"/>
  <c r="CX76" i="20"/>
  <c r="CU76" i="20"/>
  <c r="CT76" i="20"/>
  <c r="CQ76" i="20"/>
  <c r="CP76" i="20"/>
  <c r="CO76" i="20"/>
  <c r="CN76" i="20"/>
  <c r="CM76" i="20"/>
  <c r="CJ76" i="20"/>
  <c r="CI76" i="20"/>
  <c r="CH76" i="20"/>
  <c r="CG76" i="20"/>
  <c r="CF76" i="20"/>
  <c r="CD76" i="20"/>
  <c r="CC76" i="20"/>
  <c r="CB76" i="20"/>
  <c r="CA76" i="20"/>
  <c r="BZ76" i="20"/>
  <c r="BY76" i="20"/>
  <c r="BX76" i="20"/>
  <c r="BW76" i="20"/>
  <c r="BV76" i="20"/>
  <c r="BU76" i="20"/>
  <c r="BT76" i="20"/>
  <c r="BS76" i="20"/>
  <c r="BR76" i="20"/>
  <c r="BQ76" i="20"/>
  <c r="BP76" i="20"/>
  <c r="BO76" i="20"/>
  <c r="DO75" i="20"/>
  <c r="DN75" i="20"/>
  <c r="DL75" i="20"/>
  <c r="DJ75" i="20"/>
  <c r="DI75" i="20"/>
  <c r="DG75" i="20"/>
  <c r="DF75" i="20"/>
  <c r="DE75" i="20"/>
  <c r="DD75" i="20"/>
  <c r="DC75" i="20"/>
  <c r="DB75" i="20"/>
  <c r="DA75" i="20"/>
  <c r="CY75" i="20"/>
  <c r="CX75" i="20"/>
  <c r="CU75" i="20"/>
  <c r="CT75" i="20"/>
  <c r="CQ75" i="20"/>
  <c r="CP75" i="20"/>
  <c r="CO75" i="20"/>
  <c r="CN75" i="20"/>
  <c r="CM75" i="20"/>
  <c r="CJ75" i="20"/>
  <c r="CI75" i="20"/>
  <c r="CH75" i="20"/>
  <c r="CG75" i="20"/>
  <c r="CF75" i="20"/>
  <c r="CD75" i="20"/>
  <c r="CC75" i="20"/>
  <c r="CB75" i="20"/>
  <c r="CA75" i="20"/>
  <c r="BZ75" i="20"/>
  <c r="BY75" i="20"/>
  <c r="BX75" i="20"/>
  <c r="BW75" i="20"/>
  <c r="BV75" i="20"/>
  <c r="BU75" i="20"/>
  <c r="BT75" i="20"/>
  <c r="BS75" i="20"/>
  <c r="BR75" i="20"/>
  <c r="BQ75" i="20"/>
  <c r="BP75" i="20"/>
  <c r="BO75" i="20"/>
  <c r="DO74" i="20"/>
  <c r="DN74" i="20"/>
  <c r="DL74" i="20"/>
  <c r="DJ74" i="20"/>
  <c r="DI74" i="20"/>
  <c r="DG74" i="20"/>
  <c r="DF74" i="20"/>
  <c r="DE74" i="20"/>
  <c r="DD74" i="20"/>
  <c r="DC74" i="20"/>
  <c r="DB74" i="20"/>
  <c r="DA74" i="20"/>
  <c r="CY74" i="20"/>
  <c r="CX74" i="20"/>
  <c r="CU74" i="20"/>
  <c r="CT74" i="20"/>
  <c r="CQ74" i="20"/>
  <c r="CP74" i="20"/>
  <c r="CO74" i="20"/>
  <c r="CN74" i="20"/>
  <c r="CM74" i="20"/>
  <c r="CJ74" i="20"/>
  <c r="CI74" i="20"/>
  <c r="CH74" i="20"/>
  <c r="CG74" i="20"/>
  <c r="CF74" i="20"/>
  <c r="CD74" i="20"/>
  <c r="CC74" i="20"/>
  <c r="CB74" i="20"/>
  <c r="CA74" i="20"/>
  <c r="BZ74" i="20"/>
  <c r="BY74" i="20"/>
  <c r="BX74" i="20"/>
  <c r="BW74" i="20"/>
  <c r="BV74" i="20"/>
  <c r="BU74" i="20"/>
  <c r="BT74" i="20"/>
  <c r="BS74" i="20"/>
  <c r="BR74" i="20"/>
  <c r="BQ74" i="20"/>
  <c r="BP74" i="20"/>
  <c r="BO74" i="20"/>
  <c r="DO73" i="20"/>
  <c r="DN73" i="20"/>
  <c r="DL73" i="20"/>
  <c r="DJ73" i="20"/>
  <c r="DI73" i="20"/>
  <c r="DG73" i="20"/>
  <c r="DF73" i="20"/>
  <c r="DE73" i="20"/>
  <c r="DD73" i="20"/>
  <c r="DC73" i="20"/>
  <c r="DB73" i="20"/>
  <c r="DA73" i="20"/>
  <c r="CY73" i="20"/>
  <c r="CX73" i="20"/>
  <c r="CU73" i="20"/>
  <c r="CT73" i="20"/>
  <c r="CQ73" i="20"/>
  <c r="CP73" i="20"/>
  <c r="CO73" i="20"/>
  <c r="CN73" i="20"/>
  <c r="CM73" i="20"/>
  <c r="CJ73" i="20"/>
  <c r="CI73" i="20"/>
  <c r="CH73" i="20"/>
  <c r="CG73" i="20"/>
  <c r="CF73" i="20"/>
  <c r="CD73" i="20"/>
  <c r="CC73" i="20"/>
  <c r="CB73" i="20"/>
  <c r="CA73" i="20"/>
  <c r="BZ73" i="20"/>
  <c r="BY73" i="20"/>
  <c r="BX73" i="20"/>
  <c r="BW73" i="20"/>
  <c r="BV73" i="20"/>
  <c r="BU73" i="20"/>
  <c r="BT73" i="20"/>
  <c r="BS73" i="20"/>
  <c r="BR73" i="20"/>
  <c r="BQ73" i="20"/>
  <c r="BP73" i="20"/>
  <c r="BO73" i="20"/>
  <c r="DO72" i="20"/>
  <c r="DN72" i="20"/>
  <c r="DL72" i="20"/>
  <c r="DJ72" i="20"/>
  <c r="DI72" i="20"/>
  <c r="DG72" i="20"/>
  <c r="DF72" i="20"/>
  <c r="DE72" i="20"/>
  <c r="DD72" i="20"/>
  <c r="DC72" i="20"/>
  <c r="DB72" i="20"/>
  <c r="DA72" i="20"/>
  <c r="CY72" i="20"/>
  <c r="CX72" i="20"/>
  <c r="CU72" i="20"/>
  <c r="CT72" i="20"/>
  <c r="CQ72" i="20"/>
  <c r="CP72" i="20"/>
  <c r="CO72" i="20"/>
  <c r="CN72" i="20"/>
  <c r="CM72" i="20"/>
  <c r="CJ72" i="20"/>
  <c r="CI72" i="20"/>
  <c r="CH72" i="20"/>
  <c r="CG72" i="20"/>
  <c r="CF72" i="20"/>
  <c r="CD72" i="20"/>
  <c r="CC72" i="20"/>
  <c r="CB72" i="20"/>
  <c r="CA72" i="20"/>
  <c r="BZ72" i="20"/>
  <c r="BY72" i="20"/>
  <c r="BX72" i="20"/>
  <c r="BW72" i="20"/>
  <c r="BV72" i="20"/>
  <c r="BU72" i="20"/>
  <c r="BT72" i="20"/>
  <c r="BS72" i="20"/>
  <c r="BR72" i="20"/>
  <c r="BQ72" i="20"/>
  <c r="BP72" i="20"/>
  <c r="BO72" i="20"/>
  <c r="DO71" i="20"/>
  <c r="DN71" i="20"/>
  <c r="DL71" i="20"/>
  <c r="DJ71" i="20"/>
  <c r="DI71" i="20"/>
  <c r="DG71" i="20"/>
  <c r="DF71" i="20"/>
  <c r="DE71" i="20"/>
  <c r="DD71" i="20"/>
  <c r="DC71" i="20"/>
  <c r="DB71" i="20"/>
  <c r="DA71" i="20"/>
  <c r="CY71" i="20"/>
  <c r="CX71" i="20"/>
  <c r="CU71" i="20"/>
  <c r="CT71" i="20"/>
  <c r="CQ71" i="20"/>
  <c r="CP71" i="20"/>
  <c r="CO71" i="20"/>
  <c r="CN71" i="20"/>
  <c r="CM71" i="20"/>
  <c r="CJ71" i="20"/>
  <c r="CI71" i="20"/>
  <c r="CH71" i="20"/>
  <c r="CG71" i="20"/>
  <c r="CF71" i="20"/>
  <c r="CD71" i="20"/>
  <c r="CC71" i="20"/>
  <c r="CB71" i="20"/>
  <c r="CA71" i="20"/>
  <c r="BZ71" i="20"/>
  <c r="BY71" i="20"/>
  <c r="BX71" i="20"/>
  <c r="BW71" i="20"/>
  <c r="BV71" i="20"/>
  <c r="BU71" i="20"/>
  <c r="BT71" i="20"/>
  <c r="BS71" i="20"/>
  <c r="BR71" i="20"/>
  <c r="BQ71" i="20"/>
  <c r="BP71" i="20"/>
  <c r="BO71" i="20"/>
  <c r="DO70" i="20"/>
  <c r="DN70" i="20"/>
  <c r="DL70" i="20"/>
  <c r="DJ70" i="20"/>
  <c r="DI70" i="20"/>
  <c r="DG70" i="20"/>
  <c r="DF70" i="20"/>
  <c r="DE70" i="20"/>
  <c r="DD70" i="20"/>
  <c r="DC70" i="20"/>
  <c r="DB70" i="20"/>
  <c r="DA70" i="20"/>
  <c r="CY70" i="20"/>
  <c r="CX70" i="20"/>
  <c r="CU70" i="20"/>
  <c r="CT70" i="20"/>
  <c r="CQ70" i="20"/>
  <c r="CP70" i="20"/>
  <c r="CO70" i="20"/>
  <c r="CN70" i="20"/>
  <c r="CM70" i="20"/>
  <c r="CJ70" i="20"/>
  <c r="CI70" i="20"/>
  <c r="CH70" i="20"/>
  <c r="CG70" i="20"/>
  <c r="CF70" i="20"/>
  <c r="CD70" i="20"/>
  <c r="CC70" i="20"/>
  <c r="CB70" i="20"/>
  <c r="CA70" i="20"/>
  <c r="BZ70" i="20"/>
  <c r="BY70" i="20"/>
  <c r="BX70" i="20"/>
  <c r="BW70" i="20"/>
  <c r="BV70" i="20"/>
  <c r="BU70" i="20"/>
  <c r="BT70" i="20"/>
  <c r="BS70" i="20"/>
  <c r="BR70" i="20"/>
  <c r="BQ70" i="20"/>
  <c r="BP70" i="20"/>
  <c r="BO70" i="20"/>
  <c r="DO69" i="20"/>
  <c r="DN69" i="20"/>
  <c r="DL69" i="20"/>
  <c r="DJ69" i="20"/>
  <c r="DI69" i="20"/>
  <c r="DG69" i="20"/>
  <c r="DF69" i="20"/>
  <c r="DE69" i="20"/>
  <c r="DD69" i="20"/>
  <c r="DC69" i="20"/>
  <c r="DB69" i="20"/>
  <c r="DA69" i="20"/>
  <c r="CY69" i="20"/>
  <c r="CX69" i="20"/>
  <c r="CU69" i="20"/>
  <c r="CT69" i="20"/>
  <c r="CQ69" i="20"/>
  <c r="CP69" i="20"/>
  <c r="CO69" i="20"/>
  <c r="CN69" i="20"/>
  <c r="CM69" i="20"/>
  <c r="CJ69" i="20"/>
  <c r="CI69" i="20"/>
  <c r="CH69" i="20"/>
  <c r="CG69" i="20"/>
  <c r="CF69" i="20"/>
  <c r="CD69" i="20"/>
  <c r="CC69" i="20"/>
  <c r="CB69" i="20"/>
  <c r="CA69" i="20"/>
  <c r="BZ69" i="20"/>
  <c r="BY69" i="20"/>
  <c r="BX69" i="20"/>
  <c r="BW69" i="20"/>
  <c r="BV69" i="20"/>
  <c r="BU69" i="20"/>
  <c r="BT69" i="20"/>
  <c r="BS69" i="20"/>
  <c r="BR69" i="20"/>
  <c r="BQ69" i="20"/>
  <c r="BP69" i="20"/>
  <c r="BO69" i="20"/>
  <c r="DO68" i="20"/>
  <c r="DN68" i="20"/>
  <c r="DL68" i="20"/>
  <c r="DJ68" i="20"/>
  <c r="DI68" i="20"/>
  <c r="DG68" i="20"/>
  <c r="DF68" i="20"/>
  <c r="DE68" i="20"/>
  <c r="DD68" i="20"/>
  <c r="DC68" i="20"/>
  <c r="DB68" i="20"/>
  <c r="DA68" i="20"/>
  <c r="CY68" i="20"/>
  <c r="CX68" i="20"/>
  <c r="CU68" i="20"/>
  <c r="CT68" i="20"/>
  <c r="CQ68" i="20"/>
  <c r="CP68" i="20"/>
  <c r="CO68" i="20"/>
  <c r="CN68" i="20"/>
  <c r="CM68" i="20"/>
  <c r="CJ68" i="20"/>
  <c r="CI68" i="20"/>
  <c r="CH68" i="20"/>
  <c r="CG68" i="20"/>
  <c r="CF68" i="20"/>
  <c r="CD68" i="20"/>
  <c r="CC68" i="20"/>
  <c r="CB68" i="20"/>
  <c r="CA68" i="20"/>
  <c r="BZ68" i="20"/>
  <c r="BY68" i="20"/>
  <c r="BX68" i="20"/>
  <c r="BW68" i="20"/>
  <c r="BV68" i="20"/>
  <c r="BU68" i="20"/>
  <c r="BT68" i="20"/>
  <c r="BS68" i="20"/>
  <c r="BR68" i="20"/>
  <c r="BQ68" i="20"/>
  <c r="BP68" i="20"/>
  <c r="BO68" i="20"/>
  <c r="DO67" i="20"/>
  <c r="DN67" i="20"/>
  <c r="DL67" i="20"/>
  <c r="DJ67" i="20"/>
  <c r="DI67" i="20"/>
  <c r="DG67" i="20"/>
  <c r="DF67" i="20"/>
  <c r="DE67" i="20"/>
  <c r="DD67" i="20"/>
  <c r="DC67" i="20"/>
  <c r="DB67" i="20"/>
  <c r="DA67" i="20"/>
  <c r="CY67" i="20"/>
  <c r="CX67" i="20"/>
  <c r="CU67" i="20"/>
  <c r="CT67" i="20"/>
  <c r="CQ67" i="20"/>
  <c r="CP67" i="20"/>
  <c r="CO67" i="20"/>
  <c r="CN67" i="20"/>
  <c r="CM67" i="20"/>
  <c r="CJ67" i="20"/>
  <c r="CI67" i="20"/>
  <c r="CH67" i="20"/>
  <c r="CG67" i="20"/>
  <c r="CF67" i="20"/>
  <c r="CD67" i="20"/>
  <c r="CC67" i="20"/>
  <c r="CB67" i="20"/>
  <c r="CA67" i="20"/>
  <c r="BZ67" i="20"/>
  <c r="BY67" i="20"/>
  <c r="BX67" i="20"/>
  <c r="BW67" i="20"/>
  <c r="BV67" i="20"/>
  <c r="BU67" i="20"/>
  <c r="BT67" i="20"/>
  <c r="BS67" i="20"/>
  <c r="BR67" i="20"/>
  <c r="BQ67" i="20"/>
  <c r="BP67" i="20"/>
  <c r="BO67" i="20"/>
  <c r="DO66" i="20"/>
  <c r="DN66" i="20"/>
  <c r="DL66" i="20"/>
  <c r="DJ66" i="20"/>
  <c r="DI66" i="20"/>
  <c r="DG66" i="20"/>
  <c r="DF66" i="20"/>
  <c r="DE66" i="20"/>
  <c r="DD66" i="20"/>
  <c r="DC66" i="20"/>
  <c r="DB66" i="20"/>
  <c r="DA66" i="20"/>
  <c r="CY66" i="20"/>
  <c r="CX66" i="20"/>
  <c r="CU66" i="20"/>
  <c r="CT66" i="20"/>
  <c r="CQ66" i="20"/>
  <c r="CP66" i="20"/>
  <c r="CO66" i="20"/>
  <c r="CN66" i="20"/>
  <c r="CM66" i="20"/>
  <c r="CJ66" i="20"/>
  <c r="CI66" i="20"/>
  <c r="CH66" i="20"/>
  <c r="CG66" i="20"/>
  <c r="CF66" i="20"/>
  <c r="CD66" i="20"/>
  <c r="CC66" i="20"/>
  <c r="CB66" i="20"/>
  <c r="CA66" i="20"/>
  <c r="BZ66" i="20"/>
  <c r="BY66" i="20"/>
  <c r="BX66" i="20"/>
  <c r="BW66" i="20"/>
  <c r="BV66" i="20"/>
  <c r="BU66" i="20"/>
  <c r="BT66" i="20"/>
  <c r="BS66" i="20"/>
  <c r="BR66" i="20"/>
  <c r="BQ66" i="20"/>
  <c r="BP66" i="20"/>
  <c r="BO66" i="20"/>
  <c r="DO65" i="20"/>
  <c r="DN65" i="20"/>
  <c r="DL65" i="20"/>
  <c r="DJ65" i="20"/>
  <c r="DI65" i="20"/>
  <c r="DG65" i="20"/>
  <c r="DF65" i="20"/>
  <c r="DE65" i="20"/>
  <c r="DD65" i="20"/>
  <c r="DC65" i="20"/>
  <c r="DB65" i="20"/>
  <c r="DA65" i="20"/>
  <c r="CY65" i="20"/>
  <c r="CX65" i="20"/>
  <c r="CU65" i="20"/>
  <c r="CT65" i="20"/>
  <c r="CQ65" i="20"/>
  <c r="CP65" i="20"/>
  <c r="CO65" i="20"/>
  <c r="CN65" i="20"/>
  <c r="CM65" i="20"/>
  <c r="CJ65" i="20"/>
  <c r="CI65" i="20"/>
  <c r="CH65" i="20"/>
  <c r="CG65" i="20"/>
  <c r="CF65" i="20"/>
  <c r="CD65" i="20"/>
  <c r="CC65" i="20"/>
  <c r="CB65" i="20"/>
  <c r="CA65" i="20"/>
  <c r="BZ65" i="20"/>
  <c r="BY65" i="20"/>
  <c r="BX65" i="20"/>
  <c r="BW65" i="20"/>
  <c r="BV65" i="20"/>
  <c r="BU65" i="20"/>
  <c r="BT65" i="20"/>
  <c r="BS65" i="20"/>
  <c r="BR65" i="20"/>
  <c r="BQ65" i="20"/>
  <c r="BP65" i="20"/>
  <c r="BO65" i="20"/>
  <c r="DO64" i="20"/>
  <c r="DN64" i="20"/>
  <c r="DL64" i="20"/>
  <c r="DJ64" i="20"/>
  <c r="DI64" i="20"/>
  <c r="DG64" i="20"/>
  <c r="DF64" i="20"/>
  <c r="DE64" i="20"/>
  <c r="DD64" i="20"/>
  <c r="DC64" i="20"/>
  <c r="DB64" i="20"/>
  <c r="DA64" i="20"/>
  <c r="CY64" i="20"/>
  <c r="CX64" i="20"/>
  <c r="CU64" i="20"/>
  <c r="CT64" i="20"/>
  <c r="CQ64" i="20"/>
  <c r="CP64" i="20"/>
  <c r="CO64" i="20"/>
  <c r="CN64" i="20"/>
  <c r="CM64" i="20"/>
  <c r="CJ64" i="20"/>
  <c r="CI64" i="20"/>
  <c r="CH64" i="20"/>
  <c r="CG64" i="20"/>
  <c r="CF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DO63" i="20"/>
  <c r="DN63" i="20"/>
  <c r="DL63" i="20"/>
  <c r="DJ63" i="20"/>
  <c r="DI63" i="20"/>
  <c r="DG63" i="20"/>
  <c r="DF63" i="20"/>
  <c r="DE63" i="20"/>
  <c r="DD63" i="20"/>
  <c r="DC63" i="20"/>
  <c r="DB63" i="20"/>
  <c r="DA63" i="20"/>
  <c r="CY63" i="20"/>
  <c r="CX63" i="20"/>
  <c r="CU63" i="20"/>
  <c r="CT63" i="20"/>
  <c r="CQ63" i="20"/>
  <c r="CP63" i="20"/>
  <c r="CO63" i="20"/>
  <c r="CN63" i="20"/>
  <c r="CM63" i="20"/>
  <c r="CJ63" i="20"/>
  <c r="CI63" i="20"/>
  <c r="CH63" i="20"/>
  <c r="CG63" i="20"/>
  <c r="CF63" i="20"/>
  <c r="CD63" i="20"/>
  <c r="CC63" i="20"/>
  <c r="CB63" i="20"/>
  <c r="CA63" i="20"/>
  <c r="BZ63" i="20"/>
  <c r="BY63" i="20"/>
  <c r="BX63" i="20"/>
  <c r="BW63" i="20"/>
  <c r="BV63" i="20"/>
  <c r="BU63" i="20"/>
  <c r="BT63" i="20"/>
  <c r="BS63" i="20"/>
  <c r="BR63" i="20"/>
  <c r="BQ63" i="20"/>
  <c r="BP63" i="20"/>
  <c r="BO63" i="20"/>
  <c r="DO62" i="20"/>
  <c r="DN62" i="20"/>
  <c r="DL62" i="20"/>
  <c r="DJ62" i="20"/>
  <c r="DI62" i="20"/>
  <c r="DG62" i="20"/>
  <c r="DF62" i="20"/>
  <c r="DE62" i="20"/>
  <c r="DD62" i="20"/>
  <c r="DC62" i="20"/>
  <c r="DB62" i="20"/>
  <c r="DA62" i="20"/>
  <c r="CY62" i="20"/>
  <c r="CX62" i="20"/>
  <c r="CU62" i="20"/>
  <c r="CT62" i="20"/>
  <c r="CQ62" i="20"/>
  <c r="CP62" i="20"/>
  <c r="CO62" i="20"/>
  <c r="CN62" i="20"/>
  <c r="CM62" i="20"/>
  <c r="CJ62" i="20"/>
  <c r="CI62" i="20"/>
  <c r="CH62" i="20"/>
  <c r="CG62" i="20"/>
  <c r="CF62" i="20"/>
  <c r="CD62" i="20"/>
  <c r="CC62" i="20"/>
  <c r="CB62" i="20"/>
  <c r="CA62" i="20"/>
  <c r="BZ62" i="20"/>
  <c r="BY62" i="20"/>
  <c r="BX62" i="20"/>
  <c r="BW62" i="20"/>
  <c r="BV62" i="20"/>
  <c r="BU62" i="20"/>
  <c r="BT62" i="20"/>
  <c r="BS62" i="20"/>
  <c r="BR62" i="20"/>
  <c r="BQ62" i="20"/>
  <c r="BP62" i="20"/>
  <c r="BO62" i="20"/>
  <c r="DO61" i="20"/>
  <c r="DN61" i="20"/>
  <c r="DL61" i="20"/>
  <c r="DJ61" i="20"/>
  <c r="DI61" i="20"/>
  <c r="DG61" i="20"/>
  <c r="DF61" i="20"/>
  <c r="DE61" i="20"/>
  <c r="DD61" i="20"/>
  <c r="DC61" i="20"/>
  <c r="DB61" i="20"/>
  <c r="DA61" i="20"/>
  <c r="CY61" i="20"/>
  <c r="CX61" i="20"/>
  <c r="CU61" i="20"/>
  <c r="CT61" i="20"/>
  <c r="CQ61" i="20"/>
  <c r="CP61" i="20"/>
  <c r="CO61" i="20"/>
  <c r="CN61" i="20"/>
  <c r="CM61" i="20"/>
  <c r="CJ61" i="20"/>
  <c r="CI61" i="20"/>
  <c r="CH61" i="20"/>
  <c r="CG61" i="20"/>
  <c r="CF61" i="20"/>
  <c r="CD61" i="20"/>
  <c r="CC61" i="20"/>
  <c r="CB61" i="20"/>
  <c r="CA61" i="20"/>
  <c r="BZ61" i="20"/>
  <c r="BY61" i="20"/>
  <c r="BX61" i="20"/>
  <c r="BW61" i="20"/>
  <c r="BV61" i="20"/>
  <c r="BU61" i="20"/>
  <c r="BT61" i="20"/>
  <c r="BS61" i="20"/>
  <c r="BR61" i="20"/>
  <c r="BQ61" i="20"/>
  <c r="BP61" i="20"/>
  <c r="BO61" i="20"/>
  <c r="DO60" i="20"/>
  <c r="DN60" i="20"/>
  <c r="DL60" i="20"/>
  <c r="DJ60" i="20"/>
  <c r="DI60" i="20"/>
  <c r="DG60" i="20"/>
  <c r="DF60" i="20"/>
  <c r="DE60" i="20"/>
  <c r="DD60" i="20"/>
  <c r="DC60" i="20"/>
  <c r="DB60" i="20"/>
  <c r="DA60" i="20"/>
  <c r="CY60" i="20"/>
  <c r="CX60" i="20"/>
  <c r="CU60" i="20"/>
  <c r="CT60" i="20"/>
  <c r="CQ60" i="20"/>
  <c r="CP60" i="20"/>
  <c r="CO60" i="20"/>
  <c r="CN60" i="20"/>
  <c r="CM60" i="20"/>
  <c r="CJ60" i="20"/>
  <c r="CI60" i="20"/>
  <c r="CH60" i="20"/>
  <c r="CG60" i="20"/>
  <c r="CF60" i="20"/>
  <c r="CD60" i="20"/>
  <c r="CC60" i="20"/>
  <c r="CB60" i="20"/>
  <c r="CA60" i="20"/>
  <c r="BZ60" i="20"/>
  <c r="BY60" i="20"/>
  <c r="BX60" i="20"/>
  <c r="BW60" i="20"/>
  <c r="BV60" i="20"/>
  <c r="BU60" i="20"/>
  <c r="BT60" i="20"/>
  <c r="BS60" i="20"/>
  <c r="BR60" i="20"/>
  <c r="BQ60" i="20"/>
  <c r="BP60" i="20"/>
  <c r="BO60" i="20"/>
  <c r="DO59" i="20"/>
  <c r="DN59" i="20"/>
  <c r="DL59" i="20"/>
  <c r="DJ59" i="20"/>
  <c r="DI59" i="20"/>
  <c r="DG59" i="20"/>
  <c r="DF59" i="20"/>
  <c r="DE59" i="20"/>
  <c r="DD59" i="20"/>
  <c r="DC59" i="20"/>
  <c r="DB59" i="20"/>
  <c r="DA59" i="20"/>
  <c r="CY59" i="20"/>
  <c r="CX59" i="20"/>
  <c r="CU59" i="20"/>
  <c r="CT59" i="20"/>
  <c r="CQ59" i="20"/>
  <c r="CP59" i="20"/>
  <c r="CO59" i="20"/>
  <c r="CN59" i="20"/>
  <c r="CM59" i="20"/>
  <c r="CJ59" i="20"/>
  <c r="CI59" i="20"/>
  <c r="CH59" i="20"/>
  <c r="CG59" i="20"/>
  <c r="CF59" i="20"/>
  <c r="CD59" i="20"/>
  <c r="CC59" i="20"/>
  <c r="CB59" i="20"/>
  <c r="CA59" i="20"/>
  <c r="BZ59" i="20"/>
  <c r="BY59" i="20"/>
  <c r="BX59" i="20"/>
  <c r="BW59" i="20"/>
  <c r="BV59" i="20"/>
  <c r="BU59" i="20"/>
  <c r="BT59" i="20"/>
  <c r="BS59" i="20"/>
  <c r="BR59" i="20"/>
  <c r="BQ59" i="20"/>
  <c r="BP59" i="20"/>
  <c r="BO59" i="20"/>
  <c r="DO58" i="20"/>
  <c r="DN58" i="20"/>
  <c r="DL58" i="20"/>
  <c r="DJ58" i="20"/>
  <c r="DI58" i="20"/>
  <c r="DG58" i="20"/>
  <c r="DF58" i="20"/>
  <c r="DE58" i="20"/>
  <c r="DD58" i="20"/>
  <c r="DC58" i="20"/>
  <c r="DB58" i="20"/>
  <c r="DA58" i="20"/>
  <c r="CY58" i="20"/>
  <c r="CX58" i="20"/>
  <c r="CU58" i="20"/>
  <c r="CT58" i="20"/>
  <c r="CQ58" i="20"/>
  <c r="CP58" i="20"/>
  <c r="CO58" i="20"/>
  <c r="CN58" i="20"/>
  <c r="CM58" i="20"/>
  <c r="CJ58" i="20"/>
  <c r="CI58" i="20"/>
  <c r="CH58" i="20"/>
  <c r="CG58" i="20"/>
  <c r="CF58" i="20"/>
  <c r="CD58" i="20"/>
  <c r="CC58" i="20"/>
  <c r="CB58" i="20"/>
  <c r="CA58" i="20"/>
  <c r="BZ58" i="20"/>
  <c r="BY58" i="20"/>
  <c r="BX58" i="20"/>
  <c r="BW58" i="20"/>
  <c r="BV58" i="20"/>
  <c r="BU58" i="20"/>
  <c r="BT58" i="20"/>
  <c r="BS58" i="20"/>
  <c r="BR58" i="20"/>
  <c r="BQ58" i="20"/>
  <c r="BP58" i="20"/>
  <c r="BO58" i="20"/>
  <c r="DO57" i="20"/>
  <c r="DN57" i="20"/>
  <c r="DL57" i="20"/>
  <c r="DJ57" i="20"/>
  <c r="DI57" i="20"/>
  <c r="DG57" i="20"/>
  <c r="DF57" i="20"/>
  <c r="DE57" i="20"/>
  <c r="DD57" i="20"/>
  <c r="DC57" i="20"/>
  <c r="DB57" i="20"/>
  <c r="DA57" i="20"/>
  <c r="CY57" i="20"/>
  <c r="CX57" i="20"/>
  <c r="CU57" i="20"/>
  <c r="CT57" i="20"/>
  <c r="CQ57" i="20"/>
  <c r="CP57" i="20"/>
  <c r="CO57" i="20"/>
  <c r="CN57" i="20"/>
  <c r="CM57" i="20"/>
  <c r="CJ57" i="20"/>
  <c r="CI57" i="20"/>
  <c r="CH57" i="20"/>
  <c r="CG57" i="20"/>
  <c r="CF57" i="20"/>
  <c r="CD57" i="20"/>
  <c r="CC57" i="20"/>
  <c r="CB57" i="20"/>
  <c r="CA57" i="20"/>
  <c r="BZ57" i="20"/>
  <c r="BY57" i="20"/>
  <c r="BX57" i="20"/>
  <c r="BW57" i="20"/>
  <c r="BV57" i="20"/>
  <c r="BU57" i="20"/>
  <c r="BT57" i="20"/>
  <c r="BS57" i="20"/>
  <c r="BR57" i="20"/>
  <c r="BQ57" i="20"/>
  <c r="BP57" i="20"/>
  <c r="BO57" i="20"/>
  <c r="DO56" i="20"/>
  <c r="DN56" i="20"/>
  <c r="DL56" i="20"/>
  <c r="DJ56" i="20"/>
  <c r="DI56" i="20"/>
  <c r="DG56" i="20"/>
  <c r="DF56" i="20"/>
  <c r="DE56" i="20"/>
  <c r="DD56" i="20"/>
  <c r="DC56" i="20"/>
  <c r="DB56" i="20"/>
  <c r="DA56" i="20"/>
  <c r="CY56" i="20"/>
  <c r="CX56" i="20"/>
  <c r="CU56" i="20"/>
  <c r="CT56" i="20"/>
  <c r="CQ56" i="20"/>
  <c r="CP56" i="20"/>
  <c r="CO56" i="20"/>
  <c r="CN56" i="20"/>
  <c r="CM56" i="20"/>
  <c r="CJ56" i="20"/>
  <c r="CI56" i="20"/>
  <c r="CH56" i="20"/>
  <c r="CG56" i="20"/>
  <c r="CF56" i="20"/>
  <c r="CD56" i="20"/>
  <c r="CC56" i="20"/>
  <c r="CB56" i="20"/>
  <c r="CA56" i="20"/>
  <c r="BZ56" i="20"/>
  <c r="BY56" i="20"/>
  <c r="BX56" i="20"/>
  <c r="BW56" i="20"/>
  <c r="BV56" i="20"/>
  <c r="BU56" i="20"/>
  <c r="BT56" i="20"/>
  <c r="BS56" i="20"/>
  <c r="BR56" i="20"/>
  <c r="BQ56" i="20"/>
  <c r="BP56" i="20"/>
  <c r="BO56" i="20"/>
  <c r="DO55" i="20"/>
  <c r="DN55" i="20"/>
  <c r="DL55" i="20"/>
  <c r="DJ55" i="20"/>
  <c r="DI55" i="20"/>
  <c r="DG55" i="20"/>
  <c r="DF55" i="20"/>
  <c r="DE55" i="20"/>
  <c r="DD55" i="20"/>
  <c r="DC55" i="20"/>
  <c r="DB55" i="20"/>
  <c r="DA55" i="20"/>
  <c r="CY55" i="20"/>
  <c r="CX55" i="20"/>
  <c r="CU55" i="20"/>
  <c r="CT55" i="20"/>
  <c r="CQ55" i="20"/>
  <c r="CP55" i="20"/>
  <c r="CO55" i="20"/>
  <c r="CN55" i="20"/>
  <c r="CM55" i="20"/>
  <c r="CJ55" i="20"/>
  <c r="CI55" i="20"/>
  <c r="CH55" i="20"/>
  <c r="CG55" i="20"/>
  <c r="CF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DO54" i="20"/>
  <c r="DN54" i="20"/>
  <c r="DL54" i="20"/>
  <c r="DJ54" i="20"/>
  <c r="DI54" i="20"/>
  <c r="DG54" i="20"/>
  <c r="DF54" i="20"/>
  <c r="DE54" i="20"/>
  <c r="DD54" i="20"/>
  <c r="DC54" i="20"/>
  <c r="DB54" i="20"/>
  <c r="DA54" i="20"/>
  <c r="CY54" i="20"/>
  <c r="CX54" i="20"/>
  <c r="CU54" i="20"/>
  <c r="CT54" i="20"/>
  <c r="CQ54" i="20"/>
  <c r="CP54" i="20"/>
  <c r="CO54" i="20"/>
  <c r="CN54" i="20"/>
  <c r="CM54" i="20"/>
  <c r="CJ54" i="20"/>
  <c r="CI54" i="20"/>
  <c r="CH54" i="20"/>
  <c r="CG54" i="20"/>
  <c r="CF54" i="20"/>
  <c r="CD54" i="20"/>
  <c r="CC54" i="20"/>
  <c r="CB54" i="20"/>
  <c r="CA54" i="20"/>
  <c r="BZ54" i="20"/>
  <c r="BY54" i="20"/>
  <c r="BX54" i="20"/>
  <c r="BW54" i="20"/>
  <c r="BV54" i="20"/>
  <c r="BU54" i="20"/>
  <c r="BT54" i="20"/>
  <c r="BS54" i="20"/>
  <c r="BR54" i="20"/>
  <c r="BQ54" i="20"/>
  <c r="BP54" i="20"/>
  <c r="BO54" i="20"/>
  <c r="DO53" i="20"/>
  <c r="DN53" i="20"/>
  <c r="DL53" i="20"/>
  <c r="DJ53" i="20"/>
  <c r="DI53" i="20"/>
  <c r="DG53" i="20"/>
  <c r="DF53" i="20"/>
  <c r="DE53" i="20"/>
  <c r="DD53" i="20"/>
  <c r="DC53" i="20"/>
  <c r="DB53" i="20"/>
  <c r="DA53" i="20"/>
  <c r="CY53" i="20"/>
  <c r="CX53" i="20"/>
  <c r="CU53" i="20"/>
  <c r="CT53" i="20"/>
  <c r="CQ53" i="20"/>
  <c r="CP53" i="20"/>
  <c r="CO53" i="20"/>
  <c r="CN53" i="20"/>
  <c r="CM53" i="20"/>
  <c r="CJ53" i="20"/>
  <c r="CI53" i="20"/>
  <c r="CH53" i="20"/>
  <c r="CG53" i="20"/>
  <c r="CF53" i="20"/>
  <c r="CD53" i="20"/>
  <c r="CC53" i="20"/>
  <c r="CB53" i="20"/>
  <c r="CA53" i="20"/>
  <c r="BZ53" i="20"/>
  <c r="BY53" i="20"/>
  <c r="BX53" i="20"/>
  <c r="BW53" i="20"/>
  <c r="BV53" i="20"/>
  <c r="BU53" i="20"/>
  <c r="BT53" i="20"/>
  <c r="BS53" i="20"/>
  <c r="BR53" i="20"/>
  <c r="BQ53" i="20"/>
  <c r="BP53" i="20"/>
  <c r="BO53" i="20"/>
  <c r="DO52" i="20"/>
  <c r="DN52" i="20"/>
  <c r="DL52" i="20"/>
  <c r="DJ52" i="20"/>
  <c r="DI52" i="20"/>
  <c r="DG52" i="20"/>
  <c r="DF52" i="20"/>
  <c r="DE52" i="20"/>
  <c r="DD52" i="20"/>
  <c r="DC52" i="20"/>
  <c r="DB52" i="20"/>
  <c r="DA52" i="20"/>
  <c r="CY52" i="20"/>
  <c r="CX52" i="20"/>
  <c r="CU52" i="20"/>
  <c r="CT52" i="20"/>
  <c r="CQ52" i="20"/>
  <c r="CP52" i="20"/>
  <c r="CO52" i="20"/>
  <c r="CN52" i="20"/>
  <c r="CM52" i="20"/>
  <c r="CJ52" i="20"/>
  <c r="CI52" i="20"/>
  <c r="CH52" i="20"/>
  <c r="CG52" i="20"/>
  <c r="CF52" i="20"/>
  <c r="CD52" i="20"/>
  <c r="CC52" i="20"/>
  <c r="CB52" i="20"/>
  <c r="CA52" i="20"/>
  <c r="BZ52" i="20"/>
  <c r="BY52" i="20"/>
  <c r="BX52" i="20"/>
  <c r="BW52" i="20"/>
  <c r="BV52" i="20"/>
  <c r="BU52" i="20"/>
  <c r="BT52" i="20"/>
  <c r="BS52" i="20"/>
  <c r="BR52" i="20"/>
  <c r="BQ52" i="20"/>
  <c r="BP52" i="20"/>
  <c r="BO52" i="20"/>
  <c r="DO51" i="20"/>
  <c r="DN51" i="20"/>
  <c r="DL51" i="20"/>
  <c r="DJ51" i="20"/>
  <c r="DI51" i="20"/>
  <c r="DG51" i="20"/>
  <c r="DF51" i="20"/>
  <c r="DE51" i="20"/>
  <c r="DD51" i="20"/>
  <c r="DC51" i="20"/>
  <c r="DB51" i="20"/>
  <c r="DA51" i="20"/>
  <c r="CY51" i="20"/>
  <c r="CX51" i="20"/>
  <c r="CU51" i="20"/>
  <c r="CT51" i="20"/>
  <c r="CQ51" i="20"/>
  <c r="CP51" i="20"/>
  <c r="CO51" i="20"/>
  <c r="CN51" i="20"/>
  <c r="CM51" i="20"/>
  <c r="CJ51" i="20"/>
  <c r="CI51" i="20"/>
  <c r="CH51" i="20"/>
  <c r="CG51" i="20"/>
  <c r="CF51" i="20"/>
  <c r="CD51" i="20"/>
  <c r="CC51" i="20"/>
  <c r="CB51" i="20"/>
  <c r="CA51" i="20"/>
  <c r="BZ51" i="20"/>
  <c r="BY51" i="20"/>
  <c r="BX51" i="20"/>
  <c r="BW51" i="20"/>
  <c r="BV51" i="20"/>
  <c r="BU51" i="20"/>
  <c r="BT51" i="20"/>
  <c r="BS51" i="20"/>
  <c r="BR51" i="20"/>
  <c r="BQ51" i="20"/>
  <c r="BP51" i="20"/>
  <c r="BO51" i="20"/>
  <c r="DO50" i="20"/>
  <c r="DN50" i="20"/>
  <c r="DL50" i="20"/>
  <c r="DJ50" i="20"/>
  <c r="DI50" i="20"/>
  <c r="DG50" i="20"/>
  <c r="DF50" i="20"/>
  <c r="DE50" i="20"/>
  <c r="DD50" i="20"/>
  <c r="DC50" i="20"/>
  <c r="DB50" i="20"/>
  <c r="DA50" i="20"/>
  <c r="CY50" i="20"/>
  <c r="CX50" i="20"/>
  <c r="CU50" i="20"/>
  <c r="CT50" i="20"/>
  <c r="CQ50" i="20"/>
  <c r="CP50" i="20"/>
  <c r="CO50" i="20"/>
  <c r="CN50" i="20"/>
  <c r="CM50" i="20"/>
  <c r="CJ50" i="20"/>
  <c r="CI50" i="20"/>
  <c r="CH50" i="20"/>
  <c r="CG50" i="20"/>
  <c r="CF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DO49" i="20"/>
  <c r="DN49" i="20"/>
  <c r="DL49" i="20"/>
  <c r="DJ49" i="20"/>
  <c r="DI49" i="20"/>
  <c r="DG49" i="20"/>
  <c r="DF49" i="20"/>
  <c r="DE49" i="20"/>
  <c r="DD49" i="20"/>
  <c r="DC49" i="20"/>
  <c r="DB49" i="20"/>
  <c r="DA49" i="20"/>
  <c r="CY49" i="20"/>
  <c r="CX49" i="20"/>
  <c r="CU49" i="20"/>
  <c r="CT49" i="20"/>
  <c r="CQ49" i="20"/>
  <c r="CP49" i="20"/>
  <c r="CO49" i="20"/>
  <c r="CN49" i="20"/>
  <c r="CM49" i="20"/>
  <c r="CJ49" i="20"/>
  <c r="CI49" i="20"/>
  <c r="CH49" i="20"/>
  <c r="CG49" i="20"/>
  <c r="CF49" i="20"/>
  <c r="CD49" i="20"/>
  <c r="CC49" i="20"/>
  <c r="CB49" i="20"/>
  <c r="CA49" i="20"/>
  <c r="BZ49" i="20"/>
  <c r="BY49" i="20"/>
  <c r="BX49" i="20"/>
  <c r="BW49" i="20"/>
  <c r="BV49" i="20"/>
  <c r="BU49" i="20"/>
  <c r="BT49" i="20"/>
  <c r="BS49" i="20"/>
  <c r="BR49" i="20"/>
  <c r="BQ49" i="20"/>
  <c r="BP49" i="20"/>
  <c r="BO49" i="20"/>
  <c r="DO48" i="20"/>
  <c r="DN48" i="20"/>
  <c r="DL48" i="20"/>
  <c r="DJ48" i="20"/>
  <c r="DI48" i="20"/>
  <c r="DG48" i="20"/>
  <c r="DF48" i="20"/>
  <c r="DE48" i="20"/>
  <c r="DD48" i="20"/>
  <c r="DC48" i="20"/>
  <c r="DB48" i="20"/>
  <c r="DA48" i="20"/>
  <c r="CY48" i="20"/>
  <c r="CX48" i="20"/>
  <c r="CU48" i="20"/>
  <c r="CT48" i="20"/>
  <c r="CQ48" i="20"/>
  <c r="CP48" i="20"/>
  <c r="CO48" i="20"/>
  <c r="CN48" i="20"/>
  <c r="CM48" i="20"/>
  <c r="CJ48" i="20"/>
  <c r="CI48" i="20"/>
  <c r="CH48" i="20"/>
  <c r="CG48" i="20"/>
  <c r="CF48" i="20"/>
  <c r="CD48" i="20"/>
  <c r="CC48" i="20"/>
  <c r="CB48" i="20"/>
  <c r="CA48" i="20"/>
  <c r="BZ48" i="20"/>
  <c r="BY48" i="20"/>
  <c r="BX48" i="20"/>
  <c r="BW48" i="20"/>
  <c r="BV48" i="20"/>
  <c r="BU48" i="20"/>
  <c r="BT48" i="20"/>
  <c r="BS48" i="20"/>
  <c r="BR48" i="20"/>
  <c r="BQ48" i="20"/>
  <c r="BP48" i="20"/>
  <c r="BO48" i="20"/>
  <c r="DO47" i="20"/>
  <c r="DN47" i="20"/>
  <c r="DL47" i="20"/>
  <c r="DJ47" i="20"/>
  <c r="DI47" i="20"/>
  <c r="DG47" i="20"/>
  <c r="DF47" i="20"/>
  <c r="DE47" i="20"/>
  <c r="DD47" i="20"/>
  <c r="DC47" i="20"/>
  <c r="DB47" i="20"/>
  <c r="DA47" i="20"/>
  <c r="CY47" i="20"/>
  <c r="CX47" i="20"/>
  <c r="CU47" i="20"/>
  <c r="CT47" i="20"/>
  <c r="CQ47" i="20"/>
  <c r="CP47" i="20"/>
  <c r="CO47" i="20"/>
  <c r="CN47" i="20"/>
  <c r="CM47" i="20"/>
  <c r="CJ47" i="20"/>
  <c r="CI47" i="20"/>
  <c r="CH47" i="20"/>
  <c r="CG47" i="20"/>
  <c r="CF47" i="20"/>
  <c r="CD47" i="20"/>
  <c r="CC47" i="20"/>
  <c r="CB47" i="20"/>
  <c r="CA47" i="20"/>
  <c r="BZ47" i="20"/>
  <c r="BY47" i="20"/>
  <c r="BX47" i="20"/>
  <c r="BW47" i="20"/>
  <c r="BV47" i="20"/>
  <c r="BU47" i="20"/>
  <c r="BT47" i="20"/>
  <c r="BS47" i="20"/>
  <c r="BR47" i="20"/>
  <c r="BQ47" i="20"/>
  <c r="BP47" i="20"/>
  <c r="BO47" i="20"/>
  <c r="DO46" i="20"/>
  <c r="DN46" i="20"/>
  <c r="DL46" i="20"/>
  <c r="DJ46" i="20"/>
  <c r="DI46" i="20"/>
  <c r="DG46" i="20"/>
  <c r="DF46" i="20"/>
  <c r="DE46" i="20"/>
  <c r="DD46" i="20"/>
  <c r="DC46" i="20"/>
  <c r="DB46" i="20"/>
  <c r="DA46" i="20"/>
  <c r="CY46" i="20"/>
  <c r="CX46" i="20"/>
  <c r="CU46" i="20"/>
  <c r="CT46" i="20"/>
  <c r="CQ46" i="20"/>
  <c r="CP46" i="20"/>
  <c r="CO46" i="20"/>
  <c r="CN46" i="20"/>
  <c r="CM46" i="20"/>
  <c r="CJ46" i="20"/>
  <c r="CI46" i="20"/>
  <c r="CH46" i="20"/>
  <c r="CG46" i="20"/>
  <c r="CF46" i="20"/>
  <c r="CD46" i="20"/>
  <c r="CC46" i="20"/>
  <c r="CB46" i="20"/>
  <c r="CA46" i="20"/>
  <c r="BZ46" i="20"/>
  <c r="BY46" i="20"/>
  <c r="BX46" i="20"/>
  <c r="BW46" i="20"/>
  <c r="BV46" i="20"/>
  <c r="BU46" i="20"/>
  <c r="BT46" i="20"/>
  <c r="BS46" i="20"/>
  <c r="BR46" i="20"/>
  <c r="BQ46" i="20"/>
  <c r="BP46" i="20"/>
  <c r="BO46" i="20"/>
  <c r="DO45" i="20"/>
  <c r="DN45" i="20"/>
  <c r="DL45" i="20"/>
  <c r="DJ45" i="20"/>
  <c r="DI45" i="20"/>
  <c r="DG45" i="20"/>
  <c r="DF45" i="20"/>
  <c r="DE45" i="20"/>
  <c r="DD45" i="20"/>
  <c r="DC45" i="20"/>
  <c r="DB45" i="20"/>
  <c r="DA45" i="20"/>
  <c r="CY45" i="20"/>
  <c r="CX45" i="20"/>
  <c r="CU45" i="20"/>
  <c r="CT45" i="20"/>
  <c r="CQ45" i="20"/>
  <c r="CP45" i="20"/>
  <c r="CO45" i="20"/>
  <c r="CN45" i="20"/>
  <c r="CM45" i="20"/>
  <c r="CJ45" i="20"/>
  <c r="CI45" i="20"/>
  <c r="CH45" i="20"/>
  <c r="CG45" i="20"/>
  <c r="CF45" i="20"/>
  <c r="CD45" i="20"/>
  <c r="CC45" i="20"/>
  <c r="CB45" i="20"/>
  <c r="CA45" i="20"/>
  <c r="BZ45" i="20"/>
  <c r="BY45" i="20"/>
  <c r="BX45" i="20"/>
  <c r="BW45" i="20"/>
  <c r="BV45" i="20"/>
  <c r="BU45" i="20"/>
  <c r="BT45" i="20"/>
  <c r="BS45" i="20"/>
  <c r="BR45" i="20"/>
  <c r="BQ45" i="20"/>
  <c r="BP45" i="20"/>
  <c r="BO45" i="20"/>
  <c r="DO44" i="20"/>
  <c r="DN44" i="20"/>
  <c r="DL44" i="20"/>
  <c r="DJ44" i="20"/>
  <c r="DI44" i="20"/>
  <c r="DG44" i="20"/>
  <c r="DF44" i="20"/>
  <c r="DE44" i="20"/>
  <c r="DD44" i="20"/>
  <c r="DC44" i="20"/>
  <c r="DB44" i="20"/>
  <c r="DA44" i="20"/>
  <c r="CY44" i="20"/>
  <c r="CX44" i="20"/>
  <c r="CU44" i="20"/>
  <c r="CT44" i="20"/>
  <c r="CQ44" i="20"/>
  <c r="CP44" i="20"/>
  <c r="CO44" i="20"/>
  <c r="CN44" i="20"/>
  <c r="CM44" i="20"/>
  <c r="CJ44" i="20"/>
  <c r="CI44" i="20"/>
  <c r="CH44" i="20"/>
  <c r="CG44" i="20"/>
  <c r="CF44" i="20"/>
  <c r="CD44" i="20"/>
  <c r="CC44" i="20"/>
  <c r="CB44" i="20"/>
  <c r="CA44" i="20"/>
  <c r="BZ44" i="20"/>
  <c r="BY44" i="20"/>
  <c r="BX44" i="20"/>
  <c r="BW44" i="20"/>
  <c r="BV44" i="20"/>
  <c r="BU44" i="20"/>
  <c r="BT44" i="20"/>
  <c r="BS44" i="20"/>
  <c r="BR44" i="20"/>
  <c r="BQ44" i="20"/>
  <c r="BP44" i="20"/>
  <c r="BO44" i="20"/>
  <c r="DO43" i="20"/>
  <c r="DN43" i="20"/>
  <c r="DL43" i="20"/>
  <c r="DI43" i="20"/>
  <c r="DG43" i="20"/>
  <c r="DF43" i="20"/>
  <c r="DE43" i="20"/>
  <c r="DD43" i="20"/>
  <c r="DC43" i="20"/>
  <c r="DB43" i="20"/>
  <c r="DA43" i="20"/>
  <c r="CY43" i="20"/>
  <c r="CX43" i="20"/>
  <c r="CU43" i="20"/>
  <c r="CT43" i="20"/>
  <c r="CQ43" i="20"/>
  <c r="CP43" i="20"/>
  <c r="CO43" i="20"/>
  <c r="CN43" i="20"/>
  <c r="CM43" i="20"/>
  <c r="CJ43" i="20"/>
  <c r="CI43" i="20"/>
  <c r="CH43" i="20"/>
  <c r="CG43" i="20"/>
  <c r="CF43" i="20"/>
  <c r="CD43" i="20"/>
  <c r="CC43" i="20"/>
  <c r="CB43" i="20"/>
  <c r="CA43" i="20"/>
  <c r="BZ43" i="20"/>
  <c r="BY43" i="20"/>
  <c r="BX43" i="20"/>
  <c r="BW43" i="20"/>
  <c r="BV43" i="20"/>
  <c r="BU43" i="20"/>
  <c r="BT43" i="20"/>
  <c r="BS43" i="20"/>
  <c r="BR43" i="20"/>
  <c r="BQ43" i="20"/>
  <c r="BP43" i="20"/>
  <c r="BO43" i="20"/>
  <c r="DO42" i="20"/>
  <c r="DN42" i="20"/>
  <c r="DL42" i="20"/>
  <c r="DJ42" i="20"/>
  <c r="DI42" i="20"/>
  <c r="DG42" i="20"/>
  <c r="DF42" i="20"/>
  <c r="DE42" i="20"/>
  <c r="DD42" i="20"/>
  <c r="DC42" i="20"/>
  <c r="DB42" i="20"/>
  <c r="DA42" i="20"/>
  <c r="CY42" i="20"/>
  <c r="CX42" i="20"/>
  <c r="CU42" i="20"/>
  <c r="CT42" i="20"/>
  <c r="CQ42" i="20"/>
  <c r="CP42" i="20"/>
  <c r="CO42" i="20"/>
  <c r="CN42" i="20"/>
  <c r="CM42" i="20"/>
  <c r="CJ42" i="20"/>
  <c r="CI42" i="20"/>
  <c r="CH42" i="20"/>
  <c r="CG42" i="20"/>
  <c r="CF42" i="20"/>
  <c r="CD42" i="20"/>
  <c r="CC42" i="20"/>
  <c r="CB42" i="20"/>
  <c r="CA42" i="20"/>
  <c r="BZ42" i="20"/>
  <c r="BY42" i="20"/>
  <c r="BX42" i="20"/>
  <c r="BW42" i="20"/>
  <c r="BV42" i="20"/>
  <c r="BU42" i="20"/>
  <c r="BT42" i="20"/>
  <c r="BS42" i="20"/>
  <c r="BR42" i="20"/>
  <c r="BQ42" i="20"/>
  <c r="BP42" i="20"/>
  <c r="BO42" i="20"/>
  <c r="DO41" i="20"/>
  <c r="DN41" i="20"/>
  <c r="DL41" i="20"/>
  <c r="DJ41" i="20"/>
  <c r="DI41" i="20"/>
  <c r="DG41" i="20"/>
  <c r="DF41" i="20"/>
  <c r="DE41" i="20"/>
  <c r="DD41" i="20"/>
  <c r="DC41" i="20"/>
  <c r="DB41" i="20"/>
  <c r="DA41" i="20"/>
  <c r="CY41" i="20"/>
  <c r="CX41" i="20"/>
  <c r="CU41" i="20"/>
  <c r="CT41" i="20"/>
  <c r="CQ41" i="20"/>
  <c r="CP41" i="20"/>
  <c r="CO41" i="20"/>
  <c r="CN41" i="20"/>
  <c r="CM41" i="20"/>
  <c r="CJ41" i="20"/>
  <c r="CI41" i="20"/>
  <c r="CH41" i="20"/>
  <c r="CG41" i="20"/>
  <c r="CF41" i="20"/>
  <c r="CD41" i="20"/>
  <c r="CC41" i="20"/>
  <c r="CB41" i="20"/>
  <c r="CA41" i="20"/>
  <c r="BZ41" i="20"/>
  <c r="BY41" i="20"/>
  <c r="BX41" i="20"/>
  <c r="BW41" i="20"/>
  <c r="BV41" i="20"/>
  <c r="BU41" i="20"/>
  <c r="BT41" i="20"/>
  <c r="BS41" i="20"/>
  <c r="BR41" i="20"/>
  <c r="BQ41" i="20"/>
  <c r="BP41" i="20"/>
  <c r="BO41" i="20"/>
  <c r="DO40" i="20"/>
  <c r="DN40" i="20"/>
  <c r="DL40" i="20"/>
  <c r="DJ40" i="20"/>
  <c r="DI40" i="20"/>
  <c r="DG40" i="20"/>
  <c r="DF40" i="20"/>
  <c r="DE40" i="20"/>
  <c r="DD40" i="20"/>
  <c r="DC40" i="20"/>
  <c r="DB40" i="20"/>
  <c r="DA40" i="20"/>
  <c r="CY40" i="20"/>
  <c r="CX40" i="20"/>
  <c r="CU40" i="20"/>
  <c r="CT40" i="20"/>
  <c r="CQ40" i="20"/>
  <c r="CP40" i="20"/>
  <c r="CO40" i="20"/>
  <c r="CN40" i="20"/>
  <c r="CM40" i="20"/>
  <c r="CJ40" i="20"/>
  <c r="CI40" i="20"/>
  <c r="CH40" i="20"/>
  <c r="CG40" i="20"/>
  <c r="CF40" i="20"/>
  <c r="CD40" i="20"/>
  <c r="CC40" i="20"/>
  <c r="CB40" i="20"/>
  <c r="CA40" i="20"/>
  <c r="BZ40" i="20"/>
  <c r="BY40" i="20"/>
  <c r="BX40" i="20"/>
  <c r="BW40" i="20"/>
  <c r="BV40" i="20"/>
  <c r="BU40" i="20"/>
  <c r="BT40" i="20"/>
  <c r="BS40" i="20"/>
  <c r="BR40" i="20"/>
  <c r="BQ40" i="20"/>
  <c r="BP40" i="20"/>
  <c r="BO40" i="20"/>
  <c r="DO39" i="20"/>
  <c r="DN39" i="20"/>
  <c r="DL39" i="20"/>
  <c r="DJ39" i="20"/>
  <c r="DI39" i="20"/>
  <c r="DG39" i="20"/>
  <c r="DF39" i="20"/>
  <c r="DE39" i="20"/>
  <c r="DD39" i="20"/>
  <c r="DC39" i="20"/>
  <c r="DB39" i="20"/>
  <c r="DA39" i="20"/>
  <c r="CY39" i="20"/>
  <c r="CX39" i="20"/>
  <c r="CU39" i="20"/>
  <c r="CT39" i="20"/>
  <c r="CQ39" i="20"/>
  <c r="CP39" i="20"/>
  <c r="CO39" i="20"/>
  <c r="CN39" i="20"/>
  <c r="CM39" i="20"/>
  <c r="CJ39" i="20"/>
  <c r="CI39" i="20"/>
  <c r="CH39" i="20"/>
  <c r="CG39" i="20"/>
  <c r="CF39" i="20"/>
  <c r="CD39" i="20"/>
  <c r="CC39" i="20"/>
  <c r="CB39" i="20"/>
  <c r="CA39" i="20"/>
  <c r="BZ39" i="20"/>
  <c r="BY39" i="20"/>
  <c r="BX39" i="20"/>
  <c r="BW39" i="20"/>
  <c r="BV39" i="20"/>
  <c r="BU39" i="20"/>
  <c r="BT39" i="20"/>
  <c r="BS39" i="20"/>
  <c r="BR39" i="20"/>
  <c r="BQ39" i="20"/>
  <c r="BP39" i="20"/>
  <c r="BO39" i="20"/>
  <c r="DO38" i="20"/>
  <c r="DN38" i="20"/>
  <c r="DL38" i="20"/>
  <c r="DJ38" i="20"/>
  <c r="DI38" i="20"/>
  <c r="DG38" i="20"/>
  <c r="DF38" i="20"/>
  <c r="DE38" i="20"/>
  <c r="DD38" i="20"/>
  <c r="DC38" i="20"/>
  <c r="DB38" i="20"/>
  <c r="DA38" i="20"/>
  <c r="CY38" i="20"/>
  <c r="CX38" i="20"/>
  <c r="CU38" i="20"/>
  <c r="CT38" i="20"/>
  <c r="CQ38" i="20"/>
  <c r="CP38" i="20"/>
  <c r="CO38" i="20"/>
  <c r="CN38" i="20"/>
  <c r="CM38" i="20"/>
  <c r="CJ38" i="20"/>
  <c r="CI38" i="20"/>
  <c r="CH38" i="20"/>
  <c r="CG38" i="20"/>
  <c r="CF38" i="20"/>
  <c r="CD38" i="20"/>
  <c r="CC38" i="20"/>
  <c r="CB38" i="20"/>
  <c r="CA38" i="20"/>
  <c r="BZ38" i="20"/>
  <c r="BY38" i="20"/>
  <c r="BX38" i="20"/>
  <c r="BW38" i="20"/>
  <c r="BV38" i="20"/>
  <c r="BU38" i="20"/>
  <c r="BT38" i="20"/>
  <c r="BS38" i="20"/>
  <c r="BR38" i="20"/>
  <c r="BQ38" i="20"/>
  <c r="BP38" i="20"/>
  <c r="BO38" i="20"/>
  <c r="DN37" i="20"/>
  <c r="DL37" i="20"/>
  <c r="DJ37" i="20"/>
  <c r="DI37" i="20"/>
  <c r="DG37" i="20"/>
  <c r="DF37" i="20"/>
  <c r="DE37" i="20"/>
  <c r="DD37" i="20"/>
  <c r="DC37" i="20"/>
  <c r="DB37" i="20"/>
  <c r="DA37" i="20"/>
  <c r="CY37" i="20"/>
  <c r="CX37" i="20"/>
  <c r="CU37" i="20"/>
  <c r="CT37" i="20"/>
  <c r="CQ37" i="20"/>
  <c r="CP37" i="20"/>
  <c r="CO37" i="20"/>
  <c r="CN37" i="20"/>
  <c r="CM37" i="20"/>
  <c r="CJ37" i="20"/>
  <c r="CI37" i="20"/>
  <c r="CH37" i="20"/>
  <c r="CG37" i="20"/>
  <c r="CF37" i="20"/>
  <c r="CD37" i="20"/>
  <c r="CC37" i="20"/>
  <c r="CB37" i="20"/>
  <c r="CA37" i="20"/>
  <c r="BZ37" i="20"/>
  <c r="BY37" i="20"/>
  <c r="BX37" i="20"/>
  <c r="BW37" i="20"/>
  <c r="BV37" i="20"/>
  <c r="BU37" i="20"/>
  <c r="BT37" i="20"/>
  <c r="BS37" i="20"/>
  <c r="BR37" i="20"/>
  <c r="BQ37" i="20"/>
  <c r="BP37" i="20"/>
  <c r="BO37" i="20"/>
  <c r="DO36" i="20"/>
  <c r="DN36" i="20"/>
  <c r="DL36" i="20"/>
  <c r="DJ36" i="20"/>
  <c r="DI36" i="20"/>
  <c r="DG36" i="20"/>
  <c r="DF36" i="20"/>
  <c r="DE36" i="20"/>
  <c r="DD36" i="20"/>
  <c r="DC36" i="20"/>
  <c r="DB36" i="20"/>
  <c r="DA36" i="20"/>
  <c r="CY36" i="20"/>
  <c r="CX36" i="20"/>
  <c r="CU36" i="20"/>
  <c r="CT36" i="20"/>
  <c r="CQ36" i="20"/>
  <c r="CP36" i="20"/>
  <c r="CO36" i="20"/>
  <c r="CN36" i="20"/>
  <c r="CM36" i="20"/>
  <c r="CJ36" i="20"/>
  <c r="CI36" i="20"/>
  <c r="CH36" i="20"/>
  <c r="CG36" i="20"/>
  <c r="CF36" i="20"/>
  <c r="CD36" i="20"/>
  <c r="CC36" i="20"/>
  <c r="CB36" i="20"/>
  <c r="CA36" i="20"/>
  <c r="BZ36" i="20"/>
  <c r="BY36" i="20"/>
  <c r="BX36" i="20"/>
  <c r="BW36" i="20"/>
  <c r="BV36" i="20"/>
  <c r="BU36" i="20"/>
  <c r="BT36" i="20"/>
  <c r="BS36" i="20"/>
  <c r="BR36" i="20"/>
  <c r="BQ36" i="20"/>
  <c r="BP36" i="20"/>
  <c r="BO36" i="20"/>
  <c r="DO35" i="20"/>
  <c r="DN35" i="20"/>
  <c r="DL35" i="20"/>
  <c r="DJ35" i="20"/>
  <c r="DI35" i="20"/>
  <c r="DG35" i="20"/>
  <c r="DF35" i="20"/>
  <c r="DE35" i="20"/>
  <c r="DD35" i="20"/>
  <c r="DC35" i="20"/>
  <c r="DB35" i="20"/>
  <c r="DA35" i="20"/>
  <c r="CY35" i="20"/>
  <c r="CX35" i="20"/>
  <c r="CU35" i="20"/>
  <c r="CT35" i="20"/>
  <c r="CQ35" i="20"/>
  <c r="CP35" i="20"/>
  <c r="CO35" i="20"/>
  <c r="CN35" i="20"/>
  <c r="CM35" i="20"/>
  <c r="CJ35" i="20"/>
  <c r="CI35" i="20"/>
  <c r="CH35" i="20"/>
  <c r="CG35" i="20"/>
  <c r="CF35" i="20"/>
  <c r="CD35" i="20"/>
  <c r="CC35" i="20"/>
  <c r="CB35" i="20"/>
  <c r="CA35" i="20"/>
  <c r="BZ35" i="20"/>
  <c r="BY35" i="20"/>
  <c r="BX35" i="20"/>
  <c r="BW35" i="20"/>
  <c r="BV35" i="20"/>
  <c r="BU35" i="20"/>
  <c r="BT35" i="20"/>
  <c r="BS35" i="20"/>
  <c r="BR35" i="20"/>
  <c r="BQ35" i="20"/>
  <c r="BP35" i="20"/>
  <c r="BO35" i="20"/>
  <c r="DO34" i="20"/>
  <c r="DN34" i="20"/>
  <c r="DL34" i="20"/>
  <c r="DJ34" i="20"/>
  <c r="DI34" i="20"/>
  <c r="DG34" i="20"/>
  <c r="DF34" i="20"/>
  <c r="DE34" i="20"/>
  <c r="DD34" i="20"/>
  <c r="DC34" i="20"/>
  <c r="DB34" i="20"/>
  <c r="DA34" i="20"/>
  <c r="CY34" i="20"/>
  <c r="CX34" i="20"/>
  <c r="CU34" i="20"/>
  <c r="CT34" i="20"/>
  <c r="CQ34" i="20"/>
  <c r="CP34" i="20"/>
  <c r="CO34" i="20"/>
  <c r="CN34" i="20"/>
  <c r="CM34" i="20"/>
  <c r="CJ34" i="20"/>
  <c r="CI34" i="20"/>
  <c r="CH34" i="20"/>
  <c r="CG34" i="20"/>
  <c r="CF34" i="20"/>
  <c r="CD34" i="20"/>
  <c r="CC34" i="20"/>
  <c r="CB34" i="20"/>
  <c r="CA34" i="20"/>
  <c r="BZ34" i="20"/>
  <c r="BY34" i="20"/>
  <c r="BX34" i="20"/>
  <c r="BW34" i="20"/>
  <c r="BV34" i="20"/>
  <c r="BU34" i="20"/>
  <c r="BT34" i="20"/>
  <c r="BS34" i="20"/>
  <c r="BR34" i="20"/>
  <c r="BQ34" i="20"/>
  <c r="BP34" i="20"/>
  <c r="BO34" i="20"/>
  <c r="DO33" i="20"/>
  <c r="DN33" i="20"/>
  <c r="DL33" i="20"/>
  <c r="DJ33" i="20"/>
  <c r="DI33" i="20"/>
  <c r="DG33" i="20"/>
  <c r="DF33" i="20"/>
  <c r="DE33" i="20"/>
  <c r="DD33" i="20"/>
  <c r="DC33" i="20"/>
  <c r="DB33" i="20"/>
  <c r="DA33" i="20"/>
  <c r="CY33" i="20"/>
  <c r="CX33" i="20"/>
  <c r="CU33" i="20"/>
  <c r="CT33" i="20"/>
  <c r="CQ33" i="20"/>
  <c r="CP33" i="20"/>
  <c r="CO33" i="20"/>
  <c r="CN33" i="20"/>
  <c r="CM33" i="20"/>
  <c r="CJ33" i="20"/>
  <c r="CI33" i="20"/>
  <c r="CH33" i="20"/>
  <c r="CG33" i="20"/>
  <c r="CF33" i="20"/>
  <c r="CD33" i="20"/>
  <c r="CC33" i="20"/>
  <c r="CB33" i="20"/>
  <c r="CA33" i="20"/>
  <c r="BZ33" i="20"/>
  <c r="BY33" i="20"/>
  <c r="BX33" i="20"/>
  <c r="BW33" i="20"/>
  <c r="BV33" i="20"/>
  <c r="BU33" i="20"/>
  <c r="BT33" i="20"/>
  <c r="BS33" i="20"/>
  <c r="BR33" i="20"/>
  <c r="BQ33" i="20"/>
  <c r="BP33" i="20"/>
  <c r="BO33" i="20"/>
  <c r="DO32" i="20"/>
  <c r="DN32" i="20"/>
  <c r="DL32" i="20"/>
  <c r="DJ32" i="20"/>
  <c r="DI32" i="20"/>
  <c r="DG32" i="20"/>
  <c r="DF32" i="20"/>
  <c r="DE32" i="20"/>
  <c r="DD32" i="20"/>
  <c r="DC32" i="20"/>
  <c r="DB32" i="20"/>
  <c r="DA32" i="20"/>
  <c r="CY32" i="20"/>
  <c r="CX32" i="20"/>
  <c r="CU32" i="20"/>
  <c r="CT32" i="20"/>
  <c r="CQ32" i="20"/>
  <c r="CP32" i="20"/>
  <c r="CO32" i="20"/>
  <c r="CN32" i="20"/>
  <c r="CM32" i="20"/>
  <c r="CJ32" i="20"/>
  <c r="CI32" i="20"/>
  <c r="CH32" i="20"/>
  <c r="CG32" i="20"/>
  <c r="CF32" i="20"/>
  <c r="CD32" i="20"/>
  <c r="CC32" i="20"/>
  <c r="CB32" i="20"/>
  <c r="CA32" i="20"/>
  <c r="BZ32" i="20"/>
  <c r="BY32" i="20"/>
  <c r="BX32" i="20"/>
  <c r="BW32" i="20"/>
  <c r="BV32" i="20"/>
  <c r="BU32" i="20"/>
  <c r="BT32" i="20"/>
  <c r="BS32" i="20"/>
  <c r="BR32" i="20"/>
  <c r="BQ32" i="20"/>
  <c r="BP32" i="20"/>
  <c r="BO32" i="20"/>
  <c r="DO31" i="20"/>
  <c r="DN31" i="20"/>
  <c r="DL31" i="20"/>
  <c r="DJ31" i="20"/>
  <c r="DI31" i="20"/>
  <c r="DG31" i="20"/>
  <c r="DF31" i="20"/>
  <c r="DE31" i="20"/>
  <c r="DD31" i="20"/>
  <c r="DC31" i="20"/>
  <c r="DB31" i="20"/>
  <c r="DA31" i="20"/>
  <c r="CY31" i="20"/>
  <c r="CX31" i="20"/>
  <c r="CU31" i="20"/>
  <c r="CT31" i="20"/>
  <c r="CQ31" i="20"/>
  <c r="CP31" i="20"/>
  <c r="CO31" i="20"/>
  <c r="CN31" i="20"/>
  <c r="CM31" i="20"/>
  <c r="CJ31" i="20"/>
  <c r="CI31" i="20"/>
  <c r="CH31" i="20"/>
  <c r="CG31" i="20"/>
  <c r="CF31" i="20"/>
  <c r="CD31" i="20"/>
  <c r="CC31" i="20"/>
  <c r="CB31" i="20"/>
  <c r="CA31" i="20"/>
  <c r="BZ31" i="20"/>
  <c r="BY31" i="20"/>
  <c r="BX31" i="20"/>
  <c r="BW31" i="20"/>
  <c r="BV31" i="20"/>
  <c r="BU31" i="20"/>
  <c r="BT31" i="20"/>
  <c r="BS31" i="20"/>
  <c r="BR31" i="20"/>
  <c r="BQ31" i="20"/>
  <c r="BP31" i="20"/>
  <c r="BO31" i="20"/>
  <c r="DO30" i="20"/>
  <c r="DN30" i="20"/>
  <c r="DL30" i="20"/>
  <c r="DJ30" i="20"/>
  <c r="DI30" i="20"/>
  <c r="DG30" i="20"/>
  <c r="DF30" i="20"/>
  <c r="DE30" i="20"/>
  <c r="DD30" i="20"/>
  <c r="DC30" i="20"/>
  <c r="DB30" i="20"/>
  <c r="DA30" i="20"/>
  <c r="CY30" i="20"/>
  <c r="CX30" i="20"/>
  <c r="CU30" i="20"/>
  <c r="CT30" i="20"/>
  <c r="CQ30" i="20"/>
  <c r="CP30" i="20"/>
  <c r="CO30" i="20"/>
  <c r="CN30" i="20"/>
  <c r="CM30" i="20"/>
  <c r="CJ30" i="20"/>
  <c r="CI30" i="20"/>
  <c r="CH30" i="20"/>
  <c r="CG30" i="20"/>
  <c r="CF30" i="20"/>
  <c r="CD30" i="20"/>
  <c r="CC30" i="20"/>
  <c r="CB30" i="20"/>
  <c r="CA30" i="20"/>
  <c r="BZ30" i="20"/>
  <c r="BY30" i="20"/>
  <c r="BX30" i="20"/>
  <c r="BW30" i="20"/>
  <c r="BV30" i="20"/>
  <c r="BU30" i="20"/>
  <c r="BT30" i="20"/>
  <c r="BS30" i="20"/>
  <c r="BR30" i="20"/>
  <c r="BQ30" i="20"/>
  <c r="BP30" i="20"/>
  <c r="BO30" i="20"/>
  <c r="DO29" i="20"/>
  <c r="DN29" i="20"/>
  <c r="DL29" i="20"/>
  <c r="DJ29" i="20"/>
  <c r="DI29" i="20"/>
  <c r="DG29" i="20"/>
  <c r="DF29" i="20"/>
  <c r="DE29" i="20"/>
  <c r="DD29" i="20"/>
  <c r="DC29" i="20"/>
  <c r="DB29" i="20"/>
  <c r="DA29" i="20"/>
  <c r="CY29" i="20"/>
  <c r="CX29" i="20"/>
  <c r="CU29" i="20"/>
  <c r="CT29" i="20"/>
  <c r="CQ29" i="20"/>
  <c r="CP29" i="20"/>
  <c r="CO29" i="20"/>
  <c r="CN29" i="20"/>
  <c r="CM29" i="20"/>
  <c r="CJ29" i="20"/>
  <c r="CI29" i="20"/>
  <c r="CH29" i="20"/>
  <c r="CG29" i="20"/>
  <c r="CF29" i="20"/>
  <c r="CD29" i="20"/>
  <c r="CC29" i="20"/>
  <c r="CB29" i="20"/>
  <c r="CA29" i="20"/>
  <c r="BZ29" i="20"/>
  <c r="BY29" i="20"/>
  <c r="BX29" i="20"/>
  <c r="BW29" i="20"/>
  <c r="BV29" i="20"/>
  <c r="BU29" i="20"/>
  <c r="BT29" i="20"/>
  <c r="BS29" i="20"/>
  <c r="BR29" i="20"/>
  <c r="BQ29" i="20"/>
  <c r="BP29" i="20"/>
  <c r="BO29" i="20"/>
  <c r="DO28" i="20"/>
  <c r="DN28" i="20"/>
  <c r="DL28" i="20"/>
  <c r="DJ28" i="20"/>
  <c r="DI28" i="20"/>
  <c r="DG28" i="20"/>
  <c r="DF28" i="20"/>
  <c r="DE28" i="20"/>
  <c r="DD28" i="20"/>
  <c r="DC28" i="20"/>
  <c r="DB28" i="20"/>
  <c r="DA28" i="20"/>
  <c r="CY28" i="20"/>
  <c r="CX28" i="20"/>
  <c r="CU28" i="20"/>
  <c r="CT28" i="20"/>
  <c r="CQ28" i="20"/>
  <c r="CP28" i="20"/>
  <c r="CO28" i="20"/>
  <c r="CN28" i="20"/>
  <c r="CM28" i="20"/>
  <c r="CJ28" i="20"/>
  <c r="CI28" i="20"/>
  <c r="CH28" i="20"/>
  <c r="CG28" i="20"/>
  <c r="CF28" i="20"/>
  <c r="CD28" i="20"/>
  <c r="CC28" i="20"/>
  <c r="CB28" i="20"/>
  <c r="CA28" i="20"/>
  <c r="BZ28" i="20"/>
  <c r="BY28" i="20"/>
  <c r="BX28" i="20"/>
  <c r="BW28" i="20"/>
  <c r="BV28" i="20"/>
  <c r="BU28" i="20"/>
  <c r="BT28" i="20"/>
  <c r="BS28" i="20"/>
  <c r="BR28" i="20"/>
  <c r="BQ28" i="20"/>
  <c r="BP28" i="20"/>
  <c r="BO28" i="20"/>
  <c r="DO27" i="20"/>
  <c r="DN27" i="20"/>
  <c r="DL27" i="20"/>
  <c r="DJ27" i="20"/>
  <c r="DI27" i="20"/>
  <c r="DG27" i="20"/>
  <c r="DF27" i="20"/>
  <c r="DE27" i="20"/>
  <c r="DD27" i="20"/>
  <c r="DC27" i="20"/>
  <c r="DB27" i="20"/>
  <c r="DA27" i="20"/>
  <c r="CY27" i="20"/>
  <c r="CX27" i="20"/>
  <c r="CU27" i="20"/>
  <c r="CT27" i="20"/>
  <c r="CQ27" i="20"/>
  <c r="CP27" i="20"/>
  <c r="CO27" i="20"/>
  <c r="CN27" i="20"/>
  <c r="CM27" i="20"/>
  <c r="CJ27" i="20"/>
  <c r="CI27" i="20"/>
  <c r="CH27" i="20"/>
  <c r="CG27" i="20"/>
  <c r="CF27" i="20"/>
  <c r="CD27" i="20"/>
  <c r="CC27" i="20"/>
  <c r="CB27" i="20"/>
  <c r="CA27" i="20"/>
  <c r="BZ27" i="20"/>
  <c r="BY27" i="20"/>
  <c r="BX27" i="20"/>
  <c r="BW27" i="20"/>
  <c r="BV27" i="20"/>
  <c r="BU27" i="20"/>
  <c r="BT27" i="20"/>
  <c r="BS27" i="20"/>
  <c r="BR27" i="20"/>
  <c r="BQ27" i="20"/>
  <c r="BP27" i="20"/>
  <c r="BO27" i="20"/>
  <c r="DO26" i="20"/>
  <c r="DN26" i="20"/>
  <c r="DL26" i="20"/>
  <c r="DJ26" i="20"/>
  <c r="DI26" i="20"/>
  <c r="DG26" i="20"/>
  <c r="DF26" i="20"/>
  <c r="DE26" i="20"/>
  <c r="DD26" i="20"/>
  <c r="DC26" i="20"/>
  <c r="DB26" i="20"/>
  <c r="DA26" i="20"/>
  <c r="CY26" i="20"/>
  <c r="CX26" i="20"/>
  <c r="CU26" i="20"/>
  <c r="CT26" i="20"/>
  <c r="CQ26" i="20"/>
  <c r="CP26" i="20"/>
  <c r="CO26" i="20"/>
  <c r="CN26" i="20"/>
  <c r="CM26" i="20"/>
  <c r="CJ26" i="20"/>
  <c r="CI26" i="20"/>
  <c r="CH26" i="20"/>
  <c r="CG26" i="20"/>
  <c r="CF26" i="20"/>
  <c r="CD26" i="20"/>
  <c r="CC26" i="20"/>
  <c r="CB26" i="20"/>
  <c r="CA26" i="20"/>
  <c r="BZ26" i="20"/>
  <c r="BY26" i="20"/>
  <c r="BX26" i="20"/>
  <c r="BW26" i="20"/>
  <c r="BV26" i="20"/>
  <c r="BU26" i="20"/>
  <c r="BT26" i="20"/>
  <c r="BS26" i="20"/>
  <c r="BR26" i="20"/>
  <c r="BQ26" i="20"/>
  <c r="BP26" i="20"/>
  <c r="BO26" i="20"/>
  <c r="DO25" i="20"/>
  <c r="DN25" i="20"/>
  <c r="DL25" i="20"/>
  <c r="DJ25" i="20"/>
  <c r="DI25" i="20"/>
  <c r="DG25" i="20"/>
  <c r="DF25" i="20"/>
  <c r="DE25" i="20"/>
  <c r="DD25" i="20"/>
  <c r="DC25" i="20"/>
  <c r="DB25" i="20"/>
  <c r="DA25" i="20"/>
  <c r="CY25" i="20"/>
  <c r="CX25" i="20"/>
  <c r="CU25" i="20"/>
  <c r="CT25" i="20"/>
  <c r="CQ25" i="20"/>
  <c r="CP25" i="20"/>
  <c r="CO25" i="20"/>
  <c r="CN25" i="20"/>
  <c r="CM25" i="20"/>
  <c r="CJ25" i="20"/>
  <c r="CI25" i="20"/>
  <c r="CH25" i="20"/>
  <c r="CG25" i="20"/>
  <c r="CF25" i="20"/>
  <c r="CD25" i="20"/>
  <c r="CC25" i="20"/>
  <c r="CB25" i="20"/>
  <c r="CA25" i="20"/>
  <c r="BZ25" i="20"/>
  <c r="BY25" i="20"/>
  <c r="BX25" i="20"/>
  <c r="BW25" i="20"/>
  <c r="BV25" i="20"/>
  <c r="BU25" i="20"/>
  <c r="BT25" i="20"/>
  <c r="BS25" i="20"/>
  <c r="BR25" i="20"/>
  <c r="BQ25" i="20"/>
  <c r="BP25" i="20"/>
  <c r="BO25" i="20"/>
  <c r="DO24" i="20"/>
  <c r="DN24" i="20"/>
  <c r="DL24" i="20"/>
  <c r="DJ24" i="20"/>
  <c r="DI24" i="20"/>
  <c r="DG24" i="20"/>
  <c r="DF24" i="20"/>
  <c r="DE24" i="20"/>
  <c r="DD24" i="20"/>
  <c r="DC24" i="20"/>
  <c r="DB24" i="20"/>
  <c r="DA24" i="20"/>
  <c r="CY24" i="20"/>
  <c r="CX24" i="20"/>
  <c r="CU24" i="20"/>
  <c r="CT24" i="20"/>
  <c r="CQ24" i="20"/>
  <c r="CP24" i="20"/>
  <c r="CO24" i="20"/>
  <c r="CN24" i="20"/>
  <c r="CM24" i="20"/>
  <c r="CJ24" i="20"/>
  <c r="CI24" i="20"/>
  <c r="CH24" i="20"/>
  <c r="CG24" i="20"/>
  <c r="CF24" i="20"/>
  <c r="CD24" i="20"/>
  <c r="CC24" i="20"/>
  <c r="CB24" i="20"/>
  <c r="CA24" i="20"/>
  <c r="BZ24" i="20"/>
  <c r="BY24" i="20"/>
  <c r="BX24" i="20"/>
  <c r="BW24" i="20"/>
  <c r="BV24" i="20"/>
  <c r="BU24" i="20"/>
  <c r="BT24" i="20"/>
  <c r="BS24" i="20"/>
  <c r="BR24" i="20"/>
  <c r="BQ24" i="20"/>
  <c r="BP24" i="20"/>
  <c r="BO24" i="20"/>
  <c r="DO23" i="20"/>
  <c r="DN23" i="20"/>
  <c r="DL23" i="20"/>
  <c r="DJ23" i="20"/>
  <c r="DI23" i="20"/>
  <c r="DG23" i="20"/>
  <c r="DF23" i="20"/>
  <c r="DE23" i="20"/>
  <c r="DD23" i="20"/>
  <c r="DC23" i="20"/>
  <c r="DB23" i="20"/>
  <c r="DA23" i="20"/>
  <c r="CY23" i="20"/>
  <c r="CX23" i="20"/>
  <c r="CU23" i="20"/>
  <c r="CT23" i="20"/>
  <c r="CQ23" i="20"/>
  <c r="CP23" i="20"/>
  <c r="CO23" i="20"/>
  <c r="CN23" i="20"/>
  <c r="CM23" i="20"/>
  <c r="CJ23" i="20"/>
  <c r="CI23" i="20"/>
  <c r="CH23" i="20"/>
  <c r="CG23" i="20"/>
  <c r="CF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DO22" i="20"/>
  <c r="DN22" i="20"/>
  <c r="DL22" i="20"/>
  <c r="DJ22" i="20"/>
  <c r="DI22" i="20"/>
  <c r="DG22" i="20"/>
  <c r="DF22" i="20"/>
  <c r="DE22" i="20"/>
  <c r="DD22" i="20"/>
  <c r="DC22" i="20"/>
  <c r="DB22" i="20"/>
  <c r="DA22" i="20"/>
  <c r="CY22" i="20"/>
  <c r="CX22" i="20"/>
  <c r="CU22" i="20"/>
  <c r="CT22" i="20"/>
  <c r="CQ22" i="20"/>
  <c r="CP22" i="20"/>
  <c r="CO22" i="20"/>
  <c r="CN22" i="20"/>
  <c r="CM22" i="20"/>
  <c r="CJ22" i="20"/>
  <c r="CI22" i="20"/>
  <c r="CH22" i="20"/>
  <c r="CG22" i="20"/>
  <c r="CF22" i="20"/>
  <c r="CD22" i="20"/>
  <c r="CC22" i="20"/>
  <c r="CB22" i="20"/>
  <c r="CA22" i="20"/>
  <c r="BZ22" i="20"/>
  <c r="BY22" i="20"/>
  <c r="BX22" i="20"/>
  <c r="BW22" i="20"/>
  <c r="BV22" i="20"/>
  <c r="BU22" i="20"/>
  <c r="BT22" i="20"/>
  <c r="BS22" i="20"/>
  <c r="BR22" i="20"/>
  <c r="BQ22" i="20"/>
  <c r="BP22" i="20"/>
  <c r="BO22" i="20"/>
  <c r="DO21" i="20"/>
  <c r="DN21" i="20"/>
  <c r="DL21" i="20"/>
  <c r="DJ21" i="20"/>
  <c r="DI21" i="20"/>
  <c r="DG21" i="20"/>
  <c r="DF21" i="20"/>
  <c r="DE21" i="20"/>
  <c r="DD21" i="20"/>
  <c r="DC21" i="20"/>
  <c r="DB21" i="20"/>
  <c r="DA21" i="20"/>
  <c r="CY21" i="20"/>
  <c r="CX21" i="20"/>
  <c r="CU21" i="20"/>
  <c r="CT21" i="20"/>
  <c r="CQ21" i="20"/>
  <c r="CP21" i="20"/>
  <c r="CO21" i="20"/>
  <c r="CN21" i="20"/>
  <c r="CM21" i="20"/>
  <c r="CJ21" i="20"/>
  <c r="CI21" i="20"/>
  <c r="CH21" i="20"/>
  <c r="CG21" i="20"/>
  <c r="CF21" i="20"/>
  <c r="CD21" i="20"/>
  <c r="CC21" i="20"/>
  <c r="CB21" i="20"/>
  <c r="CA21" i="20"/>
  <c r="BZ21" i="20"/>
  <c r="BY21" i="20"/>
  <c r="BX21" i="20"/>
  <c r="BW21" i="20"/>
  <c r="BV21" i="20"/>
  <c r="BU21" i="20"/>
  <c r="BT21" i="20"/>
  <c r="BS21" i="20"/>
  <c r="BR21" i="20"/>
  <c r="BQ21" i="20"/>
  <c r="BP21" i="20"/>
  <c r="BO21" i="20"/>
  <c r="DN20" i="20"/>
  <c r="DL20" i="20"/>
  <c r="DJ20" i="20"/>
  <c r="DI20" i="20"/>
  <c r="DG20" i="20"/>
  <c r="DF20" i="20"/>
  <c r="DE20" i="20"/>
  <c r="DD20" i="20"/>
  <c r="DC20" i="20"/>
  <c r="DB20" i="20"/>
  <c r="DA20" i="20"/>
  <c r="CY20" i="20"/>
  <c r="CX20" i="20"/>
  <c r="CU20" i="20"/>
  <c r="CT20" i="20"/>
  <c r="CQ20" i="20"/>
  <c r="CP20" i="20"/>
  <c r="CO20" i="20"/>
  <c r="CN20" i="20"/>
  <c r="CM20" i="20"/>
  <c r="CJ20" i="20"/>
  <c r="CI20" i="20"/>
  <c r="CH20" i="20"/>
  <c r="CG20" i="20"/>
  <c r="CF20" i="20"/>
  <c r="CD20" i="20"/>
  <c r="CC20" i="20"/>
  <c r="CB20" i="20"/>
  <c r="CA20" i="20"/>
  <c r="BZ20" i="20"/>
  <c r="BY20" i="20"/>
  <c r="BX20" i="20"/>
  <c r="BW20" i="20"/>
  <c r="BV20" i="20"/>
  <c r="BU20" i="20"/>
  <c r="BT20" i="20"/>
  <c r="BS20" i="20"/>
  <c r="BR20" i="20"/>
  <c r="BQ20" i="20"/>
  <c r="BP20" i="20"/>
  <c r="BO20" i="20"/>
  <c r="DN19" i="20"/>
  <c r="DL19" i="20"/>
  <c r="DJ19" i="20"/>
  <c r="DI19" i="20"/>
  <c r="DG19" i="20"/>
  <c r="DF19" i="20"/>
  <c r="DE19" i="20"/>
  <c r="DD19" i="20"/>
  <c r="DC19" i="20"/>
  <c r="DB19" i="20"/>
  <c r="DA19" i="20"/>
  <c r="CY19" i="20"/>
  <c r="CX19" i="20"/>
  <c r="CU19" i="20"/>
  <c r="CT19" i="20"/>
  <c r="CQ19" i="20"/>
  <c r="CP19" i="20"/>
  <c r="CO19" i="20"/>
  <c r="CN19" i="20"/>
  <c r="CM19" i="20"/>
  <c r="CJ19" i="20"/>
  <c r="CI19" i="20"/>
  <c r="CH19" i="20"/>
  <c r="CG19" i="20"/>
  <c r="CF19" i="20"/>
  <c r="CD19" i="20"/>
  <c r="CC19" i="20"/>
  <c r="CB19" i="20"/>
  <c r="CA19" i="20"/>
  <c r="BZ19" i="20"/>
  <c r="BY19" i="20"/>
  <c r="BX19" i="20"/>
  <c r="BW19" i="20"/>
  <c r="BV19" i="20"/>
  <c r="BU19" i="20"/>
  <c r="BT19" i="20"/>
  <c r="BS19" i="20"/>
  <c r="BR19" i="20"/>
  <c r="BQ19" i="20"/>
  <c r="BP19" i="20"/>
  <c r="BO19" i="20"/>
  <c r="DN18" i="20"/>
  <c r="DL18" i="20"/>
  <c r="DJ18" i="20"/>
  <c r="DI18" i="20"/>
  <c r="DG18" i="20"/>
  <c r="DF18" i="20"/>
  <c r="DE18" i="20"/>
  <c r="DD18" i="20"/>
  <c r="DC18" i="20"/>
  <c r="DB18" i="20"/>
  <c r="DA18" i="20"/>
  <c r="CY18" i="20"/>
  <c r="CX18" i="20"/>
  <c r="CU18" i="20"/>
  <c r="CT18" i="20"/>
  <c r="CQ18" i="20"/>
  <c r="CP18" i="20"/>
  <c r="CO18" i="20"/>
  <c r="CN18" i="20"/>
  <c r="CM18" i="20"/>
  <c r="CJ18" i="20"/>
  <c r="CI18" i="20"/>
  <c r="CH18" i="20"/>
  <c r="CG18" i="20"/>
  <c r="CF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DN17" i="20"/>
  <c r="DL17" i="20"/>
  <c r="DJ17" i="20"/>
  <c r="DI17" i="20"/>
  <c r="DG17" i="20"/>
  <c r="DF17" i="20"/>
  <c r="DE17" i="20"/>
  <c r="DD17" i="20"/>
  <c r="DC17" i="20"/>
  <c r="DB17" i="20"/>
  <c r="DA17" i="20"/>
  <c r="CY17" i="20"/>
  <c r="CX17" i="20"/>
  <c r="CU17" i="20"/>
  <c r="CT17" i="20"/>
  <c r="CQ17" i="20"/>
  <c r="CP17" i="20"/>
  <c r="CO17" i="20"/>
  <c r="CN17" i="20"/>
  <c r="CM17" i="20"/>
  <c r="CJ17" i="20"/>
  <c r="CI17" i="20"/>
  <c r="CH17" i="20"/>
  <c r="CG17" i="20"/>
  <c r="CF17" i="20"/>
  <c r="CD17" i="20"/>
  <c r="CC17" i="20"/>
  <c r="CB17" i="20"/>
  <c r="CA17" i="20"/>
  <c r="BZ17" i="20"/>
  <c r="BY17" i="20"/>
  <c r="BX17" i="20"/>
  <c r="BW17" i="20"/>
  <c r="BV17" i="20"/>
  <c r="BU17" i="20"/>
  <c r="BT17" i="20"/>
  <c r="BS17" i="20"/>
  <c r="BR17" i="20"/>
  <c r="BQ17" i="20"/>
  <c r="BP17" i="20"/>
  <c r="DN16" i="20"/>
  <c r="DL16" i="20"/>
  <c r="DJ16" i="20"/>
  <c r="DI16" i="20"/>
  <c r="DG16" i="20"/>
  <c r="DF16" i="20"/>
  <c r="DE16" i="20"/>
  <c r="DD16" i="20"/>
  <c r="DC16" i="20"/>
  <c r="DB16" i="20"/>
  <c r="DA16" i="20"/>
  <c r="CY16" i="20"/>
  <c r="CX16" i="20"/>
  <c r="CU16" i="20"/>
  <c r="CT16" i="20"/>
  <c r="CQ16" i="20"/>
  <c r="CP16" i="20"/>
  <c r="CO16" i="20"/>
  <c r="CN16" i="20"/>
  <c r="CM16" i="20"/>
  <c r="CJ16" i="20"/>
  <c r="CI16" i="20"/>
  <c r="CH16" i="20"/>
  <c r="CG16" i="20"/>
  <c r="CF16" i="20"/>
  <c r="CD16" i="20"/>
  <c r="CC16" i="20"/>
  <c r="CB16" i="20"/>
  <c r="CA16" i="20"/>
  <c r="BZ16" i="20"/>
  <c r="BY16" i="20"/>
  <c r="BX16" i="20"/>
  <c r="BW16" i="20"/>
  <c r="BV16" i="20"/>
  <c r="BU16" i="20"/>
  <c r="BT16" i="20"/>
  <c r="BS16" i="20"/>
  <c r="BR16" i="20"/>
  <c r="BQ16" i="20"/>
  <c r="BP16" i="20"/>
  <c r="BO16" i="20"/>
  <c r="DO15" i="20"/>
  <c r="DN15" i="20"/>
  <c r="DL15" i="20"/>
  <c r="DJ15" i="20"/>
  <c r="DI15" i="20"/>
  <c r="DG15" i="20"/>
  <c r="DF15" i="20"/>
  <c r="DE15" i="20"/>
  <c r="DD15" i="20"/>
  <c r="DC15" i="20"/>
  <c r="DB15" i="20"/>
  <c r="DA15" i="20"/>
  <c r="CY15" i="20"/>
  <c r="CX15" i="20"/>
  <c r="CU15" i="20"/>
  <c r="CT15" i="20"/>
  <c r="CQ15" i="20"/>
  <c r="CP15" i="20"/>
  <c r="CO15" i="20"/>
  <c r="CN15" i="20"/>
  <c r="CM15" i="20"/>
  <c r="CJ15" i="20"/>
  <c r="CI15" i="20"/>
  <c r="CH15" i="20"/>
  <c r="CG15" i="20"/>
  <c r="CF15" i="20"/>
  <c r="CD15" i="20"/>
  <c r="CC15" i="20"/>
  <c r="CB15" i="20"/>
  <c r="CA15" i="20"/>
  <c r="BZ15" i="20"/>
  <c r="BY15" i="20"/>
  <c r="BX15" i="20"/>
  <c r="BW15" i="20"/>
  <c r="BV15" i="20"/>
  <c r="BU15" i="20"/>
  <c r="BT15" i="20"/>
  <c r="BS15" i="20"/>
  <c r="BR15" i="20"/>
  <c r="BQ15" i="20"/>
  <c r="BP15" i="20"/>
  <c r="BO15" i="20"/>
  <c r="DO14" i="20"/>
  <c r="DN14" i="20"/>
  <c r="DL14" i="20"/>
  <c r="DJ14" i="20"/>
  <c r="DI14" i="20"/>
  <c r="DG14" i="20"/>
  <c r="DF14" i="20"/>
  <c r="DE14" i="20"/>
  <c r="DD14" i="20"/>
  <c r="DC14" i="20"/>
  <c r="DB14" i="20"/>
  <c r="DA14" i="20"/>
  <c r="CY14" i="20"/>
  <c r="CX14" i="20"/>
  <c r="CU14" i="20"/>
  <c r="CT14" i="20"/>
  <c r="CQ14" i="20"/>
  <c r="CP14" i="20"/>
  <c r="CO14" i="20"/>
  <c r="CN14" i="20"/>
  <c r="CM14" i="20"/>
  <c r="CJ14" i="20"/>
  <c r="CI14" i="20"/>
  <c r="CH14" i="20"/>
  <c r="CG14" i="20"/>
  <c r="CF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DO13" i="20"/>
  <c r="DN13" i="20"/>
  <c r="DL13" i="20"/>
  <c r="DJ13" i="20"/>
  <c r="DI13" i="20"/>
  <c r="DG13" i="20"/>
  <c r="DF13" i="20"/>
  <c r="DE13" i="20"/>
  <c r="DD13" i="20"/>
  <c r="DC13" i="20"/>
  <c r="DB13" i="20"/>
  <c r="DA13" i="20"/>
  <c r="CY13" i="20"/>
  <c r="CX13" i="20"/>
  <c r="CU13" i="20"/>
  <c r="CT13" i="20"/>
  <c r="CQ13" i="20"/>
  <c r="CP13" i="20"/>
  <c r="CO13" i="20"/>
  <c r="CN13" i="20"/>
  <c r="CM13" i="20"/>
  <c r="CJ13" i="20"/>
  <c r="CI13" i="20"/>
  <c r="CH13" i="20"/>
  <c r="CG13" i="20"/>
  <c r="CF13" i="20"/>
  <c r="CD13" i="20"/>
  <c r="CC13" i="20"/>
  <c r="CB13" i="20"/>
  <c r="CA13" i="20"/>
  <c r="BZ13" i="20"/>
  <c r="BY13" i="20"/>
  <c r="BX13" i="20"/>
  <c r="BW13" i="20"/>
  <c r="BV13" i="20"/>
  <c r="BU13" i="20"/>
  <c r="BT13" i="20"/>
  <c r="BS13" i="20"/>
  <c r="BR13" i="20"/>
  <c r="BQ13" i="20"/>
  <c r="BP13" i="20"/>
  <c r="BO13" i="20"/>
  <c r="DN12" i="20"/>
  <c r="DL12" i="20"/>
  <c r="DI12" i="20"/>
  <c r="DG12" i="20"/>
  <c r="DF12" i="20"/>
  <c r="DE12" i="20"/>
  <c r="DD12" i="20"/>
  <c r="DC12" i="20"/>
  <c r="DB12" i="20"/>
  <c r="DA12" i="20"/>
  <c r="CY12" i="20"/>
  <c r="CX12" i="20"/>
  <c r="CU12" i="20"/>
  <c r="CT12" i="20"/>
  <c r="CQ12" i="20"/>
  <c r="CP12" i="20"/>
  <c r="CO12" i="20"/>
  <c r="CN12" i="20"/>
  <c r="CM12" i="20"/>
  <c r="CJ12" i="20"/>
  <c r="CI12" i="20"/>
  <c r="CH12" i="20"/>
  <c r="CG12" i="20"/>
  <c r="CF12" i="20"/>
  <c r="CD12" i="20"/>
  <c r="CC12" i="20"/>
  <c r="CB12" i="20"/>
  <c r="CA12" i="20"/>
  <c r="BZ12" i="20"/>
  <c r="BY12" i="20"/>
  <c r="BX12" i="20"/>
  <c r="BW12" i="20"/>
  <c r="BV12" i="20"/>
  <c r="BU12" i="20"/>
  <c r="BT12" i="20"/>
  <c r="BS12" i="20"/>
  <c r="BR12" i="20"/>
  <c r="BQ12" i="20"/>
  <c r="BP12" i="20"/>
  <c r="BO12" i="20"/>
  <c r="DN11" i="20"/>
  <c r="DL11" i="20"/>
  <c r="DJ11" i="20"/>
  <c r="DI11" i="20"/>
  <c r="DG11" i="20"/>
  <c r="DF11" i="20"/>
  <c r="DE11" i="20"/>
  <c r="DD11" i="20"/>
  <c r="DC11" i="20"/>
  <c r="DB11" i="20"/>
  <c r="DA11" i="20"/>
  <c r="CY11" i="20"/>
  <c r="CX11" i="20"/>
  <c r="CU11" i="20"/>
  <c r="CT11" i="20"/>
  <c r="CQ11" i="20"/>
  <c r="CP11" i="20"/>
  <c r="CO11" i="20"/>
  <c r="CN11" i="20"/>
  <c r="CM11" i="20"/>
  <c r="CJ11" i="20"/>
  <c r="CI11" i="20"/>
  <c r="CH11" i="20"/>
  <c r="CG11" i="20"/>
  <c r="CF11" i="20"/>
  <c r="CD11" i="20"/>
  <c r="CC11" i="20"/>
  <c r="CB11" i="20"/>
  <c r="CA11" i="20"/>
  <c r="BZ11" i="20"/>
  <c r="BY11" i="20"/>
  <c r="BX11" i="20"/>
  <c r="BW11" i="20"/>
  <c r="BV11" i="20"/>
  <c r="BU11" i="20"/>
  <c r="BT11" i="20"/>
  <c r="BS11" i="20"/>
  <c r="BR11" i="20"/>
  <c r="BQ11" i="20"/>
  <c r="BP11" i="20"/>
  <c r="BO11" i="20"/>
  <c r="DN10" i="20"/>
  <c r="DL10" i="20"/>
  <c r="DJ10" i="20"/>
  <c r="DI10" i="20"/>
  <c r="DG10" i="20"/>
  <c r="DF10" i="20"/>
  <c r="DE10" i="20"/>
  <c r="DD10" i="20"/>
  <c r="DC10" i="20"/>
  <c r="DB10" i="20"/>
  <c r="DA10" i="20"/>
  <c r="CY10" i="20"/>
  <c r="CX10" i="20"/>
  <c r="CU10" i="20"/>
  <c r="CT10" i="20"/>
  <c r="CQ10" i="20"/>
  <c r="CP10" i="20"/>
  <c r="CO10" i="20"/>
  <c r="CN10" i="20"/>
  <c r="CM10" i="20"/>
  <c r="CJ10" i="20"/>
  <c r="CI10" i="20"/>
  <c r="CH10" i="20"/>
  <c r="CG10" i="20"/>
  <c r="CF10" i="20"/>
  <c r="CD10" i="20"/>
  <c r="CC10" i="20"/>
  <c r="CB10" i="20"/>
  <c r="CA10" i="20"/>
  <c r="BZ10" i="20"/>
  <c r="BY10" i="20"/>
  <c r="BX10" i="20"/>
  <c r="BW10" i="20"/>
  <c r="BV10" i="20"/>
  <c r="BU10" i="20"/>
  <c r="BT10" i="20"/>
  <c r="BS10" i="20"/>
  <c r="BR10" i="20"/>
  <c r="BQ10" i="20"/>
  <c r="BP10" i="20"/>
  <c r="BO10" i="20"/>
  <c r="DN9" i="20"/>
  <c r="DL9" i="20"/>
  <c r="DJ9" i="20"/>
  <c r="DI9" i="20"/>
  <c r="DG9" i="20"/>
  <c r="DF9" i="20"/>
  <c r="DE9" i="20"/>
  <c r="DD9" i="20"/>
  <c r="DC9" i="20"/>
  <c r="DB9" i="20"/>
  <c r="DA9" i="20"/>
  <c r="CY9" i="20"/>
  <c r="CX9" i="20"/>
  <c r="CU9" i="20"/>
  <c r="CT9" i="20"/>
  <c r="CQ9" i="20"/>
  <c r="CP9" i="20"/>
  <c r="CO9" i="20"/>
  <c r="CN9" i="20"/>
  <c r="CM9" i="20"/>
  <c r="CJ9" i="20"/>
  <c r="CI9" i="20"/>
  <c r="CH9" i="20"/>
  <c r="CG9" i="20"/>
  <c r="CF9" i="20"/>
  <c r="CD9" i="20"/>
  <c r="CC9" i="20"/>
  <c r="CB9" i="20"/>
  <c r="CA9" i="20"/>
  <c r="BZ9" i="20"/>
  <c r="BY9" i="20"/>
  <c r="BX9" i="20"/>
  <c r="BW9" i="20"/>
  <c r="BV9" i="20"/>
  <c r="BU9" i="20"/>
  <c r="BT9" i="20"/>
  <c r="BS9" i="20"/>
  <c r="BR9" i="20"/>
  <c r="BQ9" i="20"/>
  <c r="BP9" i="20"/>
  <c r="BO9" i="20"/>
  <c r="DN8" i="20"/>
  <c r="DL8" i="20"/>
  <c r="DJ8" i="20"/>
  <c r="DI8" i="20"/>
  <c r="DG8" i="20"/>
  <c r="DF8" i="20"/>
  <c r="DE8" i="20"/>
  <c r="DD8" i="20"/>
  <c r="DC8" i="20"/>
  <c r="DB8" i="20"/>
  <c r="DA8" i="20"/>
  <c r="CY8" i="20"/>
  <c r="CX8" i="20"/>
  <c r="CU8" i="20"/>
  <c r="CT8" i="20"/>
  <c r="CQ8" i="20"/>
  <c r="CP8" i="20"/>
  <c r="CO8" i="20"/>
  <c r="CN8" i="20"/>
  <c r="CM8" i="20"/>
  <c r="CJ8" i="20"/>
  <c r="CI8" i="20"/>
  <c r="CH8" i="20"/>
  <c r="CG8" i="20"/>
  <c r="CF8" i="20"/>
  <c r="CD8" i="20"/>
  <c r="CC8" i="20"/>
  <c r="CB8" i="20"/>
  <c r="CA8" i="20"/>
  <c r="BZ8" i="20"/>
  <c r="BY8" i="20"/>
  <c r="BX8" i="20"/>
  <c r="BW8" i="20"/>
  <c r="BV8" i="20"/>
  <c r="BU8" i="20"/>
  <c r="BT8" i="20"/>
  <c r="BS8" i="20"/>
  <c r="BR8" i="20"/>
  <c r="BQ8" i="20"/>
  <c r="BP8" i="20"/>
  <c r="BO8" i="20"/>
  <c r="DN7" i="20"/>
  <c r="DL7" i="20"/>
  <c r="DJ7" i="20"/>
  <c r="DI7" i="20"/>
  <c r="DG7" i="20"/>
  <c r="DF7" i="20"/>
  <c r="DE7" i="20"/>
  <c r="DD7" i="20"/>
  <c r="DC7" i="20"/>
  <c r="DB7" i="20"/>
  <c r="DA7" i="20"/>
  <c r="CY7" i="20"/>
  <c r="CX7" i="20"/>
  <c r="CU7" i="20"/>
  <c r="CT7" i="20"/>
  <c r="CQ7" i="20"/>
  <c r="CP7" i="20"/>
  <c r="CO7" i="20"/>
  <c r="CN7" i="20"/>
  <c r="CM7" i="20"/>
  <c r="CJ7" i="20"/>
  <c r="CI7" i="20"/>
  <c r="CH7" i="20"/>
  <c r="CG7" i="20"/>
  <c r="CF7" i="20"/>
  <c r="CD7" i="20"/>
  <c r="CC7" i="20"/>
  <c r="CB7" i="20"/>
  <c r="CA7" i="20"/>
  <c r="BZ7" i="20"/>
  <c r="BY7" i="20"/>
  <c r="BX7" i="20"/>
  <c r="BW7" i="20"/>
  <c r="BV7" i="20"/>
  <c r="BU7" i="20"/>
  <c r="BT7" i="20"/>
  <c r="BS7" i="20"/>
  <c r="BR7" i="20"/>
  <c r="BQ7" i="20"/>
  <c r="BP7" i="20"/>
  <c r="BO7" i="20"/>
  <c r="DN6" i="20"/>
  <c r="DL6" i="20"/>
  <c r="DJ6" i="20"/>
  <c r="DI6" i="20"/>
  <c r="DG6" i="20"/>
  <c r="DF6" i="20"/>
  <c r="DE6" i="20"/>
  <c r="DD6" i="20"/>
  <c r="DC6" i="20"/>
  <c r="DB6" i="20"/>
  <c r="DA6" i="20"/>
  <c r="CY6" i="20"/>
  <c r="CX6" i="20"/>
  <c r="CU6" i="20"/>
  <c r="CT6" i="20"/>
  <c r="CQ6" i="20"/>
  <c r="CP6" i="20"/>
  <c r="CO6" i="20"/>
  <c r="CN6" i="20"/>
  <c r="CM6" i="20"/>
  <c r="CJ6" i="20"/>
  <c r="CI6" i="20"/>
  <c r="CH6" i="20"/>
  <c r="CG6" i="20"/>
  <c r="CF6" i="20"/>
  <c r="CD6" i="20"/>
  <c r="CC6" i="20"/>
  <c r="CB6" i="20"/>
  <c r="CA6" i="20"/>
  <c r="BZ6" i="20"/>
  <c r="BY6" i="20"/>
  <c r="BX6" i="20"/>
  <c r="BW6" i="20"/>
  <c r="BV6" i="20"/>
  <c r="BU6" i="20"/>
  <c r="BT6" i="20"/>
  <c r="BS6" i="20"/>
  <c r="BR6" i="20"/>
  <c r="BQ6" i="20"/>
  <c r="BP6" i="20"/>
  <c r="BO6" i="20"/>
  <c r="DN5" i="20"/>
  <c r="DL5" i="20"/>
  <c r="DJ5" i="20"/>
  <c r="DI5" i="20"/>
  <c r="DG5" i="20"/>
  <c r="DF5" i="20"/>
  <c r="DE5" i="20"/>
  <c r="DD5" i="20"/>
  <c r="DC5" i="20"/>
  <c r="DB5" i="20"/>
  <c r="DA5" i="20"/>
  <c r="CY5" i="20"/>
  <c r="CX5" i="20"/>
  <c r="CU5" i="20"/>
  <c r="CT5" i="20"/>
  <c r="CQ5" i="20"/>
  <c r="CP5" i="20"/>
  <c r="CO5" i="20"/>
  <c r="CN5" i="20"/>
  <c r="CM5" i="20"/>
  <c r="CJ5" i="20"/>
  <c r="CI5" i="20"/>
  <c r="CH5" i="20"/>
  <c r="CG5" i="20"/>
  <c r="CF5" i="20"/>
  <c r="CD5" i="20"/>
  <c r="CC5" i="20"/>
  <c r="CB5" i="20"/>
  <c r="CA5" i="20"/>
  <c r="BZ5" i="20"/>
  <c r="BY5" i="20"/>
  <c r="BX5" i="20"/>
  <c r="BW5" i="20"/>
  <c r="BV5" i="20"/>
  <c r="BU5" i="20"/>
  <c r="BT5" i="20"/>
  <c r="BS5" i="20"/>
  <c r="BR5" i="20"/>
  <c r="BQ5" i="20"/>
  <c r="BP5" i="20"/>
  <c r="BO5" i="20"/>
  <c r="DN4" i="20"/>
  <c r="DL4" i="20"/>
  <c r="DJ4" i="20"/>
  <c r="DI4" i="20"/>
  <c r="DG4" i="20"/>
  <c r="DF4" i="20"/>
  <c r="DE4" i="20"/>
  <c r="DD4" i="20"/>
  <c r="DC4" i="20"/>
  <c r="DB4" i="20"/>
  <c r="DA4" i="20"/>
  <c r="CY4" i="20"/>
  <c r="CX4" i="20"/>
  <c r="CU4" i="20"/>
  <c r="CT4" i="20"/>
  <c r="CQ4" i="20"/>
  <c r="CP4" i="20"/>
  <c r="CO4" i="20"/>
  <c r="CN4" i="20"/>
  <c r="CM4" i="20"/>
  <c r="CJ4" i="20"/>
  <c r="CI4" i="20"/>
  <c r="CH4" i="20"/>
  <c r="CG4" i="20"/>
  <c r="CF4" i="20"/>
  <c r="CD4" i="20"/>
  <c r="CC4" i="20"/>
  <c r="CB4" i="20"/>
  <c r="CA4" i="20"/>
  <c r="BZ4" i="20"/>
  <c r="BY4" i="20"/>
  <c r="BX4" i="20"/>
  <c r="BW4" i="20"/>
  <c r="BV4" i="20"/>
  <c r="BU4" i="20"/>
  <c r="BT4" i="20"/>
  <c r="BS4" i="20"/>
  <c r="BR4" i="20"/>
  <c r="BQ4" i="20"/>
  <c r="BP4" i="20"/>
  <c r="DN3" i="20"/>
  <c r="DI3" i="20"/>
  <c r="DG3" i="20"/>
  <c r="DF3" i="20"/>
  <c r="DD3" i="20"/>
  <c r="DC3" i="20"/>
  <c r="DB3" i="20"/>
  <c r="DA3" i="20"/>
  <c r="CY3" i="20"/>
  <c r="CX3" i="20"/>
  <c r="CU3" i="20"/>
  <c r="CT3" i="20"/>
  <c r="CP3" i="20"/>
  <c r="CO3" i="20"/>
  <c r="CN3" i="20"/>
  <c r="CM3" i="20"/>
  <c r="CJ3" i="20"/>
  <c r="CI3" i="20"/>
  <c r="CH3" i="20"/>
  <c r="CG3" i="20"/>
  <c r="CF3" i="20"/>
  <c r="CD3" i="20"/>
  <c r="CC3" i="20"/>
  <c r="CB3" i="20"/>
  <c r="CA3" i="20"/>
  <c r="BZ3" i="20"/>
  <c r="BY3" i="20"/>
  <c r="BX3" i="20"/>
  <c r="BW3" i="20"/>
  <c r="BV3" i="20"/>
  <c r="BU3" i="20"/>
  <c r="BT3" i="20"/>
  <c r="BS3" i="20"/>
  <c r="BR3" i="20"/>
  <c r="BQ3" i="20"/>
  <c r="BM177" i="16"/>
  <c r="DP272" i="20" l="1"/>
  <c r="DP10" i="20"/>
  <c r="DP5" i="20"/>
  <c r="DP30" i="20"/>
  <c r="DP26" i="20"/>
  <c r="DP22" i="20"/>
  <c r="DP18" i="20"/>
  <c r="DP13" i="20"/>
  <c r="DP34" i="20"/>
  <c r="DP38" i="20"/>
  <c r="DP42" i="20"/>
  <c r="DP46" i="20"/>
  <c r="DP50" i="20"/>
  <c r="DP54" i="20"/>
  <c r="DP58" i="20"/>
  <c r="DP62" i="20"/>
  <c r="DP66" i="20"/>
  <c r="DP70" i="20"/>
  <c r="DP74" i="20"/>
  <c r="DP78" i="20"/>
  <c r="DP82" i="20"/>
  <c r="DP86" i="20"/>
  <c r="DP90" i="20"/>
  <c r="DP94" i="20"/>
  <c r="DP119" i="20"/>
  <c r="DP115" i="20"/>
  <c r="DP110" i="20"/>
  <c r="DP106" i="20"/>
  <c r="DP102" i="20"/>
  <c r="DP98" i="20"/>
  <c r="DP112" i="20"/>
  <c r="DP126" i="20"/>
  <c r="DP130" i="20"/>
  <c r="DP134" i="20"/>
  <c r="DP138" i="20"/>
  <c r="DP142" i="20"/>
  <c r="DP146" i="20"/>
  <c r="DP150" i="20"/>
  <c r="DP154" i="20"/>
  <c r="DP158" i="20"/>
  <c r="DP162" i="20"/>
  <c r="DP166" i="20"/>
  <c r="DP171" i="20"/>
  <c r="DP175" i="20"/>
  <c r="DP179" i="20"/>
  <c r="DP183" i="20"/>
  <c r="DP210" i="20"/>
  <c r="DP206" i="20"/>
  <c r="DP202" i="20"/>
  <c r="DP198" i="20"/>
  <c r="DP194" i="20"/>
  <c r="DP190" i="20"/>
  <c r="DP186" i="20"/>
  <c r="DP215" i="20"/>
  <c r="DP219" i="20"/>
  <c r="DP223" i="20"/>
  <c r="DP227" i="20"/>
  <c r="DP231" i="20"/>
  <c r="DP235" i="20"/>
  <c r="DP239" i="20"/>
  <c r="DP243" i="20"/>
  <c r="DP247" i="20"/>
  <c r="DP251" i="20"/>
  <c r="DP255" i="20"/>
  <c r="DP259" i="20"/>
  <c r="DP263" i="20"/>
  <c r="DP268" i="20"/>
  <c r="DP6" i="20"/>
  <c r="DP9" i="20"/>
  <c r="DP4" i="20"/>
  <c r="DP29" i="20"/>
  <c r="DP25" i="20"/>
  <c r="DP21" i="20"/>
  <c r="DP16" i="20"/>
  <c r="DP17" i="20"/>
  <c r="DP35" i="20"/>
  <c r="DP39" i="20"/>
  <c r="DP43" i="20"/>
  <c r="DP47" i="20"/>
  <c r="DP51" i="20"/>
  <c r="DP55" i="20"/>
  <c r="DP59" i="20"/>
  <c r="DP63" i="20"/>
  <c r="DP67" i="20"/>
  <c r="DP71" i="20"/>
  <c r="DP75" i="20"/>
  <c r="DP79" i="20"/>
  <c r="DP83" i="20"/>
  <c r="DP87" i="20"/>
  <c r="DP91" i="20"/>
  <c r="DP122" i="20"/>
  <c r="DP118" i="20"/>
  <c r="DP114" i="20"/>
  <c r="DP109" i="20"/>
  <c r="DP105" i="20"/>
  <c r="DP101" i="20"/>
  <c r="DP97" i="20"/>
  <c r="DP123" i="20"/>
  <c r="DP127" i="20"/>
  <c r="DP131" i="20"/>
  <c r="DP135" i="20"/>
  <c r="DP139" i="20"/>
  <c r="DP143" i="20"/>
  <c r="DP147" i="20"/>
  <c r="DP151" i="20"/>
  <c r="DP155" i="20"/>
  <c r="DP159" i="20"/>
  <c r="DP163" i="20"/>
  <c r="DP167" i="20"/>
  <c r="DP172" i="20"/>
  <c r="DP176" i="20"/>
  <c r="DP180" i="20"/>
  <c r="DP184" i="20"/>
  <c r="DP209" i="20"/>
  <c r="DP205" i="20"/>
  <c r="DP201" i="20"/>
  <c r="DP197" i="20"/>
  <c r="DP193" i="20"/>
  <c r="DP189" i="20"/>
  <c r="DP185" i="20"/>
  <c r="DP216" i="20"/>
  <c r="DP220" i="20"/>
  <c r="DP224" i="20"/>
  <c r="DP228" i="20"/>
  <c r="DP232" i="20"/>
  <c r="DP236" i="20"/>
  <c r="DP240" i="20"/>
  <c r="DP244" i="20"/>
  <c r="DP248" i="20"/>
  <c r="DP252" i="20"/>
  <c r="DP256" i="20"/>
  <c r="DP260" i="20"/>
  <c r="DP264" i="20"/>
  <c r="DP269" i="20"/>
  <c r="DP12" i="20"/>
  <c r="DP8" i="20"/>
  <c r="DP32" i="20"/>
  <c r="DP28" i="20"/>
  <c r="DP24" i="20"/>
  <c r="DP20" i="20"/>
  <c r="DP15" i="20"/>
  <c r="DP36" i="20"/>
  <c r="DP40" i="20"/>
  <c r="DP44" i="20"/>
  <c r="DP48" i="20"/>
  <c r="DP52" i="20"/>
  <c r="DP56" i="20"/>
  <c r="DP60" i="20"/>
  <c r="DP64" i="20"/>
  <c r="DP68" i="20"/>
  <c r="DP72" i="20"/>
  <c r="DP76" i="20"/>
  <c r="DP80" i="20"/>
  <c r="DP84" i="20"/>
  <c r="DP88" i="20"/>
  <c r="DP92" i="20"/>
  <c r="DP121" i="20"/>
  <c r="DP117" i="20"/>
  <c r="DP113" i="20"/>
  <c r="DP108" i="20"/>
  <c r="DP104" i="20"/>
  <c r="DP100" i="20"/>
  <c r="DP96" i="20"/>
  <c r="DP124" i="20"/>
  <c r="DP128" i="20"/>
  <c r="DP132" i="20"/>
  <c r="DP136" i="20"/>
  <c r="DP140" i="20"/>
  <c r="DP144" i="20"/>
  <c r="DP148" i="20"/>
  <c r="DP152" i="20"/>
  <c r="DP156" i="20"/>
  <c r="DP160" i="20"/>
  <c r="DP164" i="20"/>
  <c r="DP168" i="20"/>
  <c r="DP173" i="20"/>
  <c r="DP177" i="20"/>
  <c r="DP181" i="20"/>
  <c r="DP212" i="20"/>
  <c r="DP208" i="20"/>
  <c r="DP204" i="20"/>
  <c r="DP200" i="20"/>
  <c r="DP196" i="20"/>
  <c r="DP192" i="20"/>
  <c r="DP188" i="20"/>
  <c r="DP213" i="20"/>
  <c r="DP217" i="20"/>
  <c r="DP221" i="20"/>
  <c r="DP225" i="20"/>
  <c r="DP229" i="20"/>
  <c r="DP233" i="20"/>
  <c r="DP237" i="20"/>
  <c r="DP241" i="20"/>
  <c r="DP245" i="20"/>
  <c r="DP249" i="20"/>
  <c r="DP253" i="20"/>
  <c r="DP257" i="20"/>
  <c r="DP261" i="20"/>
  <c r="DP266" i="20"/>
  <c r="DP270" i="20"/>
  <c r="DP169" i="20"/>
  <c r="DP11" i="20"/>
  <c r="DP7" i="20"/>
  <c r="DP31" i="20"/>
  <c r="DP27" i="20"/>
  <c r="DP23" i="20"/>
  <c r="DP19" i="20"/>
  <c r="DP14" i="20"/>
  <c r="DP33" i="20"/>
  <c r="DP37" i="20"/>
  <c r="DP41" i="20"/>
  <c r="DP45" i="20"/>
  <c r="DP49" i="20"/>
  <c r="DP53" i="20"/>
  <c r="DP57" i="20"/>
  <c r="DP61" i="20"/>
  <c r="DP65" i="20"/>
  <c r="DP69" i="20"/>
  <c r="DP73" i="20"/>
  <c r="DP77" i="20"/>
  <c r="DP81" i="20"/>
  <c r="DP85" i="20"/>
  <c r="DP89" i="20"/>
  <c r="DP93" i="20"/>
  <c r="DP120" i="20"/>
  <c r="DP116" i="20"/>
  <c r="DP111" i="20"/>
  <c r="DP107" i="20"/>
  <c r="DP103" i="20"/>
  <c r="DP99" i="20"/>
  <c r="DP95" i="20"/>
  <c r="DP125" i="20"/>
  <c r="DP129" i="20"/>
  <c r="DP133" i="20"/>
  <c r="DP137" i="20"/>
  <c r="DP141" i="20"/>
  <c r="DP145" i="20"/>
  <c r="DP149" i="20"/>
  <c r="DP153" i="20"/>
  <c r="DP157" i="20"/>
  <c r="DP161" i="20"/>
  <c r="DP165" i="20"/>
  <c r="DP170" i="20"/>
  <c r="DP174" i="20"/>
  <c r="DP178" i="20"/>
  <c r="DP182" i="20"/>
  <c r="DP211" i="20"/>
  <c r="DP207" i="20"/>
  <c r="DP203" i="20"/>
  <c r="DP199" i="20"/>
  <c r="DP195" i="20"/>
  <c r="DP191" i="20"/>
  <c r="DP187" i="20"/>
  <c r="DP214" i="20"/>
  <c r="DP218" i="20"/>
  <c r="DP222" i="20"/>
  <c r="DP226" i="20"/>
  <c r="DP230" i="20"/>
  <c r="DP234" i="20"/>
  <c r="DP238" i="20"/>
  <c r="DP242" i="20"/>
  <c r="DP246" i="20"/>
  <c r="DP250" i="20"/>
  <c r="DP254" i="20"/>
  <c r="DP258" i="20"/>
  <c r="DP262" i="20"/>
  <c r="DP267" i="20"/>
  <c r="DP271" i="20"/>
  <c r="DP265" i="20"/>
  <c r="BM240" i="16"/>
  <c r="J224" i="16"/>
  <c r="J214" i="16"/>
  <c r="J213" i="16"/>
  <c r="J259" i="16"/>
  <c r="J260" i="16"/>
  <c r="J261" i="16"/>
  <c r="J262" i="16"/>
  <c r="J263" i="16"/>
  <c r="J264" i="16"/>
  <c r="J265" i="16"/>
  <c r="J266" i="16"/>
  <c r="J267" i="16"/>
  <c r="J268" i="16"/>
  <c r="J269" i="16"/>
  <c r="J270" i="16"/>
  <c r="J271" i="16"/>
  <c r="J251" i="16"/>
  <c r="J252" i="16"/>
  <c r="J253" i="16"/>
  <c r="J254" i="16"/>
  <c r="J255" i="16"/>
  <c r="J256" i="16"/>
  <c r="J250" i="16"/>
  <c r="J249" i="16"/>
  <c r="J248" i="16"/>
  <c r="J247" i="16"/>
  <c r="J245" i="16"/>
  <c r="J211" i="16"/>
  <c r="J208" i="16"/>
  <c r="J207" i="16"/>
  <c r="J206" i="16"/>
  <c r="J185" i="16"/>
  <c r="J187" i="16"/>
  <c r="J188" i="16"/>
  <c r="J190" i="16"/>
  <c r="BM271" i="16" l="1"/>
  <c r="BN271" i="16" s="1"/>
  <c r="BM270" i="16"/>
  <c r="BN270" i="16" s="1"/>
  <c r="BN269" i="16"/>
  <c r="BM268" i="16"/>
  <c r="BN268" i="16" s="1"/>
  <c r="BM267" i="16"/>
  <c r="BN267" i="16" s="1"/>
  <c r="BM266" i="16"/>
  <c r="BN266" i="16" s="1"/>
  <c r="BM265" i="16"/>
  <c r="BN265" i="16" s="1"/>
  <c r="BM264" i="16"/>
  <c r="BN264" i="16" s="1"/>
  <c r="BM263" i="16"/>
  <c r="BN263" i="16" s="1"/>
  <c r="BM262" i="16"/>
  <c r="BN262" i="16" s="1"/>
  <c r="BM261" i="16"/>
  <c r="BN261" i="16" s="1"/>
  <c r="BM260" i="16"/>
  <c r="BN260" i="16" s="1"/>
  <c r="BM259" i="16"/>
  <c r="BN259" i="16" s="1"/>
  <c r="BM258" i="16"/>
  <c r="BN258" i="16" s="1"/>
  <c r="BM257" i="16"/>
  <c r="BN257" i="16" s="1"/>
  <c r="BM256" i="16"/>
  <c r="BN256" i="16" s="1"/>
  <c r="BN255" i="16"/>
  <c r="BM254" i="16"/>
  <c r="BN254" i="16" s="1"/>
  <c r="BM253" i="16"/>
  <c r="BN253" i="16" s="1"/>
  <c r="BM252" i="16"/>
  <c r="BN252" i="16" s="1"/>
  <c r="BM251" i="16"/>
  <c r="BN251" i="16" s="1"/>
  <c r="BM250" i="16"/>
  <c r="BN250" i="16" s="1"/>
  <c r="BM249" i="16"/>
  <c r="BN249" i="16" s="1"/>
  <c r="BM248" i="16"/>
  <c r="BN248" i="16" s="1"/>
  <c r="BM247" i="16"/>
  <c r="BN247" i="16" s="1"/>
  <c r="BM246" i="16"/>
  <c r="BN246" i="16" s="1"/>
  <c r="BM245" i="16"/>
  <c r="BN245" i="16" s="1"/>
  <c r="BM244" i="16"/>
  <c r="BN244" i="16" s="1"/>
  <c r="BM243" i="16"/>
  <c r="BN243" i="16" s="1"/>
  <c r="BM242" i="16"/>
  <c r="BN242" i="16" s="1"/>
  <c r="BM241" i="16"/>
  <c r="BN241" i="16" s="1"/>
  <c r="BN240" i="16"/>
  <c r="BM239" i="16"/>
  <c r="BN239" i="16" s="1"/>
  <c r="BM238" i="16"/>
  <c r="BN238" i="16" s="1"/>
  <c r="BM237" i="16"/>
  <c r="BN237" i="16" s="1"/>
  <c r="BM236" i="16"/>
  <c r="BN236" i="16" s="1"/>
  <c r="BM235" i="16"/>
  <c r="BN235" i="16" s="1"/>
  <c r="BM234" i="16"/>
  <c r="BN234" i="16" s="1"/>
  <c r="BM233" i="16"/>
  <c r="BN233" i="16" s="1"/>
  <c r="BM232" i="16"/>
  <c r="BN232" i="16" s="1"/>
  <c r="BM231" i="16"/>
  <c r="BN231" i="16" s="1"/>
  <c r="BM230" i="16"/>
  <c r="BN230" i="16" s="1"/>
  <c r="BM229" i="16"/>
  <c r="BN229" i="16" s="1"/>
  <c r="BM228" i="16"/>
  <c r="BN228" i="16" s="1"/>
  <c r="BM227" i="16"/>
  <c r="BN227" i="16" s="1"/>
  <c r="BM226" i="16"/>
  <c r="BN226" i="16" s="1"/>
  <c r="BM225" i="16"/>
  <c r="BN225" i="16" s="1"/>
  <c r="BM224" i="16"/>
  <c r="BN224" i="16" s="1"/>
  <c r="BM223" i="16"/>
  <c r="BN223" i="16" s="1"/>
  <c r="BM222" i="16"/>
  <c r="BN222" i="16" s="1"/>
  <c r="BM221" i="16"/>
  <c r="BN221" i="16" s="1"/>
  <c r="BM220" i="16"/>
  <c r="BN220" i="16" s="1"/>
  <c r="BM219" i="16"/>
  <c r="BN219" i="16" s="1"/>
  <c r="BM218" i="16"/>
  <c r="BN218" i="16" s="1"/>
  <c r="BM217" i="16"/>
  <c r="BN217" i="16" s="1"/>
  <c r="BM216" i="16"/>
  <c r="BN216" i="16" s="1"/>
  <c r="BM215" i="16"/>
  <c r="BN215" i="16" s="1"/>
  <c r="BM214" i="16"/>
  <c r="BN214" i="16" s="1"/>
  <c r="BM213" i="16"/>
  <c r="BN213" i="16" s="1"/>
  <c r="BM212" i="16"/>
  <c r="BN212" i="16" s="1"/>
  <c r="BM211" i="16"/>
  <c r="BN211" i="16" s="1"/>
  <c r="BM210" i="16"/>
  <c r="BN210" i="16" s="1"/>
  <c r="BM209" i="16"/>
  <c r="BN209" i="16" s="1"/>
  <c r="BM208" i="16"/>
  <c r="BN208" i="16" s="1"/>
  <c r="BM207" i="16"/>
  <c r="BN207" i="16" s="1"/>
  <c r="BM206" i="16"/>
  <c r="BN206" i="16" s="1"/>
  <c r="BM205" i="16"/>
  <c r="BN205" i="16" s="1"/>
  <c r="BM204" i="16"/>
  <c r="BN204" i="16" s="1"/>
  <c r="BM203" i="16"/>
  <c r="BN203" i="16" s="1"/>
  <c r="BM202" i="16"/>
  <c r="BN202" i="16" s="1"/>
  <c r="BM201" i="16"/>
  <c r="BN201" i="16" s="1"/>
  <c r="BM200" i="16"/>
  <c r="BN200" i="16" s="1"/>
  <c r="BM199" i="16"/>
  <c r="BN199" i="16" s="1"/>
  <c r="BM198" i="16"/>
  <c r="BN198" i="16" s="1"/>
  <c r="BM197" i="16"/>
  <c r="BN197" i="16" s="1"/>
  <c r="BM196" i="16"/>
  <c r="BN196" i="16" s="1"/>
  <c r="BM195" i="16"/>
  <c r="BN195" i="16" s="1"/>
  <c r="BM194" i="16"/>
  <c r="BN194" i="16" s="1"/>
  <c r="BM193" i="16"/>
  <c r="BN193" i="16" s="1"/>
  <c r="BM192" i="16"/>
  <c r="BN192" i="16" s="1"/>
  <c r="BM191" i="16"/>
  <c r="BN191" i="16" s="1"/>
  <c r="BM190" i="16"/>
  <c r="BN190" i="16" s="1"/>
  <c r="BM189" i="16"/>
  <c r="BN189" i="16" s="1"/>
  <c r="BM188" i="16"/>
  <c r="BN188" i="16" s="1"/>
  <c r="BM187" i="16"/>
  <c r="BN187" i="16" s="1"/>
  <c r="BM186" i="16"/>
  <c r="BN186" i="16" s="1"/>
  <c r="BM185" i="16"/>
  <c r="BN185" i="16" s="1"/>
  <c r="BM184" i="16"/>
  <c r="BN184" i="16" s="1"/>
  <c r="BM183" i="16"/>
  <c r="BN183" i="16" s="1"/>
  <c r="BM182" i="16"/>
  <c r="BN182" i="16" s="1"/>
  <c r="BM181" i="16"/>
  <c r="BN181" i="16" s="1"/>
  <c r="BM180" i="16"/>
  <c r="BN180" i="16" s="1"/>
  <c r="BM179" i="16"/>
  <c r="BN179" i="16" s="1"/>
  <c r="BM178" i="16"/>
  <c r="BN178" i="16" s="1"/>
  <c r="BN177" i="16"/>
  <c r="BM176" i="16"/>
  <c r="BN176" i="16" s="1"/>
  <c r="BM175" i="16"/>
  <c r="BN175" i="16" s="1"/>
  <c r="BM174" i="16"/>
  <c r="BN174" i="16" s="1"/>
  <c r="BM173" i="16"/>
  <c r="BN173" i="16" s="1"/>
  <c r="BM172" i="16"/>
  <c r="BN172" i="16" s="1"/>
  <c r="BM171" i="16"/>
  <c r="BN171" i="16" s="1"/>
  <c r="BM170" i="16"/>
  <c r="BN170" i="16" s="1"/>
  <c r="BM169" i="16"/>
  <c r="BN169" i="16" s="1"/>
  <c r="BM168" i="16"/>
  <c r="BN168" i="16" s="1"/>
  <c r="BM167" i="16"/>
  <c r="BN167" i="16" s="1"/>
  <c r="BM166" i="16"/>
  <c r="BN166" i="16" s="1"/>
  <c r="BM165" i="16"/>
  <c r="BN165" i="16" s="1"/>
  <c r="BM164" i="16"/>
  <c r="BN164" i="16" s="1"/>
  <c r="BM163" i="16"/>
  <c r="BN163" i="16" s="1"/>
  <c r="BM162" i="16"/>
  <c r="BN162" i="16" s="1"/>
  <c r="BM161" i="16"/>
  <c r="BN161" i="16" s="1"/>
  <c r="BM160" i="16"/>
  <c r="BN160" i="16" s="1"/>
  <c r="BM159" i="16"/>
  <c r="BN159" i="16" s="1"/>
  <c r="BM158" i="16"/>
  <c r="BN158" i="16" s="1"/>
  <c r="BM157" i="16"/>
  <c r="BN157" i="16" s="1"/>
  <c r="BM156" i="16"/>
  <c r="BN156" i="16" s="1"/>
  <c r="BM155" i="16"/>
  <c r="BN155" i="16" s="1"/>
  <c r="BM154" i="16"/>
  <c r="BN154" i="16" s="1"/>
  <c r="BM153" i="16"/>
  <c r="BN153" i="16" s="1"/>
  <c r="BM152" i="16"/>
  <c r="BN152" i="16" s="1"/>
  <c r="BM151" i="16"/>
  <c r="BN151" i="16" s="1"/>
  <c r="BM150" i="16"/>
  <c r="BN150" i="16" s="1"/>
  <c r="BM149" i="16"/>
  <c r="BN149" i="16" s="1"/>
  <c r="BM148" i="16"/>
  <c r="BN148" i="16" s="1"/>
  <c r="BM147" i="16"/>
  <c r="BN147" i="16" s="1"/>
  <c r="BM146" i="16"/>
  <c r="BN146" i="16" s="1"/>
  <c r="BM145" i="16"/>
  <c r="BN145" i="16" s="1"/>
  <c r="BM144" i="16"/>
  <c r="BN144" i="16" s="1"/>
  <c r="BM143" i="16"/>
  <c r="BN143" i="16" s="1"/>
  <c r="BM142" i="16"/>
  <c r="BN142" i="16" s="1"/>
  <c r="BM141" i="16"/>
  <c r="BN141" i="16" s="1"/>
  <c r="BM140" i="16"/>
  <c r="BN140" i="16" s="1"/>
  <c r="BM139" i="16"/>
  <c r="BN139" i="16" s="1"/>
  <c r="BM138" i="16"/>
  <c r="BN138" i="16" s="1"/>
  <c r="BM137" i="16"/>
  <c r="BN137" i="16" s="1"/>
  <c r="BM136" i="16"/>
  <c r="BN136" i="16" s="1"/>
  <c r="BM135" i="16"/>
  <c r="BN135" i="16" s="1"/>
  <c r="BM134" i="16"/>
  <c r="BN134" i="16" s="1"/>
  <c r="BM133" i="16"/>
  <c r="BN133" i="16" s="1"/>
  <c r="BM132" i="16"/>
  <c r="BN132" i="16" s="1"/>
  <c r="BM130" i="16"/>
  <c r="BN130" i="16" s="1"/>
  <c r="BM129" i="16"/>
  <c r="BN129" i="16" s="1"/>
  <c r="BM128" i="16"/>
  <c r="BN128" i="16" s="1"/>
  <c r="BM127" i="16"/>
  <c r="BN127" i="16" s="1"/>
  <c r="BM126" i="16"/>
  <c r="BN126" i="16" s="1"/>
  <c r="BM125" i="16"/>
  <c r="BN125" i="16" s="1"/>
  <c r="BM124" i="16"/>
  <c r="BN124" i="16" s="1"/>
  <c r="BM123" i="16"/>
  <c r="BN123" i="16" s="1"/>
  <c r="BM122" i="16"/>
  <c r="BN122" i="16" s="1"/>
  <c r="BM121" i="16"/>
  <c r="BN121" i="16" s="1"/>
  <c r="BM120" i="16"/>
  <c r="BN120" i="16" s="1"/>
  <c r="BM119" i="16"/>
  <c r="BN119" i="16" s="1"/>
  <c r="BM118" i="16"/>
  <c r="BN118" i="16" s="1"/>
  <c r="BM117" i="16"/>
  <c r="BN117" i="16" s="1"/>
  <c r="BM116" i="16"/>
  <c r="BN116" i="16" s="1"/>
  <c r="BM115" i="16"/>
  <c r="BN115" i="16" s="1"/>
  <c r="BM114" i="16"/>
  <c r="BN114" i="16" s="1"/>
  <c r="BM113" i="16"/>
  <c r="BN113" i="16" s="1"/>
  <c r="BM112" i="16"/>
  <c r="BN112" i="16" s="1"/>
  <c r="BM111" i="16"/>
  <c r="BN111" i="16" s="1"/>
  <c r="BM110" i="16"/>
  <c r="BN110" i="16" s="1"/>
  <c r="BM109" i="16"/>
  <c r="BN109" i="16" s="1"/>
  <c r="BM108" i="16"/>
  <c r="BN108" i="16" s="1"/>
  <c r="BM107" i="16"/>
  <c r="BN107" i="16" s="1"/>
  <c r="BM106" i="16"/>
  <c r="BN106" i="16" s="1"/>
  <c r="BM105" i="16"/>
  <c r="BN105" i="16" s="1"/>
  <c r="BM104" i="16"/>
  <c r="BN104" i="16" s="1"/>
  <c r="BM103" i="16"/>
  <c r="BN103" i="16" s="1"/>
  <c r="BM102" i="16"/>
  <c r="BN102" i="16" s="1"/>
  <c r="BM101" i="16"/>
  <c r="BN101" i="16" s="1"/>
  <c r="BM100" i="16"/>
  <c r="BN100" i="16" s="1"/>
  <c r="BM99" i="16"/>
  <c r="BN99" i="16" s="1"/>
  <c r="BM98" i="16"/>
  <c r="BN98" i="16" s="1"/>
  <c r="BN97" i="16"/>
  <c r="BM96" i="16"/>
  <c r="BN96" i="16" s="1"/>
  <c r="BM95" i="16"/>
  <c r="BN95" i="16" s="1"/>
  <c r="BM94" i="16"/>
  <c r="BN94" i="16" s="1"/>
  <c r="BM92" i="16"/>
  <c r="BN92" i="16" s="1"/>
  <c r="BM91" i="16"/>
  <c r="BN91" i="16" s="1"/>
  <c r="BM47" i="16"/>
  <c r="BN47" i="16" s="1"/>
  <c r="BM46" i="16"/>
  <c r="BN46" i="16" s="1"/>
  <c r="BM45" i="16"/>
  <c r="BM44" i="16"/>
  <c r="BN44" i="16" s="1"/>
  <c r="BM43" i="16"/>
  <c r="BN43" i="16" s="1"/>
  <c r="BM42" i="16"/>
  <c r="BN42" i="16" s="1"/>
  <c r="BM41" i="16"/>
  <c r="BN41" i="16" s="1"/>
  <c r="BM40" i="16"/>
  <c r="BN40" i="16" s="1"/>
  <c r="BM39" i="16"/>
  <c r="BN39" i="16" s="1"/>
  <c r="BM38" i="16"/>
  <c r="BN38" i="16" s="1"/>
  <c r="BM37" i="16"/>
  <c r="BN37" i="16" s="1"/>
  <c r="BM35" i="16"/>
  <c r="BN35" i="16" s="1"/>
  <c r="BM34" i="16"/>
  <c r="BN34" i="16" s="1"/>
  <c r="BM33" i="16"/>
  <c r="BN33" i="16" s="1"/>
  <c r="BM32" i="16"/>
  <c r="BN32" i="16" s="1"/>
  <c r="BM31" i="16"/>
  <c r="BN31" i="16" s="1"/>
  <c r="BM30" i="16"/>
  <c r="BN30" i="16" s="1"/>
  <c r="BM29" i="16"/>
  <c r="BN29" i="16" s="1"/>
  <c r="BM28" i="16"/>
  <c r="BN28" i="16" s="1"/>
  <c r="BM27" i="16"/>
  <c r="BN27" i="16" s="1"/>
  <c r="BM26" i="16"/>
  <c r="BN26" i="16" s="1"/>
  <c r="BM25" i="16"/>
  <c r="BN25" i="16" s="1"/>
  <c r="BM24" i="16"/>
  <c r="BN24" i="16" s="1"/>
  <c r="BM23" i="16"/>
  <c r="BN23" i="16" s="1"/>
  <c r="BM22" i="16"/>
  <c r="BN22" i="16" s="1"/>
  <c r="BM21" i="16"/>
  <c r="BN21" i="16" s="1"/>
  <c r="BM20" i="16"/>
  <c r="BN20" i="16" s="1"/>
  <c r="BM19" i="16"/>
  <c r="BN19" i="16" s="1"/>
  <c r="BN18" i="16"/>
  <c r="BM15" i="16"/>
  <c r="BN15" i="16" s="1"/>
  <c r="BM17" i="16"/>
  <c r="BN17" i="16" s="1"/>
  <c r="BM16" i="16"/>
  <c r="BN16" i="16" s="1"/>
  <c r="BM14" i="16"/>
  <c r="BN14" i="16" s="1"/>
  <c r="BM13" i="16"/>
  <c r="BN13" i="16" s="1"/>
  <c r="BM12" i="16"/>
  <c r="BN12" i="16" s="1"/>
  <c r="BM11" i="16"/>
  <c r="BN11" i="16" s="1"/>
  <c r="BM10" i="16"/>
  <c r="BN10" i="16" s="1"/>
  <c r="BM9" i="16"/>
  <c r="BN9" i="16" s="1"/>
  <c r="BM8" i="16"/>
  <c r="BN8" i="16" s="1"/>
  <c r="BM7" i="16"/>
  <c r="BN7" i="16" s="1"/>
  <c r="BM6" i="16"/>
  <c r="BN6" i="16" s="1"/>
  <c r="BM4" i="16"/>
  <c r="BM90" i="16"/>
  <c r="BN90" i="16" s="1"/>
  <c r="BM89" i="16"/>
  <c r="BN89" i="16" s="1"/>
  <c r="BM88" i="16"/>
  <c r="BN88" i="16" s="1"/>
  <c r="BM87" i="16"/>
  <c r="BN87" i="16" s="1"/>
  <c r="BM86" i="16"/>
  <c r="BN86" i="16" s="1"/>
  <c r="BM85" i="16"/>
  <c r="BN85" i="16" s="1"/>
  <c r="BM84" i="16"/>
  <c r="BN84" i="16" s="1"/>
  <c r="BM83" i="16"/>
  <c r="BN83" i="16" s="1"/>
  <c r="BM82" i="16"/>
  <c r="BN82" i="16" s="1"/>
  <c r="BM81" i="16"/>
  <c r="BN81" i="16" s="1"/>
  <c r="BM80" i="16"/>
  <c r="BN80" i="16" s="1"/>
  <c r="BM79" i="16"/>
  <c r="BN79" i="16" s="1"/>
  <c r="BM78" i="16"/>
  <c r="BN78" i="16" s="1"/>
  <c r="BM77" i="16"/>
  <c r="BN77" i="16" s="1"/>
  <c r="BM76" i="16"/>
  <c r="BN76" i="16" s="1"/>
  <c r="BM75" i="16"/>
  <c r="BN75" i="16" s="1"/>
  <c r="BM74" i="16"/>
  <c r="BN74" i="16" s="1"/>
  <c r="BM73" i="16"/>
  <c r="BN73" i="16" s="1"/>
  <c r="BM72" i="16"/>
  <c r="BN72" i="16" s="1"/>
  <c r="BM71" i="16"/>
  <c r="BN71" i="16" s="1"/>
  <c r="BM70" i="16"/>
  <c r="BN70" i="16" s="1"/>
  <c r="BM69" i="16"/>
  <c r="BN69" i="16" s="1"/>
  <c r="BM68" i="16"/>
  <c r="BN68" i="16" s="1"/>
  <c r="BM67" i="16"/>
  <c r="BN67" i="16" s="1"/>
  <c r="BM66" i="16"/>
  <c r="BN66" i="16" s="1"/>
  <c r="BM65" i="16"/>
  <c r="BN65" i="16" s="1"/>
  <c r="BM64" i="16"/>
  <c r="BN64" i="16" s="1"/>
  <c r="BM63" i="16"/>
  <c r="BN63" i="16" s="1"/>
  <c r="BM62" i="16"/>
  <c r="BN62" i="16" s="1"/>
  <c r="BM61" i="16"/>
  <c r="BN61" i="16" s="1"/>
  <c r="BM60" i="16"/>
  <c r="BN60" i="16" s="1"/>
  <c r="BM59" i="16"/>
  <c r="BN59" i="16" s="1"/>
  <c r="BM58" i="16"/>
  <c r="BN58" i="16" s="1"/>
  <c r="BM57" i="16"/>
  <c r="BN57" i="16" s="1"/>
  <c r="BM56" i="16"/>
  <c r="BN56" i="16" s="1"/>
  <c r="BM55" i="16"/>
  <c r="BN55" i="16" s="1"/>
  <c r="BM54" i="16"/>
  <c r="BN54" i="16" s="1"/>
  <c r="BM53" i="16"/>
  <c r="BN53" i="16" s="1"/>
  <c r="BM52" i="16"/>
  <c r="BN52" i="16" s="1"/>
  <c r="BM51" i="16"/>
  <c r="BN51" i="16" s="1"/>
  <c r="BM50" i="16"/>
  <c r="BN50" i="16" s="1"/>
  <c r="BM49" i="16"/>
  <c r="BN49" i="16" s="1"/>
  <c r="BM48" i="16"/>
  <c r="BN48" i="16" s="1"/>
</calcChain>
</file>

<file path=xl/sharedStrings.xml><?xml version="1.0" encoding="utf-8"?>
<sst xmlns="http://schemas.openxmlformats.org/spreadsheetml/2006/main" count="4887" uniqueCount="123">
  <si>
    <t>Argentario</t>
  </si>
  <si>
    <t>Repliche (n. foto)</t>
  </si>
  <si>
    <t>Sedimento</t>
  </si>
  <si>
    <t>Cavità</t>
  </si>
  <si>
    <t>Halimeda tuna</t>
  </si>
  <si>
    <t>Palmophyllum crassum</t>
  </si>
  <si>
    <t>Flabellia petiolata</t>
  </si>
  <si>
    <t>Pentapora fascialis</t>
  </si>
  <si>
    <t xml:space="preserve">totale </t>
  </si>
  <si>
    <t>%</t>
  </si>
  <si>
    <t>% tot</t>
  </si>
  <si>
    <t>Macro-mega zoobenthos (%)</t>
  </si>
  <si>
    <t>Macroalgae (%)</t>
  </si>
  <si>
    <r>
      <t xml:space="preserve">Salmacina-Filograna </t>
    </r>
    <r>
      <rPr>
        <sz val="11"/>
        <color rgb="FF000000"/>
        <rFont val="Calibri"/>
        <family val="2"/>
        <scheme val="minor"/>
      </rPr>
      <t xml:space="preserve">complex </t>
    </r>
  </si>
  <si>
    <t>Sito</t>
  </si>
  <si>
    <t>Argent</t>
  </si>
  <si>
    <t xml:space="preserve">Scoglio del corallo </t>
  </si>
  <si>
    <t>Scoglio del corallo</t>
  </si>
  <si>
    <t>Plot</t>
  </si>
  <si>
    <t>ScoCor</t>
  </si>
  <si>
    <t xml:space="preserve">Argentarola </t>
  </si>
  <si>
    <t>Secca di Capo D'Uomo</t>
  </si>
  <si>
    <t>CapoUo</t>
  </si>
  <si>
    <t>Romito</t>
  </si>
  <si>
    <t>Capraia</t>
  </si>
  <si>
    <t>Boccale</t>
  </si>
  <si>
    <t>Bocca</t>
  </si>
  <si>
    <t>Calignaia</t>
  </si>
  <si>
    <t>Cali</t>
  </si>
  <si>
    <t>Lo Scoglione</t>
  </si>
  <si>
    <t>Civitata</t>
  </si>
  <si>
    <t>CIvitata</t>
  </si>
  <si>
    <t>Punta del Capo</t>
  </si>
  <si>
    <t>LoSco</t>
  </si>
  <si>
    <t>PuntaCa</t>
  </si>
  <si>
    <r>
      <t>Macroalgae (cm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)</t>
    </r>
  </si>
  <si>
    <r>
      <t>Macro-mega zoobenthos (cm</t>
    </r>
    <r>
      <rPr>
        <b/>
        <vertAlign val="superscript"/>
        <sz val="14"/>
        <color theme="1"/>
        <rFont val="Calibri"/>
        <family val="2"/>
        <scheme val="minor"/>
      </rPr>
      <t>2</t>
    </r>
    <r>
      <rPr>
        <b/>
        <sz val="14"/>
        <color theme="1"/>
        <rFont val="Calibri"/>
        <family val="2"/>
        <scheme val="minor"/>
      </rPr>
      <t>)</t>
    </r>
  </si>
  <si>
    <t>Parazoanthus axinellae</t>
  </si>
  <si>
    <t>Myriapora truncata</t>
  </si>
  <si>
    <t>Civit</t>
  </si>
  <si>
    <t>Paramuricea clavata</t>
  </si>
  <si>
    <t>Corallium rubrum</t>
  </si>
  <si>
    <t>Alcyonum coralloides</t>
  </si>
  <si>
    <t>Reteporella grimaldii</t>
  </si>
  <si>
    <t>Fucales</t>
  </si>
  <si>
    <t>Alcionum acaule</t>
  </si>
  <si>
    <t>Eunicella verrucosa</t>
  </si>
  <si>
    <t>Savalia savaglia</t>
  </si>
  <si>
    <t>Dictyotales</t>
  </si>
  <si>
    <t>Sassoscritto</t>
  </si>
  <si>
    <t>Sasso</t>
  </si>
  <si>
    <t>Eunicella cavolini</t>
  </si>
  <si>
    <t>Eunicella singolaris</t>
  </si>
  <si>
    <t>Eunicella singularis</t>
  </si>
  <si>
    <t>Mucillagini</t>
  </si>
  <si>
    <r>
      <t>cm</t>
    </r>
    <r>
      <rPr>
        <vertAlign val="superscript"/>
        <sz val="11"/>
        <rFont val="Calibri"/>
        <family val="2"/>
        <scheme val="minor"/>
      </rPr>
      <t xml:space="preserve">2 </t>
    </r>
    <r>
      <rPr>
        <sz val="11"/>
        <rFont val="Calibri"/>
        <family val="2"/>
        <scheme val="minor"/>
      </rPr>
      <t>rif.</t>
    </r>
  </si>
  <si>
    <t>Pianosa</t>
  </si>
  <si>
    <t>Secca del Marchese</t>
  </si>
  <si>
    <t>Cala dell'Alga</t>
  </si>
  <si>
    <t>Scola</t>
  </si>
  <si>
    <t>SeMar</t>
  </si>
  <si>
    <t>CalAl</t>
  </si>
  <si>
    <t>Scol</t>
  </si>
  <si>
    <t>Repliche</t>
  </si>
  <si>
    <t>scol</t>
  </si>
  <si>
    <t>Molluschi bivalvi</t>
  </si>
  <si>
    <t>Vermetidi</t>
  </si>
  <si>
    <t>Macroforaminiferi</t>
  </si>
  <si>
    <t>Stoloniferi</t>
  </si>
  <si>
    <t>Leptogorgia sarmentosa</t>
  </si>
  <si>
    <t>Profondità</t>
  </si>
  <si>
    <t>Morfotipo</t>
  </si>
  <si>
    <t>Inclinazione</t>
  </si>
  <si>
    <t>Esposizione</t>
  </si>
  <si>
    <t>Argentarola</t>
  </si>
  <si>
    <t>P1</t>
  </si>
  <si>
    <t>P2</t>
  </si>
  <si>
    <t>P3</t>
  </si>
  <si>
    <t>Chlorophyta sifonali con tallo a vescicole</t>
  </si>
  <si>
    <t>Feltro algale</t>
  </si>
  <si>
    <t>Rhodophyta calcaree articolate</t>
  </si>
  <si>
    <t>Ochrophyta erette cilindriche</t>
  </si>
  <si>
    <t>Ochrophyta incrostanti</t>
  </si>
  <si>
    <t>Rhodophyta erette cilindriche</t>
  </si>
  <si>
    <t>Specie aliene</t>
  </si>
  <si>
    <r>
      <t xml:space="preserve">Peyssonnelia </t>
    </r>
    <r>
      <rPr>
        <sz val="11"/>
        <rFont val="Calibri"/>
        <family val="2"/>
        <scheme val="minor"/>
      </rPr>
      <t>spp.</t>
    </r>
  </si>
  <si>
    <t>Spugne arborescenti/massive</t>
  </si>
  <si>
    <t>Spugne cespugliose</t>
  </si>
  <si>
    <t>Ascidie erette</t>
  </si>
  <si>
    <t>Idroidi piccoli</t>
  </si>
  <si>
    <t>Rhodophyta calcaree incrostanti</t>
  </si>
  <si>
    <t>Idroidi grandi</t>
  </si>
  <si>
    <t>Spugne perforanti</t>
  </si>
  <si>
    <t>Spugne incrostanti</t>
  </si>
  <si>
    <t>Briozoi incrostanti</t>
  </si>
  <si>
    <t>Ascidie incrostanti</t>
  </si>
  <si>
    <t>Serpulidi grandi</t>
  </si>
  <si>
    <t>Briozoi ramificati</t>
  </si>
  <si>
    <t>Sclerattinie azooxantellate solitarie</t>
  </si>
  <si>
    <t>Sclerattinie azooxantellate coloniali</t>
  </si>
  <si>
    <t>Sclerattinie zooxantellate solitarie</t>
  </si>
  <si>
    <t>Sclerattinie zooxantellate coloniali</t>
  </si>
  <si>
    <t xml:space="preserve">Spugne prostrate/emisferiche </t>
  </si>
  <si>
    <r>
      <t xml:space="preserve">Salmacina-Filograna </t>
    </r>
    <r>
      <rPr>
        <sz val="11"/>
        <rFont val="Calibri"/>
        <family val="2"/>
        <scheme val="minor"/>
      </rPr>
      <t xml:space="preserve">complex </t>
    </r>
  </si>
  <si>
    <t xml:space="preserve">Chlorophyta sifonali/sifonocladali con filamenti separati </t>
  </si>
  <si>
    <t>Molluschi</t>
  </si>
  <si>
    <t>Attinie</t>
  </si>
  <si>
    <t>Ochrophyta erette laminari</t>
  </si>
  <si>
    <t>Rhodophyta erette laminari</t>
  </si>
  <si>
    <t>Turbicellepora avicularis</t>
  </si>
  <si>
    <t>Adeonella calveti, Smittina cervicornis</t>
  </si>
  <si>
    <r>
      <t>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rif</t>
    </r>
  </si>
  <si>
    <r>
      <t>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</t>
    </r>
  </si>
  <si>
    <r>
      <t>cm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rif.</t>
    </r>
  </si>
  <si>
    <t>ScCor</t>
  </si>
  <si>
    <t>Rhodophyta calcaree incrostanti*</t>
  </si>
  <si>
    <t xml:space="preserve">Area </t>
  </si>
  <si>
    <r>
      <t xml:space="preserve">* gruppo variabile, ovvero quello calcolato per sottrazione (in questo caso le Rhodophyta calcaree incrostanti </t>
    </r>
    <r>
      <rPr>
        <i/>
        <sz val="11"/>
        <color rgb="FF0000FF"/>
        <rFont val="Calibri"/>
        <family val="2"/>
        <scheme val="minor"/>
      </rPr>
      <t>)</t>
    </r>
  </si>
  <si>
    <t>*Rh.Cal. Incr.</t>
  </si>
  <si>
    <t>Rilevamenti penetrometrici (cm)</t>
  </si>
  <si>
    <r>
      <t xml:space="preserve">PENetrometria              </t>
    </r>
    <r>
      <rPr>
        <sz val="11"/>
        <color theme="1"/>
        <rFont val="Calibri"/>
        <family val="2"/>
        <scheme val="minor"/>
      </rPr>
      <t xml:space="preserve">  (</t>
    </r>
    <r>
      <rPr>
        <b/>
        <sz val="11"/>
        <color theme="1"/>
        <rFont val="Calibri"/>
        <family val="2"/>
        <scheme val="minor"/>
      </rPr>
      <t>PEN</t>
    </r>
    <r>
      <rPr>
        <sz val="11"/>
        <color theme="1"/>
        <rFont val="Calibri"/>
        <family val="2"/>
        <scheme val="minor"/>
      </rPr>
      <t>, cm)</t>
    </r>
  </si>
  <si>
    <r>
      <t xml:space="preserve">Necrosi              </t>
    </r>
    <r>
      <rPr>
        <sz val="11"/>
        <color theme="1"/>
        <rFont val="Calibri"/>
        <family val="2"/>
        <scheme val="minor"/>
      </rPr>
      <t xml:space="preserve"> (</t>
    </r>
    <r>
      <rPr>
        <b/>
        <sz val="11"/>
        <color theme="1"/>
        <rFont val="Calibri"/>
        <family val="2"/>
        <scheme val="minor"/>
      </rPr>
      <t>N</t>
    </r>
    <r>
      <rPr>
        <sz val="11"/>
        <color theme="1"/>
        <rFont val="Calibri"/>
        <family val="2"/>
        <scheme val="minor"/>
      </rPr>
      <t>, %)</t>
    </r>
  </si>
  <si>
    <r>
      <t xml:space="preserve">Altezza Massima </t>
    </r>
    <r>
      <rPr>
        <sz val="11"/>
        <rFont val="Calibri"/>
        <family val="2"/>
        <scheme val="minor"/>
      </rPr>
      <t>(</t>
    </r>
    <r>
      <rPr>
        <b/>
        <sz val="11"/>
        <rFont val="Calibri"/>
        <family val="2"/>
        <scheme val="minor"/>
      </rPr>
      <t>AM</t>
    </r>
    <r>
      <rPr>
        <sz val="11"/>
        <rFont val="Calibri"/>
        <family val="2"/>
        <scheme val="minor"/>
      </rPr>
      <t>, cm)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</si>
</sst>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21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FF"/>
      <name val="Calibri"/>
      <family val="2"/>
    </font>
    <font>
      <vertAlign val="superscript"/>
      <sz val="11"/>
      <name val="Calibri"/>
      <family val="2"/>
      <scheme val="minor"/>
    </font>
    <font>
      <b/>
      <sz val="14"/>
      <name val="Calibri"/>
      <family val="2"/>
      <scheme val="minor"/>
    </font>
    <font>
      <i/>
      <sz val="12"/>
      <name val="Times New Roman"/>
      <family val="1"/>
    </font>
    <font>
      <vertAlign val="superscript"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66CCFF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</fills>
  <borders count="5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37"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/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Alignment="1"/>
    <xf numFmtId="0" fontId="0" fillId="2" borderId="20" xfId="0" applyFill="1" applyBorder="1"/>
    <xf numFmtId="0" fontId="0" fillId="2" borderId="5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ill="1" applyBorder="1"/>
    <xf numFmtId="0" fontId="0" fillId="2" borderId="15" xfId="0" applyFill="1" applyBorder="1" applyAlignment="1">
      <alignment horizontal="center"/>
    </xf>
    <xf numFmtId="0" fontId="0" fillId="2" borderId="21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2" xfId="0" applyFill="1" applyBorder="1" applyAlignment="1">
      <alignment horizontal="center"/>
    </xf>
    <xf numFmtId="0" fontId="0" fillId="2" borderId="2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23" xfId="0" applyFill="1" applyBorder="1"/>
    <xf numFmtId="0" fontId="0" fillId="2" borderId="12" xfId="0" applyFill="1" applyBorder="1" applyAlignment="1">
      <alignment horizontal="center"/>
    </xf>
    <xf numFmtId="0" fontId="0" fillId="2" borderId="12" xfId="0" applyFill="1" applyBorder="1"/>
    <xf numFmtId="0" fontId="0" fillId="2" borderId="11" xfId="0" applyFill="1" applyBorder="1"/>
    <xf numFmtId="0" fontId="0" fillId="2" borderId="13" xfId="0" applyFill="1" applyBorder="1"/>
    <xf numFmtId="0" fontId="0" fillId="2" borderId="4" xfId="0" applyFill="1" applyBorder="1"/>
    <xf numFmtId="0" fontId="0" fillId="2" borderId="22" xfId="0" applyFill="1" applyBorder="1"/>
    <xf numFmtId="0" fontId="0" fillId="2" borderId="16" xfId="0" applyFill="1" applyBorder="1" applyAlignment="1">
      <alignment horizontal="center"/>
    </xf>
    <xf numFmtId="0" fontId="0" fillId="3" borderId="18" xfId="0" applyFill="1" applyBorder="1"/>
    <xf numFmtId="0" fontId="0" fillId="3" borderId="5" xfId="0" applyFill="1" applyBorder="1" applyAlignment="1">
      <alignment horizontal="center"/>
    </xf>
    <xf numFmtId="0" fontId="0" fillId="3" borderId="0" xfId="0" applyFill="1"/>
    <xf numFmtId="0" fontId="0" fillId="3" borderId="1" xfId="0" applyFill="1" applyBorder="1"/>
    <xf numFmtId="0" fontId="0" fillId="3" borderId="0" xfId="0" applyFill="1" applyBorder="1"/>
    <xf numFmtId="0" fontId="0" fillId="3" borderId="0" xfId="0" applyFill="1" applyBorder="1" applyAlignment="1">
      <alignment horizontal="center"/>
    </xf>
    <xf numFmtId="0" fontId="0" fillId="3" borderId="2" xfId="0" applyFill="1" applyBorder="1"/>
    <xf numFmtId="0" fontId="0" fillId="3" borderId="2" xfId="0" applyFill="1" applyBorder="1" applyAlignment="1">
      <alignment horizontal="center"/>
    </xf>
    <xf numFmtId="0" fontId="0" fillId="3" borderId="12" xfId="0" applyFill="1" applyBorder="1"/>
    <xf numFmtId="0" fontId="0" fillId="3" borderId="12" xfId="0" applyFill="1" applyBorder="1" applyAlignment="1">
      <alignment horizontal="center"/>
    </xf>
    <xf numFmtId="0" fontId="0" fillId="3" borderId="17" xfId="0" applyFill="1" applyBorder="1"/>
    <xf numFmtId="2" fontId="0" fillId="2" borderId="0" xfId="0" applyNumberFormat="1" applyFill="1" applyBorder="1" applyAlignment="1">
      <alignment horizontal="center"/>
    </xf>
    <xf numFmtId="2" fontId="0" fillId="2" borderId="2" xfId="0" applyNumberFormat="1" applyFill="1" applyBorder="1" applyAlignment="1">
      <alignment horizontal="center"/>
    </xf>
    <xf numFmtId="2" fontId="0" fillId="2" borderId="12" xfId="0" applyNumberFormat="1" applyFill="1" applyBorder="1" applyAlignment="1">
      <alignment horizontal="center"/>
    </xf>
    <xf numFmtId="2" fontId="0" fillId="2" borderId="5" xfId="0" applyNumberFormat="1" applyFill="1" applyBorder="1" applyAlignment="1">
      <alignment horizontal="center"/>
    </xf>
    <xf numFmtId="2" fontId="0" fillId="3" borderId="5" xfId="0" applyNumberFormat="1" applyFill="1" applyBorder="1" applyAlignment="1">
      <alignment horizontal="center"/>
    </xf>
    <xf numFmtId="2" fontId="0" fillId="3" borderId="0" xfId="0" applyNumberFormat="1" applyFill="1" applyBorder="1" applyAlignment="1">
      <alignment horizontal="center"/>
    </xf>
    <xf numFmtId="2" fontId="0" fillId="3" borderId="2" xfId="0" applyNumberFormat="1" applyFill="1" applyBorder="1" applyAlignment="1">
      <alignment horizontal="center"/>
    </xf>
    <xf numFmtId="2" fontId="0" fillId="3" borderId="12" xfId="0" applyNumberForma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0" fillId="3" borderId="4" xfId="0" applyFill="1" applyBorder="1"/>
    <xf numFmtId="0" fontId="0" fillId="3" borderId="7" xfId="0" applyFill="1" applyBorder="1"/>
    <xf numFmtId="0" fontId="0" fillId="3" borderId="9" xfId="0" applyFill="1" applyBorder="1"/>
    <xf numFmtId="0" fontId="0" fillId="3" borderId="11" xfId="0" applyFill="1" applyBorder="1"/>
    <xf numFmtId="0" fontId="0" fillId="2" borderId="28" xfId="0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28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0" fontId="0" fillId="2" borderId="15" xfId="0" applyFont="1" applyFill="1" applyBorder="1" applyAlignment="1">
      <alignment horizontal="center"/>
    </xf>
    <xf numFmtId="0" fontId="0" fillId="2" borderId="16" xfId="0" applyFont="1" applyFill="1" applyBorder="1" applyAlignment="1">
      <alignment horizontal="center"/>
    </xf>
    <xf numFmtId="165" fontId="0" fillId="2" borderId="12" xfId="0" applyNumberFormat="1" applyFont="1" applyFill="1" applyBorder="1" applyAlignment="1">
      <alignment horizontal="center"/>
    </xf>
    <xf numFmtId="2" fontId="0" fillId="2" borderId="0" xfId="0" applyNumberFormat="1" applyFont="1" applyFill="1" applyBorder="1" applyAlignment="1">
      <alignment horizontal="center"/>
    </xf>
    <xf numFmtId="2" fontId="0" fillId="2" borderId="12" xfId="0" applyNumberFormat="1" applyFont="1" applyFill="1" applyBorder="1" applyAlignment="1">
      <alignment horizontal="center"/>
    </xf>
    <xf numFmtId="2" fontId="0" fillId="2" borderId="2" xfId="0" applyNumberFormat="1" applyFont="1" applyFill="1" applyBorder="1" applyAlignment="1">
      <alignment horizontal="center"/>
    </xf>
    <xf numFmtId="2" fontId="0" fillId="2" borderId="5" xfId="0" applyNumberFormat="1" applyFont="1" applyFill="1" applyBorder="1" applyAlignment="1">
      <alignment horizontal="center"/>
    </xf>
    <xf numFmtId="0" fontId="0" fillId="2" borderId="28" xfId="0" applyFont="1" applyFill="1" applyBorder="1" applyAlignment="1">
      <alignment horizontal="center"/>
    </xf>
    <xf numFmtId="0" fontId="0" fillId="3" borderId="8" xfId="0" applyFill="1" applyBorder="1"/>
    <xf numFmtId="0" fontId="0" fillId="3" borderId="10" xfId="0" applyFill="1" applyBorder="1"/>
    <xf numFmtId="0" fontId="0" fillId="3" borderId="13" xfId="0" applyFill="1" applyBorder="1"/>
    <xf numFmtId="1" fontId="0" fillId="2" borderId="16" xfId="0" applyNumberFormat="1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Fill="1" applyBorder="1"/>
    <xf numFmtId="0" fontId="0" fillId="2" borderId="0" xfId="0" applyFill="1" applyAlignment="1">
      <alignment horizontal="center"/>
    </xf>
    <xf numFmtId="0" fontId="0" fillId="2" borderId="0" xfId="0" applyFill="1"/>
    <xf numFmtId="0" fontId="0" fillId="2" borderId="19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0" fillId="2" borderId="18" xfId="0" applyFill="1" applyBorder="1"/>
    <xf numFmtId="0" fontId="0" fillId="2" borderId="1" xfId="0" applyFill="1" applyBorder="1"/>
    <xf numFmtId="0" fontId="0" fillId="2" borderId="3" xfId="0" applyFill="1" applyBorder="1"/>
    <xf numFmtId="0" fontId="0" fillId="3" borderId="3" xfId="0" applyFill="1" applyBorder="1"/>
    <xf numFmtId="0" fontId="0" fillId="4" borderId="1" xfId="0" applyFill="1" applyBorder="1"/>
    <xf numFmtId="0" fontId="0" fillId="4" borderId="0" xfId="0" applyFill="1" applyBorder="1" applyAlignment="1">
      <alignment horizontal="center"/>
    </xf>
    <xf numFmtId="0" fontId="0" fillId="4" borderId="0" xfId="0" applyFill="1" applyBorder="1"/>
    <xf numFmtId="2" fontId="0" fillId="4" borderId="0" xfId="0" applyNumberFormat="1" applyFill="1" applyBorder="1" applyAlignment="1">
      <alignment horizontal="center"/>
    </xf>
    <xf numFmtId="0" fontId="0" fillId="4" borderId="0" xfId="0" applyFill="1"/>
    <xf numFmtId="0" fontId="0" fillId="4" borderId="12" xfId="0" applyFill="1" applyBorder="1" applyAlignment="1">
      <alignment horizontal="center"/>
    </xf>
    <xf numFmtId="0" fontId="0" fillId="4" borderId="12" xfId="0" applyFill="1" applyBorder="1"/>
    <xf numFmtId="2" fontId="0" fillId="4" borderId="12" xfId="0" applyNumberFormat="1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2" xfId="0" applyFill="1" applyBorder="1"/>
    <xf numFmtId="2" fontId="0" fillId="4" borderId="2" xfId="0" applyNumberFormat="1" applyFill="1" applyBorder="1" applyAlignment="1">
      <alignment horizontal="center"/>
    </xf>
    <xf numFmtId="0" fontId="0" fillId="4" borderId="3" xfId="0" applyFill="1" applyBorder="1"/>
    <xf numFmtId="0" fontId="0" fillId="4" borderId="18" xfId="0" applyFill="1" applyBorder="1"/>
    <xf numFmtId="0" fontId="0" fillId="4" borderId="5" xfId="0" applyFill="1" applyBorder="1" applyAlignment="1">
      <alignment horizontal="center"/>
    </xf>
    <xf numFmtId="0" fontId="0" fillId="4" borderId="4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/>
    <xf numFmtId="0" fontId="0" fillId="4" borderId="10" xfId="0" applyFill="1" applyBorder="1"/>
    <xf numFmtId="0" fontId="0" fillId="4" borderId="11" xfId="0" applyFill="1" applyBorder="1"/>
    <xf numFmtId="0" fontId="0" fillId="4" borderId="13" xfId="0" applyFill="1" applyBorder="1"/>
    <xf numFmtId="0" fontId="4" fillId="0" borderId="0" xfId="0" applyFont="1" applyAlignment="1"/>
    <xf numFmtId="0" fontId="0" fillId="0" borderId="2" xfId="0" applyFill="1" applyBorder="1"/>
    <xf numFmtId="0" fontId="0" fillId="0" borderId="12" xfId="0" applyFill="1" applyBorder="1"/>
    <xf numFmtId="2" fontId="0" fillId="4" borderId="5" xfId="0" applyNumberFormat="1" applyFill="1" applyBorder="1" applyAlignment="1">
      <alignment horizontal="center"/>
    </xf>
    <xf numFmtId="2" fontId="0" fillId="2" borderId="0" xfId="0" applyNumberFormat="1" applyFont="1" applyFill="1" applyAlignment="1">
      <alignment horizontal="center"/>
    </xf>
    <xf numFmtId="2" fontId="0" fillId="2" borderId="30" xfId="0" applyNumberFormat="1" applyFont="1" applyFill="1" applyBorder="1" applyAlignment="1">
      <alignment horizontal="center"/>
    </xf>
    <xf numFmtId="2" fontId="11" fillId="2" borderId="0" xfId="0" applyNumberFormat="1" applyFont="1" applyFill="1" applyAlignment="1">
      <alignment horizontal="center"/>
    </xf>
    <xf numFmtId="2" fontId="11" fillId="2" borderId="30" xfId="0" applyNumberFormat="1" applyFont="1" applyFill="1" applyBorder="1" applyAlignment="1">
      <alignment horizontal="center"/>
    </xf>
    <xf numFmtId="2" fontId="11" fillId="2" borderId="12" xfId="0" applyNumberFormat="1" applyFont="1" applyFill="1" applyBorder="1" applyAlignment="1">
      <alignment horizontal="center"/>
    </xf>
    <xf numFmtId="2" fontId="11" fillId="2" borderId="0" xfId="0" applyNumberFormat="1" applyFont="1" applyFill="1" applyBorder="1" applyAlignment="1">
      <alignment horizontal="center"/>
    </xf>
    <xf numFmtId="2" fontId="11" fillId="3" borderId="0" xfId="0" applyNumberFormat="1" applyFont="1" applyFill="1" applyAlignment="1">
      <alignment horizontal="center"/>
    </xf>
    <xf numFmtId="2" fontId="11" fillId="3" borderId="30" xfId="0" applyNumberFormat="1" applyFont="1" applyFill="1" applyBorder="1" applyAlignment="1">
      <alignment horizontal="center"/>
    </xf>
    <xf numFmtId="2" fontId="11" fillId="3" borderId="0" xfId="0" applyNumberFormat="1" applyFont="1" applyFill="1" applyBorder="1" applyAlignment="1">
      <alignment horizontal="center"/>
    </xf>
    <xf numFmtId="2" fontId="11" fillId="3" borderId="12" xfId="0" applyNumberFormat="1" applyFont="1" applyFill="1" applyBorder="1" applyAlignment="1">
      <alignment horizontal="center"/>
    </xf>
    <xf numFmtId="2" fontId="11" fillId="4" borderId="0" xfId="0" applyNumberFormat="1" applyFont="1" applyFill="1" applyAlignment="1">
      <alignment horizontal="center"/>
    </xf>
    <xf numFmtId="2" fontId="11" fillId="4" borderId="30" xfId="0" applyNumberFormat="1" applyFont="1" applyFill="1" applyBorder="1" applyAlignment="1">
      <alignment horizontal="center"/>
    </xf>
    <xf numFmtId="2" fontId="11" fillId="4" borderId="12" xfId="0" applyNumberFormat="1" applyFont="1" applyFill="1" applyBorder="1" applyAlignment="1">
      <alignment horizontal="center"/>
    </xf>
    <xf numFmtId="2" fontId="0" fillId="2" borderId="13" xfId="0" applyNumberFormat="1" applyFont="1" applyFill="1" applyBorder="1" applyAlignment="1">
      <alignment horizontal="center"/>
    </xf>
    <xf numFmtId="2" fontId="0" fillId="4" borderId="13" xfId="0" applyNumberFormat="1" applyFill="1" applyBorder="1" applyAlignment="1">
      <alignment horizontal="center"/>
    </xf>
    <xf numFmtId="2" fontId="0" fillId="2" borderId="8" xfId="0" applyNumberFormat="1" applyFont="1" applyFill="1" applyBorder="1" applyAlignment="1">
      <alignment horizontal="center"/>
    </xf>
    <xf numFmtId="2" fontId="0" fillId="2" borderId="32" xfId="0" applyNumberFormat="1" applyFont="1" applyFill="1" applyBorder="1" applyAlignment="1">
      <alignment horizontal="center"/>
    </xf>
    <xf numFmtId="2" fontId="11" fillId="2" borderId="5" xfId="0" applyNumberFormat="1" applyFont="1" applyFill="1" applyBorder="1" applyAlignment="1">
      <alignment horizontal="center"/>
    </xf>
    <xf numFmtId="2" fontId="0" fillId="2" borderId="6" xfId="0" applyNumberFormat="1" applyFont="1" applyFill="1" applyBorder="1" applyAlignment="1">
      <alignment horizontal="center"/>
    </xf>
    <xf numFmtId="2" fontId="11" fillId="2" borderId="4" xfId="0" applyNumberFormat="1" applyFont="1" applyFill="1" applyBorder="1" applyAlignment="1">
      <alignment horizontal="center"/>
    </xf>
    <xf numFmtId="2" fontId="11" fillId="2" borderId="7" xfId="0" applyNumberFormat="1" applyFont="1" applyFill="1" applyBorder="1" applyAlignment="1">
      <alignment horizontal="center"/>
    </xf>
    <xf numFmtId="2" fontId="11" fillId="2" borderId="11" xfId="0" applyNumberFormat="1" applyFont="1" applyFill="1" applyBorder="1" applyAlignment="1">
      <alignment horizontal="center"/>
    </xf>
    <xf numFmtId="1" fontId="5" fillId="2" borderId="7" xfId="0" applyNumberFormat="1" applyFont="1" applyFill="1" applyBorder="1" applyAlignment="1">
      <alignment horizontal="center"/>
    </xf>
    <xf numFmtId="1" fontId="5" fillId="2" borderId="9" xfId="0" applyNumberFormat="1" applyFont="1" applyFill="1" applyBorder="1" applyAlignment="1">
      <alignment horizontal="center"/>
    </xf>
    <xf numFmtId="1" fontId="5" fillId="2" borderId="11" xfId="0" applyNumberFormat="1" applyFont="1" applyFill="1" applyBorder="1" applyAlignment="1">
      <alignment horizontal="center"/>
    </xf>
    <xf numFmtId="1" fontId="5" fillId="2" borderId="4" xfId="0" applyNumberFormat="1" applyFont="1" applyFill="1" applyBorder="1" applyAlignment="1">
      <alignment horizontal="center"/>
    </xf>
    <xf numFmtId="2" fontId="0" fillId="2" borderId="4" xfId="0" applyNumberFormat="1" applyFont="1" applyFill="1" applyBorder="1" applyAlignment="1">
      <alignment horizontal="center"/>
    </xf>
    <xf numFmtId="2" fontId="0" fillId="2" borderId="7" xfId="0" applyNumberFormat="1" applyFont="1" applyFill="1" applyBorder="1" applyAlignment="1">
      <alignment horizontal="center"/>
    </xf>
    <xf numFmtId="2" fontId="0" fillId="2" borderId="9" xfId="0" applyNumberFormat="1" applyFont="1" applyFill="1" applyBorder="1" applyAlignment="1">
      <alignment horizontal="center"/>
    </xf>
    <xf numFmtId="2" fontId="0" fillId="2" borderId="11" xfId="0" applyNumberFormat="1" applyFont="1" applyFill="1" applyBorder="1" applyAlignment="1">
      <alignment horizontal="center"/>
    </xf>
    <xf numFmtId="1" fontId="0" fillId="2" borderId="4" xfId="0" applyNumberFormat="1" applyFont="1" applyFill="1" applyBorder="1" applyAlignment="1">
      <alignment horizontal="center"/>
    </xf>
    <xf numFmtId="1" fontId="0" fillId="2" borderId="7" xfId="0" applyNumberFormat="1" applyFont="1" applyFill="1" applyBorder="1" applyAlignment="1">
      <alignment horizontal="center"/>
    </xf>
    <xf numFmtId="1" fontId="0" fillId="2" borderId="9" xfId="0" applyNumberFormat="1" applyFont="1" applyFill="1" applyBorder="1" applyAlignment="1">
      <alignment horizontal="center"/>
    </xf>
    <xf numFmtId="1" fontId="0" fillId="2" borderId="11" xfId="0" applyNumberFormat="1" applyFont="1" applyFill="1" applyBorder="1" applyAlignment="1">
      <alignment horizontal="center"/>
    </xf>
    <xf numFmtId="2" fontId="0" fillId="3" borderId="9" xfId="0" applyNumberFormat="1" applyFont="1" applyFill="1" applyBorder="1" applyAlignment="1">
      <alignment horizontal="center"/>
    </xf>
    <xf numFmtId="2" fontId="0" fillId="3" borderId="11" xfId="0" applyNumberFormat="1" applyFont="1" applyFill="1" applyBorder="1" applyAlignment="1">
      <alignment horizontal="center"/>
    </xf>
    <xf numFmtId="1" fontId="0" fillId="3" borderId="7" xfId="0" applyNumberFormat="1" applyFont="1" applyFill="1" applyBorder="1" applyAlignment="1">
      <alignment horizontal="center"/>
    </xf>
    <xf numFmtId="1" fontId="0" fillId="3" borderId="9" xfId="0" applyNumberFormat="1" applyFont="1" applyFill="1" applyBorder="1" applyAlignment="1">
      <alignment horizontal="center"/>
    </xf>
    <xf numFmtId="1" fontId="0" fillId="3" borderId="11" xfId="0" applyNumberFormat="1" applyFont="1" applyFill="1" applyBorder="1" applyAlignment="1">
      <alignment horizontal="center"/>
    </xf>
    <xf numFmtId="1" fontId="0" fillId="4" borderId="7" xfId="0" applyNumberFormat="1" applyFont="1" applyFill="1" applyBorder="1" applyAlignment="1">
      <alignment horizontal="center"/>
    </xf>
    <xf numFmtId="1" fontId="0" fillId="4" borderId="9" xfId="0" applyNumberFormat="1" applyFont="1" applyFill="1" applyBorder="1" applyAlignment="1">
      <alignment horizontal="center"/>
    </xf>
    <xf numFmtId="1" fontId="0" fillId="4" borderId="11" xfId="0" applyNumberFormat="1" applyFont="1" applyFill="1" applyBorder="1" applyAlignment="1">
      <alignment horizontal="center"/>
    </xf>
    <xf numFmtId="1" fontId="0" fillId="3" borderId="4" xfId="0" applyNumberFormat="1" applyFont="1" applyFill="1" applyBorder="1" applyAlignment="1">
      <alignment horizontal="center"/>
    </xf>
    <xf numFmtId="1" fontId="0" fillId="4" borderId="4" xfId="0" applyNumberFormat="1" applyFont="1" applyFill="1" applyBorder="1" applyAlignment="1">
      <alignment horizontal="center"/>
    </xf>
    <xf numFmtId="1" fontId="5" fillId="2" borderId="15" xfId="0" applyNumberFormat="1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/>
    </xf>
    <xf numFmtId="0" fontId="5" fillId="2" borderId="28" xfId="0" applyFont="1" applyFill="1" applyBorder="1" applyAlignment="1">
      <alignment horizontal="center"/>
    </xf>
    <xf numFmtId="1" fontId="5" fillId="2" borderId="28" xfId="0" applyNumberFormat="1" applyFont="1" applyFill="1" applyBorder="1" applyAlignment="1">
      <alignment horizontal="center"/>
    </xf>
    <xf numFmtId="1" fontId="5" fillId="2" borderId="14" xfId="0" applyNumberFormat="1" applyFont="1" applyFill="1" applyBorder="1" applyAlignment="1">
      <alignment horizontal="center"/>
    </xf>
    <xf numFmtId="1" fontId="0" fillId="2" borderId="14" xfId="0" applyNumberFormat="1" applyFont="1" applyFill="1" applyBorder="1" applyAlignment="1">
      <alignment horizontal="center"/>
    </xf>
    <xf numFmtId="1" fontId="0" fillId="2" borderId="15" xfId="0" applyNumberFormat="1" applyFont="1" applyFill="1" applyBorder="1" applyAlignment="1">
      <alignment horizontal="center"/>
    </xf>
    <xf numFmtId="1" fontId="0" fillId="2" borderId="28" xfId="0" applyNumberFormat="1" applyFont="1" applyFill="1" applyBorder="1" applyAlignment="1">
      <alignment horizontal="center"/>
    </xf>
    <xf numFmtId="1" fontId="0" fillId="3" borderId="15" xfId="0" applyNumberFormat="1" applyFont="1" applyFill="1" applyBorder="1" applyAlignment="1">
      <alignment horizontal="center"/>
    </xf>
    <xf numFmtId="1" fontId="0" fillId="3" borderId="28" xfId="0" applyNumberFormat="1" applyFont="1" applyFill="1" applyBorder="1" applyAlignment="1">
      <alignment horizontal="center"/>
    </xf>
    <xf numFmtId="1" fontId="0" fillId="3" borderId="16" xfId="0" applyNumberFormat="1" applyFont="1" applyFill="1" applyBorder="1" applyAlignment="1">
      <alignment horizontal="center"/>
    </xf>
    <xf numFmtId="1" fontId="0" fillId="4" borderId="15" xfId="0" applyNumberFormat="1" applyFont="1" applyFill="1" applyBorder="1" applyAlignment="1">
      <alignment horizontal="center"/>
    </xf>
    <xf numFmtId="1" fontId="0" fillId="4" borderId="28" xfId="0" applyNumberFormat="1" applyFont="1" applyFill="1" applyBorder="1" applyAlignment="1">
      <alignment horizontal="center"/>
    </xf>
    <xf numFmtId="1" fontId="0" fillId="4" borderId="16" xfId="0" applyNumberFormat="1" applyFont="1" applyFill="1" applyBorder="1" applyAlignment="1">
      <alignment horizontal="center"/>
    </xf>
    <xf numFmtId="0" fontId="8" fillId="0" borderId="24" xfId="0" applyFont="1" applyFill="1" applyBorder="1" applyAlignment="1">
      <alignment horizontal="center" vertical="center"/>
    </xf>
    <xf numFmtId="0" fontId="10" fillId="0" borderId="27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/>
    </xf>
    <xf numFmtId="0" fontId="0" fillId="3" borderId="28" xfId="0" applyFont="1" applyFill="1" applyBorder="1" applyAlignment="1">
      <alignment horizontal="center"/>
    </xf>
    <xf numFmtId="0" fontId="0" fillId="3" borderId="16" xfId="0" applyFont="1" applyFill="1" applyBorder="1" applyAlignment="1">
      <alignment horizontal="center"/>
    </xf>
    <xf numFmtId="0" fontId="0" fillId="3" borderId="14" xfId="0" applyFont="1" applyFill="1" applyBorder="1" applyAlignment="1">
      <alignment horizontal="center"/>
    </xf>
    <xf numFmtId="2" fontId="0" fillId="3" borderId="0" xfId="0" applyNumberFormat="1" applyFont="1" applyFill="1" applyBorder="1" applyAlignment="1">
      <alignment horizontal="center"/>
    </xf>
    <xf numFmtId="2" fontId="0" fillId="3" borderId="2" xfId="0" applyNumberFormat="1" applyFont="1" applyFill="1" applyBorder="1" applyAlignment="1">
      <alignment horizontal="center"/>
    </xf>
    <xf numFmtId="2" fontId="0" fillId="3" borderId="12" xfId="0" applyNumberFormat="1" applyFont="1" applyFill="1" applyBorder="1" applyAlignment="1">
      <alignment horizontal="center"/>
    </xf>
    <xf numFmtId="2" fontId="0" fillId="3" borderId="5" xfId="0" applyNumberFormat="1" applyFont="1" applyFill="1" applyBorder="1" applyAlignment="1">
      <alignment horizontal="center"/>
    </xf>
    <xf numFmtId="2" fontId="0" fillId="4" borderId="5" xfId="0" applyNumberFormat="1" applyFont="1" applyFill="1" applyBorder="1" applyAlignment="1">
      <alignment horizontal="center"/>
    </xf>
    <xf numFmtId="2" fontId="0" fillId="4" borderId="0" xfId="0" applyNumberFormat="1" applyFont="1" applyFill="1" applyBorder="1" applyAlignment="1">
      <alignment horizontal="center"/>
    </xf>
    <xf numFmtId="2" fontId="0" fillId="4" borderId="2" xfId="0" applyNumberFormat="1" applyFont="1" applyFill="1" applyBorder="1" applyAlignment="1">
      <alignment horizontal="center"/>
    </xf>
    <xf numFmtId="2" fontId="0" fillId="4" borderId="12" xfId="0" applyNumberFormat="1" applyFont="1" applyFill="1" applyBorder="1" applyAlignment="1">
      <alignment horizontal="center"/>
    </xf>
    <xf numFmtId="2" fontId="0" fillId="2" borderId="10" xfId="0" applyNumberFormat="1" applyFont="1" applyFill="1" applyBorder="1" applyAlignment="1">
      <alignment horizontal="center"/>
    </xf>
    <xf numFmtId="164" fontId="5" fillId="2" borderId="5" xfId="0" applyNumberFormat="1" applyFont="1" applyFill="1" applyBorder="1" applyAlignment="1">
      <alignment horizontal="center"/>
    </xf>
    <xf numFmtId="164" fontId="5" fillId="2" borderId="0" xfId="0" applyNumberFormat="1" applyFont="1" applyFill="1" applyBorder="1" applyAlignment="1">
      <alignment horizontal="center"/>
    </xf>
    <xf numFmtId="164" fontId="5" fillId="2" borderId="2" xfId="0" applyNumberFormat="1" applyFont="1" applyFill="1" applyBorder="1" applyAlignment="1">
      <alignment horizontal="center"/>
    </xf>
    <xf numFmtId="0" fontId="6" fillId="0" borderId="25" xfId="0" applyFont="1" applyBorder="1" applyAlignment="1">
      <alignment horizontal="center" vertical="center" wrapText="1"/>
    </xf>
    <xf numFmtId="164" fontId="5" fillId="3" borderId="0" xfId="0" applyNumberFormat="1" applyFont="1" applyFill="1" applyBorder="1" applyAlignment="1">
      <alignment horizontal="center"/>
    </xf>
    <xf numFmtId="164" fontId="5" fillId="3" borderId="2" xfId="0" applyNumberFormat="1" applyFont="1" applyFill="1" applyBorder="1" applyAlignment="1">
      <alignment horizontal="center"/>
    </xf>
    <xf numFmtId="164" fontId="5" fillId="3" borderId="5" xfId="0" applyNumberFormat="1" applyFont="1" applyFill="1" applyBorder="1" applyAlignment="1">
      <alignment horizontal="center"/>
    </xf>
    <xf numFmtId="2" fontId="0" fillId="3" borderId="6" xfId="0" applyNumberFormat="1" applyFont="1" applyFill="1" applyBorder="1" applyAlignment="1">
      <alignment horizontal="center"/>
    </xf>
    <xf numFmtId="2" fontId="0" fillId="3" borderId="8" xfId="0" applyNumberFormat="1" applyFont="1" applyFill="1" applyBorder="1" applyAlignment="1">
      <alignment horizontal="center"/>
    </xf>
    <xf numFmtId="2" fontId="0" fillId="3" borderId="10" xfId="0" applyNumberFormat="1" applyFont="1" applyFill="1" applyBorder="1" applyAlignment="1">
      <alignment horizontal="center"/>
    </xf>
    <xf numFmtId="164" fontId="5" fillId="4" borderId="5" xfId="0" applyNumberFormat="1" applyFont="1" applyFill="1" applyBorder="1" applyAlignment="1">
      <alignment horizontal="center"/>
    </xf>
    <xf numFmtId="164" fontId="5" fillId="4" borderId="0" xfId="0" applyNumberFormat="1" applyFont="1" applyFill="1" applyBorder="1" applyAlignment="1">
      <alignment horizontal="center"/>
    </xf>
    <xf numFmtId="164" fontId="5" fillId="4" borderId="2" xfId="0" applyNumberFormat="1" applyFont="1" applyFill="1" applyBorder="1" applyAlignment="1">
      <alignment horizontal="center"/>
    </xf>
    <xf numFmtId="0" fontId="1" fillId="0" borderId="25" xfId="0" applyFont="1" applyBorder="1" applyAlignment="1">
      <alignment horizontal="center" vertical="center" wrapText="1"/>
    </xf>
    <xf numFmtId="0" fontId="0" fillId="4" borderId="34" xfId="0" applyFill="1" applyBorder="1" applyAlignment="1">
      <alignment horizontal="center"/>
    </xf>
    <xf numFmtId="164" fontId="5" fillId="2" borderId="12" xfId="0" applyNumberFormat="1" applyFont="1" applyFill="1" applyBorder="1" applyAlignment="1">
      <alignment horizontal="center"/>
    </xf>
    <xf numFmtId="164" fontId="5" fillId="3" borderId="12" xfId="0" applyNumberFormat="1" applyFont="1" applyFill="1" applyBorder="1" applyAlignment="1">
      <alignment horizontal="center"/>
    </xf>
    <xf numFmtId="164" fontId="5" fillId="4" borderId="12" xfId="0" applyNumberFormat="1" applyFont="1" applyFill="1" applyBorder="1" applyAlignment="1">
      <alignment horizontal="center"/>
    </xf>
    <xf numFmtId="0" fontId="4" fillId="0" borderId="26" xfId="0" applyFont="1" applyFill="1" applyBorder="1" applyAlignment="1">
      <alignment horizontal="center" vertical="center"/>
    </xf>
    <xf numFmtId="1" fontId="5" fillId="4" borderId="5" xfId="0" applyNumberFormat="1" applyFont="1" applyFill="1" applyBorder="1" applyAlignment="1">
      <alignment horizontal="center"/>
    </xf>
    <xf numFmtId="1" fontId="5" fillId="4" borderId="0" xfId="0" applyNumberFormat="1" applyFont="1" applyFill="1" applyBorder="1" applyAlignment="1">
      <alignment horizontal="center"/>
    </xf>
    <xf numFmtId="1" fontId="5" fillId="4" borderId="2" xfId="0" applyNumberFormat="1" applyFont="1" applyFill="1" applyBorder="1" applyAlignment="1">
      <alignment horizontal="center"/>
    </xf>
    <xf numFmtId="1" fontId="5" fillId="4" borderId="12" xfId="0" applyNumberFormat="1" applyFont="1" applyFill="1" applyBorder="1" applyAlignment="1">
      <alignment horizontal="center"/>
    </xf>
    <xf numFmtId="1" fontId="5" fillId="2" borderId="5" xfId="0" applyNumberFormat="1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1" fontId="5" fillId="2" borderId="0" xfId="0" applyNumberFormat="1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1" fontId="5" fillId="2" borderId="2" xfId="0" applyNumberFormat="1" applyFont="1" applyFill="1" applyBorder="1" applyAlignment="1">
      <alignment horizontal="center"/>
    </xf>
    <xf numFmtId="1" fontId="5" fillId="2" borderId="12" xfId="0" applyNumberFormat="1" applyFont="1" applyFill="1" applyBorder="1" applyAlignment="1">
      <alignment horizontal="center"/>
    </xf>
    <xf numFmtId="1" fontId="5" fillId="3" borderId="0" xfId="0" applyNumberFormat="1" applyFont="1" applyFill="1" applyBorder="1" applyAlignment="1">
      <alignment horizontal="center"/>
    </xf>
    <xf numFmtId="1" fontId="5" fillId="3" borderId="2" xfId="0" applyNumberFormat="1" applyFont="1" applyFill="1" applyBorder="1" applyAlignment="1">
      <alignment horizontal="center"/>
    </xf>
    <xf numFmtId="1" fontId="5" fillId="3" borderId="12" xfId="0" applyNumberFormat="1" applyFont="1" applyFill="1" applyBorder="1" applyAlignment="1">
      <alignment horizontal="center"/>
    </xf>
    <xf numFmtId="1" fontId="5" fillId="3" borderId="5" xfId="0" applyNumberFormat="1" applyFont="1" applyFill="1" applyBorder="1" applyAlignment="1">
      <alignment horizontal="center"/>
    </xf>
    <xf numFmtId="0" fontId="5" fillId="0" borderId="0" xfId="0" applyFont="1"/>
    <xf numFmtId="2" fontId="14" fillId="2" borderId="0" xfId="0" applyNumberFormat="1" applyFont="1" applyFill="1" applyBorder="1" applyAlignment="1">
      <alignment horizontal="center"/>
    </xf>
    <xf numFmtId="2" fontId="14" fillId="2" borderId="30" xfId="0" applyNumberFormat="1" applyFont="1" applyFill="1" applyBorder="1" applyAlignment="1">
      <alignment horizontal="center"/>
    </xf>
    <xf numFmtId="2" fontId="14" fillId="2" borderId="12" xfId="0" applyNumberFormat="1" applyFont="1" applyFill="1" applyBorder="1" applyAlignment="1">
      <alignment horizontal="center"/>
    </xf>
    <xf numFmtId="2" fontId="4" fillId="2" borderId="5" xfId="0" applyNumberFormat="1" applyFont="1" applyFill="1" applyBorder="1" applyAlignment="1">
      <alignment horizontal="center"/>
    </xf>
    <xf numFmtId="2" fontId="4" fillId="2" borderId="0" xfId="0" applyNumberFormat="1" applyFont="1" applyFill="1" applyBorder="1" applyAlignment="1">
      <alignment horizontal="center"/>
    </xf>
    <xf numFmtId="2" fontId="4" fillId="2" borderId="30" xfId="0" applyNumberFormat="1" applyFont="1" applyFill="1" applyBorder="1" applyAlignment="1">
      <alignment horizontal="center"/>
    </xf>
    <xf numFmtId="2" fontId="4" fillId="2" borderId="12" xfId="0" applyNumberFormat="1" applyFont="1" applyFill="1" applyBorder="1" applyAlignment="1">
      <alignment horizontal="center"/>
    </xf>
    <xf numFmtId="2" fontId="4" fillId="3" borderId="30" xfId="0" applyNumberFormat="1" applyFont="1" applyFill="1" applyBorder="1" applyAlignment="1">
      <alignment horizontal="center"/>
    </xf>
    <xf numFmtId="2" fontId="4" fillId="3" borderId="0" xfId="0" applyNumberFormat="1" applyFont="1" applyFill="1" applyBorder="1" applyAlignment="1">
      <alignment horizontal="center"/>
    </xf>
    <xf numFmtId="2" fontId="4" fillId="3" borderId="12" xfId="0" applyNumberFormat="1" applyFont="1" applyFill="1" applyBorder="1" applyAlignment="1">
      <alignment horizontal="center"/>
    </xf>
    <xf numFmtId="2" fontId="4" fillId="4" borderId="30" xfId="0" applyNumberFormat="1" applyFont="1" applyFill="1" applyBorder="1" applyAlignment="1">
      <alignment horizontal="center"/>
    </xf>
    <xf numFmtId="2" fontId="4" fillId="4" borderId="12" xfId="0" applyNumberFormat="1" applyFont="1" applyFill="1" applyBorder="1" applyAlignment="1">
      <alignment horizontal="center"/>
    </xf>
    <xf numFmtId="0" fontId="0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/>
    </xf>
    <xf numFmtId="0" fontId="5" fillId="2" borderId="16" xfId="0" applyFont="1" applyFill="1" applyBorder="1" applyAlignment="1">
      <alignment horizontal="center"/>
    </xf>
    <xf numFmtId="2" fontId="7" fillId="2" borderId="5" xfId="0" applyNumberFormat="1" applyFont="1" applyFill="1" applyBorder="1" applyAlignment="1">
      <alignment horizontal="center"/>
    </xf>
    <xf numFmtId="2" fontId="7" fillId="2" borderId="0" xfId="0" applyNumberFormat="1" applyFont="1" applyFill="1" applyBorder="1" applyAlignment="1">
      <alignment horizontal="center"/>
    </xf>
    <xf numFmtId="2" fontId="7" fillId="2" borderId="30" xfId="0" applyNumberFormat="1" applyFont="1" applyFill="1" applyBorder="1" applyAlignment="1">
      <alignment horizontal="center"/>
    </xf>
    <xf numFmtId="2" fontId="7" fillId="2" borderId="12" xfId="0" applyNumberFormat="1" applyFont="1" applyFill="1" applyBorder="1" applyAlignment="1">
      <alignment horizontal="center"/>
    </xf>
    <xf numFmtId="2" fontId="5" fillId="2" borderId="5" xfId="0" applyNumberFormat="1" applyFont="1" applyFill="1" applyBorder="1" applyAlignment="1">
      <alignment horizontal="center"/>
    </xf>
    <xf numFmtId="2" fontId="5" fillId="2" borderId="0" xfId="0" applyNumberFormat="1" applyFont="1" applyFill="1" applyBorder="1" applyAlignment="1">
      <alignment horizontal="center"/>
    </xf>
    <xf numFmtId="2" fontId="5" fillId="2" borderId="30" xfId="0" applyNumberFormat="1" applyFont="1" applyFill="1" applyBorder="1" applyAlignment="1">
      <alignment horizontal="center"/>
    </xf>
    <xf numFmtId="2" fontId="5" fillId="2" borderId="12" xfId="0" applyNumberFormat="1" applyFont="1" applyFill="1" applyBorder="1" applyAlignment="1">
      <alignment horizontal="center"/>
    </xf>
    <xf numFmtId="2" fontId="5" fillId="2" borderId="0" xfId="0" applyNumberFormat="1" applyFont="1" applyFill="1" applyAlignment="1">
      <alignment horizontal="center"/>
    </xf>
    <xf numFmtId="2" fontId="5" fillId="3" borderId="0" xfId="0" applyNumberFormat="1" applyFont="1" applyFill="1" applyAlignment="1">
      <alignment horizontal="center"/>
    </xf>
    <xf numFmtId="2" fontId="5" fillId="3" borderId="30" xfId="0" applyNumberFormat="1" applyFont="1" applyFill="1" applyBorder="1" applyAlignment="1">
      <alignment horizontal="center"/>
    </xf>
    <xf numFmtId="2" fontId="5" fillId="3" borderId="0" xfId="0" applyNumberFormat="1" applyFont="1" applyFill="1" applyBorder="1" applyAlignment="1">
      <alignment horizontal="center"/>
    </xf>
    <xf numFmtId="2" fontId="5" fillId="3" borderId="12" xfId="0" applyNumberFormat="1" applyFont="1" applyFill="1" applyBorder="1" applyAlignment="1">
      <alignment horizontal="center"/>
    </xf>
    <xf numFmtId="2" fontId="5" fillId="4" borderId="0" xfId="0" applyNumberFormat="1" applyFont="1" applyFill="1" applyAlignment="1">
      <alignment horizontal="center"/>
    </xf>
    <xf numFmtId="2" fontId="5" fillId="4" borderId="30" xfId="0" applyNumberFormat="1" applyFont="1" applyFill="1" applyBorder="1" applyAlignment="1">
      <alignment horizontal="center"/>
    </xf>
    <xf numFmtId="2" fontId="5" fillId="4" borderId="12" xfId="0" applyNumberFormat="1" applyFont="1" applyFill="1" applyBorder="1" applyAlignment="1">
      <alignment horizontal="center"/>
    </xf>
    <xf numFmtId="2" fontId="5" fillId="2" borderId="2" xfId="0" applyNumberFormat="1" applyFont="1" applyFill="1" applyBorder="1" applyAlignment="1">
      <alignment horizontal="center"/>
    </xf>
    <xf numFmtId="2" fontId="5" fillId="3" borderId="2" xfId="0" applyNumberFormat="1" applyFont="1" applyFill="1" applyBorder="1" applyAlignment="1">
      <alignment horizontal="center"/>
    </xf>
    <xf numFmtId="2" fontId="5" fillId="3" borderId="5" xfId="0" applyNumberFormat="1" applyFont="1" applyFill="1" applyBorder="1" applyAlignment="1">
      <alignment horizontal="center"/>
    </xf>
    <xf numFmtId="2" fontId="5" fillId="4" borderId="5" xfId="0" applyNumberFormat="1" applyFont="1" applyFill="1" applyBorder="1" applyAlignment="1">
      <alignment horizontal="center"/>
    </xf>
    <xf numFmtId="2" fontId="5" fillId="4" borderId="0" xfId="0" applyNumberFormat="1" applyFont="1" applyFill="1" applyBorder="1" applyAlignment="1">
      <alignment horizontal="center"/>
    </xf>
    <xf numFmtId="2" fontId="5" fillId="4" borderId="2" xfId="0" applyNumberFormat="1" applyFont="1" applyFill="1" applyBorder="1" applyAlignment="1">
      <alignment horizontal="center"/>
    </xf>
    <xf numFmtId="164" fontId="14" fillId="2" borderId="0" xfId="0" applyNumberFormat="1" applyFont="1" applyFill="1" applyBorder="1" applyAlignment="1">
      <alignment horizontal="center"/>
    </xf>
    <xf numFmtId="164" fontId="14" fillId="2" borderId="12" xfId="0" applyNumberFormat="1" applyFont="1" applyFill="1" applyBorder="1" applyAlignment="1">
      <alignment horizontal="center"/>
    </xf>
    <xf numFmtId="164" fontId="4" fillId="2" borderId="5" xfId="0" applyNumberFormat="1" applyFont="1" applyFill="1" applyBorder="1" applyAlignment="1">
      <alignment horizontal="center"/>
    </xf>
    <xf numFmtId="164" fontId="4" fillId="2" borderId="0" xfId="0" applyNumberFormat="1" applyFont="1" applyFill="1" applyBorder="1" applyAlignment="1">
      <alignment horizontal="center"/>
    </xf>
    <xf numFmtId="164" fontId="4" fillId="2" borderId="12" xfId="0" applyNumberFormat="1" applyFont="1" applyFill="1" applyBorder="1" applyAlignment="1">
      <alignment horizontal="center"/>
    </xf>
    <xf numFmtId="164" fontId="4" fillId="3" borderId="0" xfId="0" applyNumberFormat="1" applyFont="1" applyFill="1" applyBorder="1" applyAlignment="1">
      <alignment horizontal="center"/>
    </xf>
    <xf numFmtId="164" fontId="4" fillId="3" borderId="12" xfId="0" applyNumberFormat="1" applyFont="1" applyFill="1" applyBorder="1" applyAlignment="1">
      <alignment horizontal="center"/>
    </xf>
    <xf numFmtId="164" fontId="4" fillId="4" borderId="12" xfId="0" applyNumberFormat="1" applyFont="1" applyFill="1" applyBorder="1" applyAlignment="1">
      <alignment horizontal="center"/>
    </xf>
    <xf numFmtId="0" fontId="5" fillId="0" borderId="25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/>
    </xf>
    <xf numFmtId="0" fontId="5" fillId="3" borderId="12" xfId="0" applyFont="1" applyFill="1" applyBorder="1" applyAlignment="1">
      <alignment horizontal="center"/>
    </xf>
    <xf numFmtId="0" fontId="5" fillId="4" borderId="5" xfId="0" applyFont="1" applyFill="1" applyBorder="1" applyAlignment="1">
      <alignment horizontal="center"/>
    </xf>
    <xf numFmtId="0" fontId="5" fillId="4" borderId="0" xfId="0" applyFont="1" applyFill="1" applyBorder="1" applyAlignment="1">
      <alignment horizontal="center"/>
    </xf>
    <xf numFmtId="0" fontId="5" fillId="4" borderId="2" xfId="0" applyFont="1" applyFill="1" applyBorder="1" applyAlignment="1">
      <alignment horizontal="center"/>
    </xf>
    <xf numFmtId="0" fontId="5" fillId="4" borderId="12" xfId="0" applyFont="1" applyFill="1" applyBorder="1" applyAlignment="1">
      <alignment horizontal="center"/>
    </xf>
    <xf numFmtId="0" fontId="13" fillId="0" borderId="0" xfId="0" applyFont="1" applyAlignment="1">
      <alignment horizontal="center"/>
    </xf>
    <xf numFmtId="164" fontId="0" fillId="4" borderId="8" xfId="0" applyNumberFormat="1" applyFill="1" applyBorder="1"/>
    <xf numFmtId="0" fontId="5" fillId="4" borderId="1" xfId="0" applyFont="1" applyFill="1" applyBorder="1"/>
    <xf numFmtId="0" fontId="5" fillId="4" borderId="4" xfId="0" applyFont="1" applyFill="1" applyBorder="1"/>
    <xf numFmtId="1" fontId="5" fillId="4" borderId="7" xfId="0" applyNumberFormat="1" applyFont="1" applyFill="1" applyBorder="1" applyAlignment="1">
      <alignment horizontal="center"/>
    </xf>
    <xf numFmtId="0" fontId="5" fillId="4" borderId="15" xfId="0" applyFont="1" applyFill="1" applyBorder="1" applyAlignment="1">
      <alignment horizontal="center"/>
    </xf>
    <xf numFmtId="2" fontId="5" fillId="4" borderId="7" xfId="0" applyNumberFormat="1" applyFont="1" applyFill="1" applyBorder="1" applyAlignment="1">
      <alignment horizontal="center"/>
    </xf>
    <xf numFmtId="1" fontId="5" fillId="4" borderId="15" xfId="0" applyNumberFormat="1" applyFont="1" applyFill="1" applyBorder="1" applyAlignment="1">
      <alignment horizontal="center"/>
    </xf>
    <xf numFmtId="0" fontId="5" fillId="4" borderId="0" xfId="0" applyFont="1" applyFill="1"/>
    <xf numFmtId="0" fontId="5" fillId="4" borderId="7" xfId="0" applyFont="1" applyFill="1" applyBorder="1"/>
    <xf numFmtId="1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12" xfId="0" applyFont="1" applyFill="1" applyBorder="1" applyAlignment="1">
      <alignment horizontal="center"/>
    </xf>
    <xf numFmtId="0" fontId="5" fillId="0" borderId="5" xfId="0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/>
    </xf>
    <xf numFmtId="1" fontId="5" fillId="0" borderId="12" xfId="0" applyNumberFormat="1" applyFont="1" applyFill="1" applyBorder="1" applyAlignment="1">
      <alignment horizontal="center"/>
    </xf>
    <xf numFmtId="0" fontId="5" fillId="0" borderId="0" xfId="0" applyFont="1" applyFill="1"/>
    <xf numFmtId="2" fontId="11" fillId="3" borderId="5" xfId="0" applyNumberFormat="1" applyFont="1" applyFill="1" applyBorder="1" applyAlignment="1">
      <alignment horizontal="center"/>
    </xf>
    <xf numFmtId="2" fontId="0" fillId="3" borderId="6" xfId="0" applyNumberFormat="1" applyFill="1" applyBorder="1" applyAlignment="1">
      <alignment horizontal="center"/>
    </xf>
    <xf numFmtId="2" fontId="0" fillId="3" borderId="8" xfId="0" applyNumberFormat="1" applyFill="1" applyBorder="1" applyAlignment="1">
      <alignment horizontal="center"/>
    </xf>
    <xf numFmtId="2" fontId="0" fillId="3" borderId="10" xfId="0" applyNumberFormat="1" applyFill="1" applyBorder="1" applyAlignment="1">
      <alignment horizontal="center"/>
    </xf>
    <xf numFmtId="2" fontId="0" fillId="3" borderId="13" xfId="0" applyNumberFormat="1" applyFill="1" applyBorder="1" applyAlignment="1">
      <alignment horizontal="center"/>
    </xf>
    <xf numFmtId="2" fontId="11" fillId="4" borderId="0" xfId="0" applyNumberFormat="1" applyFont="1" applyFill="1" applyBorder="1" applyAlignment="1">
      <alignment horizontal="center"/>
    </xf>
    <xf numFmtId="2" fontId="5" fillId="4" borderId="8" xfId="0" applyNumberFormat="1" applyFont="1" applyFill="1" applyBorder="1" applyAlignment="1">
      <alignment horizontal="center"/>
    </xf>
    <xf numFmtId="0" fontId="1" fillId="0" borderId="25" xfId="0" applyFont="1" applyFill="1" applyBorder="1" applyAlignment="1">
      <alignment horizontal="center" vertical="center" wrapText="1"/>
    </xf>
    <xf numFmtId="2" fontId="11" fillId="2" borderId="2" xfId="0" applyNumberFormat="1" applyFont="1" applyFill="1" applyBorder="1" applyAlignment="1">
      <alignment horizontal="center"/>
    </xf>
    <xf numFmtId="2" fontId="11" fillId="3" borderId="2" xfId="0" applyNumberFormat="1" applyFont="1" applyFill="1" applyBorder="1" applyAlignment="1">
      <alignment horizontal="center"/>
    </xf>
    <xf numFmtId="0" fontId="5" fillId="2" borderId="1" xfId="0" applyFont="1" applyFill="1" applyBorder="1"/>
    <xf numFmtId="0" fontId="5" fillId="2" borderId="0" xfId="0" applyFont="1" applyFill="1" applyAlignment="1">
      <alignment horizontal="center"/>
    </xf>
    <xf numFmtId="0" fontId="5" fillId="2" borderId="7" xfId="0" applyFont="1" applyFill="1" applyBorder="1"/>
    <xf numFmtId="2" fontId="5" fillId="2" borderId="7" xfId="0" applyNumberFormat="1" applyFont="1" applyFill="1" applyBorder="1" applyAlignment="1">
      <alignment horizontal="center"/>
    </xf>
    <xf numFmtId="2" fontId="5" fillId="2" borderId="15" xfId="0" applyNumberFormat="1" applyFont="1" applyFill="1" applyBorder="1" applyAlignment="1">
      <alignment horizontal="center"/>
    </xf>
    <xf numFmtId="0" fontId="5" fillId="2" borderId="0" xfId="0" applyFont="1" applyFill="1"/>
    <xf numFmtId="0" fontId="5" fillId="4" borderId="0" xfId="0" applyFont="1" applyFill="1" applyBorder="1"/>
    <xf numFmtId="0" fontId="5" fillId="0" borderId="0" xfId="0" applyFont="1" applyFill="1" applyBorder="1"/>
    <xf numFmtId="0" fontId="5" fillId="4" borderId="18" xfId="0" applyFont="1" applyFill="1" applyBorder="1"/>
    <xf numFmtId="2" fontId="5" fillId="4" borderId="6" xfId="0" applyNumberFormat="1" applyFont="1" applyFill="1" applyBorder="1" applyAlignment="1">
      <alignment horizontal="center"/>
    </xf>
    <xf numFmtId="1" fontId="5" fillId="4" borderId="14" xfId="0" applyNumberFormat="1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2" fontId="5" fillId="4" borderId="4" xfId="0" applyNumberFormat="1" applyFont="1" applyFill="1" applyBorder="1" applyAlignment="1">
      <alignment horizontal="center"/>
    </xf>
    <xf numFmtId="0" fontId="5" fillId="4" borderId="3" xfId="0" applyFont="1" applyFill="1" applyBorder="1"/>
    <xf numFmtId="0" fontId="5" fillId="4" borderId="9" xfId="0" applyFont="1" applyFill="1" applyBorder="1"/>
    <xf numFmtId="2" fontId="5" fillId="4" borderId="10" xfId="0" applyNumberFormat="1" applyFont="1" applyFill="1" applyBorder="1" applyAlignment="1">
      <alignment horizontal="center"/>
    </xf>
    <xf numFmtId="1" fontId="5" fillId="4" borderId="28" xfId="0" applyNumberFormat="1" applyFont="1" applyFill="1" applyBorder="1" applyAlignment="1">
      <alignment horizontal="center"/>
    </xf>
    <xf numFmtId="0" fontId="5" fillId="4" borderId="28" xfId="0" applyFont="1" applyFill="1" applyBorder="1" applyAlignment="1">
      <alignment horizontal="center"/>
    </xf>
    <xf numFmtId="2" fontId="5" fillId="4" borderId="9" xfId="0" applyNumberFormat="1" applyFont="1" applyFill="1" applyBorder="1" applyAlignment="1">
      <alignment horizontal="center"/>
    </xf>
    <xf numFmtId="0" fontId="5" fillId="0" borderId="2" xfId="0" applyFont="1" applyFill="1" applyBorder="1"/>
    <xf numFmtId="0" fontId="5" fillId="4" borderId="2" xfId="0" applyFont="1" applyFill="1" applyBorder="1"/>
    <xf numFmtId="0" fontId="5" fillId="4" borderId="12" xfId="0" applyFont="1" applyFill="1" applyBorder="1"/>
    <xf numFmtId="0" fontId="5" fillId="4" borderId="11" xfId="0" applyFont="1" applyFill="1" applyBorder="1"/>
    <xf numFmtId="2" fontId="5" fillId="4" borderId="13" xfId="0" applyNumberFormat="1" applyFont="1" applyFill="1" applyBorder="1" applyAlignment="1">
      <alignment horizontal="center"/>
    </xf>
    <xf numFmtId="1" fontId="5" fillId="4" borderId="16" xfId="0" applyNumberFormat="1" applyFont="1" applyFill="1" applyBorder="1" applyAlignment="1">
      <alignment horizontal="center"/>
    </xf>
    <xf numFmtId="0" fontId="5" fillId="4" borderId="16" xfId="0" applyFont="1" applyFill="1" applyBorder="1" applyAlignment="1">
      <alignment horizontal="center"/>
    </xf>
    <xf numFmtId="2" fontId="5" fillId="4" borderId="11" xfId="0" applyNumberFormat="1" applyFont="1" applyFill="1" applyBorder="1" applyAlignment="1">
      <alignment horizontal="center"/>
    </xf>
    <xf numFmtId="0" fontId="5" fillId="4" borderId="34" xfId="0" applyFont="1" applyFill="1" applyBorder="1" applyAlignment="1">
      <alignment horizontal="center"/>
    </xf>
    <xf numFmtId="1" fontId="5" fillId="4" borderId="9" xfId="0" applyNumberFormat="1" applyFont="1" applyFill="1" applyBorder="1" applyAlignment="1">
      <alignment horizontal="center"/>
    </xf>
    <xf numFmtId="1" fontId="5" fillId="4" borderId="11" xfId="0" applyNumberFormat="1" applyFont="1" applyFill="1" applyBorder="1" applyAlignment="1">
      <alignment horizontal="center"/>
    </xf>
    <xf numFmtId="0" fontId="6" fillId="0" borderId="25" xfId="0" applyFont="1" applyFill="1" applyBorder="1" applyAlignment="1">
      <alignment horizontal="center" vertical="center" wrapText="1"/>
    </xf>
    <xf numFmtId="2" fontId="5" fillId="0" borderId="5" xfId="0" applyNumberFormat="1" applyFont="1" applyFill="1" applyBorder="1" applyAlignment="1">
      <alignment horizontal="center"/>
    </xf>
    <xf numFmtId="2" fontId="5" fillId="0" borderId="0" xfId="0" applyNumberFormat="1" applyFont="1" applyFill="1" applyBorder="1" applyAlignment="1">
      <alignment horizontal="center"/>
    </xf>
    <xf numFmtId="2" fontId="14" fillId="2" borderId="2" xfId="0" applyNumberFormat="1" applyFont="1" applyFill="1" applyBorder="1" applyAlignment="1">
      <alignment horizontal="center"/>
    </xf>
    <xf numFmtId="2" fontId="4" fillId="2" borderId="2" xfId="0" applyNumberFormat="1" applyFont="1" applyFill="1" applyBorder="1" applyAlignment="1">
      <alignment horizontal="center"/>
    </xf>
    <xf numFmtId="2" fontId="4" fillId="3" borderId="2" xfId="0" applyNumberFormat="1" applyFont="1" applyFill="1" applyBorder="1" applyAlignment="1">
      <alignment horizontal="center"/>
    </xf>
    <xf numFmtId="2" fontId="4" fillId="4" borderId="2" xfId="0" applyNumberFormat="1" applyFont="1" applyFill="1" applyBorder="1" applyAlignment="1">
      <alignment horizontal="center"/>
    </xf>
    <xf numFmtId="2" fontId="11" fillId="4" borderId="2" xfId="0" applyNumberFormat="1" applyFont="1" applyFill="1" applyBorder="1" applyAlignment="1">
      <alignment horizontal="center"/>
    </xf>
    <xf numFmtId="164" fontId="4" fillId="4" borderId="0" xfId="0" applyNumberFormat="1" applyFont="1" applyFill="1" applyBorder="1" applyAlignment="1">
      <alignment horizontal="center"/>
    </xf>
    <xf numFmtId="164" fontId="14" fillId="2" borderId="2" xfId="0" applyNumberFormat="1" applyFont="1" applyFill="1" applyBorder="1" applyAlignment="1">
      <alignment horizontal="center"/>
    </xf>
    <xf numFmtId="164" fontId="4" fillId="4" borderId="2" xfId="0" applyNumberFormat="1" applyFont="1" applyFill="1" applyBorder="1" applyAlignment="1">
      <alignment horizontal="center"/>
    </xf>
    <xf numFmtId="164" fontId="4" fillId="3" borderId="2" xfId="0" applyNumberFormat="1" applyFont="1" applyFill="1" applyBorder="1" applyAlignment="1">
      <alignment horizontal="center"/>
    </xf>
    <xf numFmtId="164" fontId="4" fillId="2" borderId="2" xfId="0" applyNumberFormat="1" applyFont="1" applyFill="1" applyBorder="1" applyAlignment="1">
      <alignment horizontal="center"/>
    </xf>
    <xf numFmtId="2" fontId="7" fillId="2" borderId="2" xfId="0" applyNumberFormat="1" applyFont="1" applyFill="1" applyBorder="1" applyAlignment="1">
      <alignment horizontal="center"/>
    </xf>
    <xf numFmtId="2" fontId="5" fillId="0" borderId="2" xfId="0" applyNumberFormat="1" applyFont="1" applyFill="1" applyBorder="1" applyAlignment="1">
      <alignment horizontal="center"/>
    </xf>
    <xf numFmtId="2" fontId="11" fillId="3" borderId="7" xfId="0" applyNumberFormat="1" applyFont="1" applyFill="1" applyBorder="1" applyAlignment="1">
      <alignment horizontal="center"/>
    </xf>
    <xf numFmtId="2" fontId="11" fillId="3" borderId="11" xfId="0" applyNumberFormat="1" applyFont="1" applyFill="1" applyBorder="1" applyAlignment="1">
      <alignment horizontal="center"/>
    </xf>
    <xf numFmtId="2" fontId="11" fillId="4" borderId="7" xfId="0" applyNumberFormat="1" applyFont="1" applyFill="1" applyBorder="1" applyAlignment="1">
      <alignment horizontal="center"/>
    </xf>
    <xf numFmtId="2" fontId="0" fillId="4" borderId="6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2" fontId="0" fillId="4" borderId="10" xfId="0" applyNumberFormat="1" applyFill="1" applyBorder="1" applyAlignment="1">
      <alignment horizontal="center"/>
    </xf>
    <xf numFmtId="2" fontId="11" fillId="4" borderId="11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2" fontId="14" fillId="2" borderId="5" xfId="0" applyNumberFormat="1" applyFont="1" applyFill="1" applyBorder="1" applyAlignment="1">
      <alignment horizontal="center"/>
    </xf>
    <xf numFmtId="2" fontId="4" fillId="4" borderId="0" xfId="0" applyNumberFormat="1" applyFont="1" applyFill="1" applyBorder="1" applyAlignment="1">
      <alignment horizontal="center"/>
    </xf>
    <xf numFmtId="164" fontId="4" fillId="3" borderId="5" xfId="0" applyNumberFormat="1" applyFont="1" applyFill="1" applyBorder="1" applyAlignment="1">
      <alignment horizontal="center"/>
    </xf>
    <xf numFmtId="2" fontId="5" fillId="2" borderId="8" xfId="0" applyNumberFormat="1" applyFont="1" applyFill="1" applyBorder="1" applyAlignment="1">
      <alignment horizontal="center"/>
    </xf>
    <xf numFmtId="2" fontId="0" fillId="3" borderId="13" xfId="0" applyNumberFormat="1" applyFont="1" applyFill="1" applyBorder="1" applyAlignment="1">
      <alignment horizontal="center"/>
    </xf>
    <xf numFmtId="1" fontId="4" fillId="2" borderId="8" xfId="0" applyNumberFormat="1" applyFont="1" applyFill="1" applyBorder="1" applyAlignment="1">
      <alignment horizontal="center"/>
    </xf>
    <xf numFmtId="1" fontId="4" fillId="2" borderId="10" xfId="0" applyNumberFormat="1" applyFont="1" applyFill="1" applyBorder="1" applyAlignment="1">
      <alignment horizontal="center"/>
    </xf>
    <xf numFmtId="1" fontId="4" fillId="2" borderId="13" xfId="0" applyNumberFormat="1" applyFont="1" applyFill="1" applyBorder="1" applyAlignment="1">
      <alignment horizontal="center"/>
    </xf>
    <xf numFmtId="1" fontId="4" fillId="2" borderId="6" xfId="0" applyNumberFormat="1" applyFont="1" applyFill="1" applyBorder="1" applyAlignment="1">
      <alignment horizontal="center"/>
    </xf>
    <xf numFmtId="1" fontId="4" fillId="3" borderId="6" xfId="0" applyNumberFormat="1" applyFont="1" applyFill="1" applyBorder="1" applyAlignment="1">
      <alignment horizontal="center"/>
    </xf>
    <xf numFmtId="1" fontId="4" fillId="3" borderId="8" xfId="0" applyNumberFormat="1" applyFont="1" applyFill="1" applyBorder="1" applyAlignment="1">
      <alignment horizontal="center"/>
    </xf>
    <xf numFmtId="1" fontId="4" fillId="3" borderId="10" xfId="0" applyNumberFormat="1" applyFont="1" applyFill="1" applyBorder="1" applyAlignment="1">
      <alignment horizontal="center"/>
    </xf>
    <xf numFmtId="1" fontId="4" fillId="3" borderId="13" xfId="0" applyNumberFormat="1" applyFont="1" applyFill="1" applyBorder="1" applyAlignment="1">
      <alignment horizontal="center"/>
    </xf>
    <xf numFmtId="1" fontId="4" fillId="4" borderId="6" xfId="0" applyNumberFormat="1" applyFont="1" applyFill="1" applyBorder="1" applyAlignment="1">
      <alignment horizontal="center"/>
    </xf>
    <xf numFmtId="1" fontId="4" fillId="4" borderId="8" xfId="0" applyNumberFormat="1" applyFont="1" applyFill="1" applyBorder="1" applyAlignment="1">
      <alignment horizontal="center"/>
    </xf>
    <xf numFmtId="1" fontId="4" fillId="4" borderId="10" xfId="0" applyNumberFormat="1" applyFont="1" applyFill="1" applyBorder="1" applyAlignment="1">
      <alignment horizontal="center"/>
    </xf>
    <xf numFmtId="1" fontId="4" fillId="4" borderId="13" xfId="0" applyNumberFormat="1" applyFont="1" applyFill="1" applyBorder="1" applyAlignment="1">
      <alignment horizontal="center"/>
    </xf>
    <xf numFmtId="2" fontId="11" fillId="2" borderId="9" xfId="0" applyNumberFormat="1" applyFont="1" applyFill="1" applyBorder="1" applyAlignment="1">
      <alignment horizontal="center"/>
    </xf>
    <xf numFmtId="2" fontId="11" fillId="4" borderId="9" xfId="0" applyNumberFormat="1" applyFont="1" applyFill="1" applyBorder="1" applyAlignment="1">
      <alignment horizontal="center"/>
    </xf>
    <xf numFmtId="164" fontId="11" fillId="4" borderId="2" xfId="0" applyNumberFormat="1" applyFont="1" applyFill="1" applyBorder="1" applyAlignment="1">
      <alignment horizontal="center"/>
    </xf>
    <xf numFmtId="2" fontId="11" fillId="3" borderId="9" xfId="0" applyNumberFormat="1" applyFont="1" applyFill="1" applyBorder="1" applyAlignment="1">
      <alignment horizontal="center"/>
    </xf>
    <xf numFmtId="0" fontId="5" fillId="0" borderId="25" xfId="0" applyFont="1" applyFill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9" fillId="0" borderId="25" xfId="0" applyFont="1" applyFill="1" applyBorder="1" applyAlignment="1">
      <alignment horizontal="center" vertical="center" wrapText="1"/>
    </xf>
    <xf numFmtId="0" fontId="0" fillId="0" borderId="25" xfId="0" applyFont="1" applyFill="1" applyBorder="1" applyAlignment="1">
      <alignment horizontal="center" vertical="center" wrapText="1"/>
    </xf>
    <xf numFmtId="0" fontId="0" fillId="3" borderId="5" xfId="0" applyFill="1" applyBorder="1"/>
    <xf numFmtId="164" fontId="0" fillId="4" borderId="0" xfId="0" applyNumberFormat="1" applyFill="1" applyBorder="1"/>
    <xf numFmtId="0" fontId="1" fillId="0" borderId="12" xfId="0" applyFont="1" applyBorder="1" applyAlignment="1">
      <alignment horizontal="center" vertical="center" wrapText="1"/>
    </xf>
    <xf numFmtId="0" fontId="6" fillId="0" borderId="26" xfId="0" applyFont="1" applyFill="1" applyBorder="1" applyAlignment="1">
      <alignment horizontal="center" vertical="center" wrapText="1"/>
    </xf>
    <xf numFmtId="0" fontId="0" fillId="0" borderId="12" xfId="0" applyFont="1" applyBorder="1" applyAlignment="1">
      <alignment horizontal="center" vertical="center" wrapText="1"/>
    </xf>
    <xf numFmtId="2" fontId="11" fillId="4" borderId="5" xfId="0" applyNumberFormat="1" applyFont="1" applyFill="1" applyBorder="1" applyAlignment="1">
      <alignment horizontal="center"/>
    </xf>
    <xf numFmtId="2" fontId="5" fillId="2" borderId="6" xfId="0" applyNumberFormat="1" applyFont="1" applyFill="1" applyBorder="1" applyAlignment="1">
      <alignment horizontal="center"/>
    </xf>
    <xf numFmtId="2" fontId="0" fillId="2" borderId="33" xfId="0" applyNumberFormat="1" applyFont="1" applyFill="1" applyBorder="1" applyAlignment="1">
      <alignment horizontal="center"/>
    </xf>
    <xf numFmtId="2" fontId="5" fillId="2" borderId="32" xfId="0" applyNumberFormat="1" applyFont="1" applyFill="1" applyBorder="1" applyAlignment="1">
      <alignment horizontal="center"/>
    </xf>
    <xf numFmtId="2" fontId="5" fillId="2" borderId="13" xfId="0" applyNumberFormat="1" applyFont="1" applyFill="1" applyBorder="1" applyAlignment="1">
      <alignment horizontal="center"/>
    </xf>
    <xf numFmtId="2" fontId="0" fillId="4" borderId="9" xfId="0" applyNumberFormat="1" applyFill="1" applyBorder="1" applyAlignment="1">
      <alignment horizontal="center"/>
    </xf>
    <xf numFmtId="0" fontId="0" fillId="0" borderId="29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5" fillId="0" borderId="27" xfId="0" applyFont="1" applyFill="1" applyBorder="1" applyAlignment="1">
      <alignment horizontal="center" vertical="center"/>
    </xf>
    <xf numFmtId="0" fontId="0" fillId="2" borderId="5" xfId="0" applyFill="1" applyBorder="1"/>
    <xf numFmtId="0" fontId="0" fillId="0" borderId="0" xfId="0" applyBorder="1"/>
    <xf numFmtId="164" fontId="0" fillId="4" borderId="7" xfId="0" applyNumberFormat="1" applyFill="1" applyBorder="1"/>
    <xf numFmtId="0" fontId="5" fillId="2" borderId="0" xfId="0" applyFont="1" applyFill="1" applyBorder="1"/>
    <xf numFmtId="0" fontId="5" fillId="4" borderId="5" xfId="0" applyFont="1" applyFill="1" applyBorder="1"/>
    <xf numFmtId="164" fontId="5" fillId="4" borderId="0" xfId="0" applyNumberFormat="1" applyFont="1" applyFill="1" applyBorder="1"/>
    <xf numFmtId="164" fontId="5" fillId="4" borderId="7" xfId="0" applyNumberFormat="1" applyFont="1" applyFill="1" applyBorder="1"/>
    <xf numFmtId="2" fontId="0" fillId="2" borderId="11" xfId="0" applyNumberFormat="1" applyFill="1" applyBorder="1" applyAlignment="1">
      <alignment horizontal="center"/>
    </xf>
    <xf numFmtId="2" fontId="0" fillId="3" borderId="11" xfId="0" applyNumberFormat="1" applyFill="1" applyBorder="1" applyAlignment="1">
      <alignment horizontal="center"/>
    </xf>
    <xf numFmtId="0" fontId="5" fillId="0" borderId="4" xfId="0" applyFont="1" applyFill="1" applyBorder="1" applyAlignment="1">
      <alignment horizontal="center" vertical="center"/>
    </xf>
    <xf numFmtId="0" fontId="5" fillId="2" borderId="4" xfId="0" applyFont="1" applyFill="1" applyBorder="1"/>
    <xf numFmtId="0" fontId="5" fillId="2" borderId="9" xfId="0" applyFont="1" applyFill="1" applyBorder="1"/>
    <xf numFmtId="0" fontId="5" fillId="2" borderId="11" xfId="0" applyFont="1" applyFill="1" applyBorder="1"/>
    <xf numFmtId="0" fontId="5" fillId="3" borderId="4" xfId="0" applyFont="1" applyFill="1" applyBorder="1"/>
    <xf numFmtId="0" fontId="5" fillId="3" borderId="7" xfId="0" applyFont="1" applyFill="1" applyBorder="1"/>
    <xf numFmtId="0" fontId="5" fillId="3" borderId="9" xfId="0" applyFont="1" applyFill="1" applyBorder="1"/>
    <xf numFmtId="0" fontId="5" fillId="3" borderId="11" xfId="0" applyFont="1" applyFill="1" applyBorder="1"/>
    <xf numFmtId="0" fontId="5" fillId="5" borderId="18" xfId="0" applyFont="1" applyFill="1" applyBorder="1"/>
    <xf numFmtId="0" fontId="5" fillId="5" borderId="5" xfId="0" applyFont="1" applyFill="1" applyBorder="1" applyAlignment="1">
      <alignment horizontal="center"/>
    </xf>
    <xf numFmtId="1" fontId="5" fillId="5" borderId="5" xfId="0" applyNumberFormat="1" applyFont="1" applyFill="1" applyBorder="1" applyAlignment="1">
      <alignment horizontal="center"/>
    </xf>
    <xf numFmtId="0" fontId="5" fillId="5" borderId="4" xfId="0" applyFont="1" applyFill="1" applyBorder="1"/>
    <xf numFmtId="0" fontId="5" fillId="5" borderId="5" xfId="0" applyFont="1" applyFill="1" applyBorder="1"/>
    <xf numFmtId="0" fontId="5" fillId="5" borderId="6" xfId="0" applyFont="1" applyFill="1" applyBorder="1"/>
    <xf numFmtId="2" fontId="5" fillId="5" borderId="0" xfId="0" applyNumberFormat="1" applyFont="1" applyFill="1" applyBorder="1" applyAlignment="1">
      <alignment horizontal="center"/>
    </xf>
    <xf numFmtId="2" fontId="5" fillId="5" borderId="5" xfId="0" applyNumberFormat="1" applyFont="1" applyFill="1" applyBorder="1" applyAlignment="1">
      <alignment horizontal="center"/>
    </xf>
    <xf numFmtId="164" fontId="5" fillId="5" borderId="5" xfId="0" applyNumberFormat="1" applyFont="1" applyFill="1" applyBorder="1" applyAlignment="1">
      <alignment horizontal="center"/>
    </xf>
    <xf numFmtId="2" fontId="0" fillId="5" borderId="5" xfId="0" applyNumberFormat="1" applyFont="1" applyFill="1" applyBorder="1" applyAlignment="1">
      <alignment horizontal="center"/>
    </xf>
    <xf numFmtId="2" fontId="5" fillId="5" borderId="6" xfId="0" applyNumberFormat="1" applyFont="1" applyFill="1" applyBorder="1" applyAlignment="1">
      <alignment horizontal="center"/>
    </xf>
    <xf numFmtId="1" fontId="5" fillId="5" borderId="14" xfId="0" applyNumberFormat="1" applyFont="1" applyFill="1" applyBorder="1" applyAlignment="1">
      <alignment horizontal="center"/>
    </xf>
    <xf numFmtId="0" fontId="5" fillId="5" borderId="1" xfId="0" applyFont="1" applyFill="1" applyBorder="1"/>
    <xf numFmtId="0" fontId="5" fillId="5" borderId="0" xfId="0" applyFont="1" applyFill="1" applyBorder="1" applyAlignment="1">
      <alignment horizontal="center"/>
    </xf>
    <xf numFmtId="1" fontId="5" fillId="5" borderId="0" xfId="0" applyNumberFormat="1" applyFont="1" applyFill="1" applyBorder="1" applyAlignment="1">
      <alignment horizontal="center"/>
    </xf>
    <xf numFmtId="0" fontId="5" fillId="5" borderId="7" xfId="0" applyFont="1" applyFill="1" applyBorder="1"/>
    <xf numFmtId="0" fontId="5" fillId="5" borderId="0" xfId="0" applyFont="1" applyFill="1" applyBorder="1"/>
    <xf numFmtId="0" fontId="5" fillId="5" borderId="8" xfId="0" applyFont="1" applyFill="1" applyBorder="1"/>
    <xf numFmtId="164" fontId="5" fillId="5" borderId="0" xfId="0" applyNumberFormat="1" applyFont="1" applyFill="1" applyBorder="1" applyAlignment="1">
      <alignment horizontal="center"/>
    </xf>
    <xf numFmtId="2" fontId="0" fillId="5" borderId="0" xfId="0" applyNumberFormat="1" applyFont="1" applyFill="1" applyBorder="1" applyAlignment="1">
      <alignment horizontal="center"/>
    </xf>
    <xf numFmtId="2" fontId="5" fillId="5" borderId="8" xfId="0" applyNumberFormat="1" applyFont="1" applyFill="1" applyBorder="1" applyAlignment="1">
      <alignment horizontal="center"/>
    </xf>
    <xf numFmtId="1" fontId="5" fillId="5" borderId="15" xfId="0" applyNumberFormat="1" applyFont="1" applyFill="1" applyBorder="1" applyAlignment="1">
      <alignment horizontal="center"/>
    </xf>
    <xf numFmtId="164" fontId="5" fillId="5" borderId="7" xfId="0" applyNumberFormat="1" applyFont="1" applyFill="1" applyBorder="1"/>
    <xf numFmtId="164" fontId="5" fillId="5" borderId="0" xfId="0" applyNumberFormat="1" applyFont="1" applyFill="1" applyBorder="1"/>
    <xf numFmtId="164" fontId="5" fillId="5" borderId="8" xfId="0" applyNumberFormat="1" applyFont="1" applyFill="1" applyBorder="1"/>
    <xf numFmtId="0" fontId="5" fillId="5" borderId="3" xfId="0" applyFont="1" applyFill="1" applyBorder="1"/>
    <xf numFmtId="0" fontId="5" fillId="5" borderId="2" xfId="0" applyFont="1" applyFill="1" applyBorder="1" applyAlignment="1">
      <alignment horizontal="center"/>
    </xf>
    <xf numFmtId="1" fontId="5" fillId="5" borderId="2" xfId="0" applyNumberFormat="1" applyFont="1" applyFill="1" applyBorder="1" applyAlignment="1">
      <alignment horizontal="center"/>
    </xf>
    <xf numFmtId="0" fontId="5" fillId="5" borderId="9" xfId="0" applyFont="1" applyFill="1" applyBorder="1"/>
    <xf numFmtId="0" fontId="5" fillId="5" borderId="2" xfId="0" applyFont="1" applyFill="1" applyBorder="1"/>
    <xf numFmtId="0" fontId="5" fillId="5" borderId="10" xfId="0" applyFont="1" applyFill="1" applyBorder="1"/>
    <xf numFmtId="2" fontId="5" fillId="5" borderId="2" xfId="0" applyNumberFormat="1" applyFont="1" applyFill="1" applyBorder="1" applyAlignment="1">
      <alignment horizontal="center"/>
    </xf>
    <xf numFmtId="164" fontId="5" fillId="5" borderId="2" xfId="0" applyNumberFormat="1" applyFont="1" applyFill="1" applyBorder="1" applyAlignment="1">
      <alignment horizontal="center"/>
    </xf>
    <xf numFmtId="2" fontId="0" fillId="5" borderId="2" xfId="0" applyNumberFormat="1" applyFont="1" applyFill="1" applyBorder="1" applyAlignment="1">
      <alignment horizontal="center"/>
    </xf>
    <xf numFmtId="2" fontId="5" fillId="5" borderId="10" xfId="0" applyNumberFormat="1" applyFont="1" applyFill="1" applyBorder="1" applyAlignment="1">
      <alignment horizontal="center"/>
    </xf>
    <xf numFmtId="1" fontId="5" fillId="5" borderId="28" xfId="0" applyNumberFormat="1" applyFont="1" applyFill="1" applyBorder="1" applyAlignment="1">
      <alignment horizontal="center"/>
    </xf>
    <xf numFmtId="0" fontId="5" fillId="5" borderId="12" xfId="0" applyFont="1" applyFill="1" applyBorder="1"/>
    <xf numFmtId="0" fontId="5" fillId="5" borderId="12" xfId="0" applyFont="1" applyFill="1" applyBorder="1" applyAlignment="1">
      <alignment horizontal="center"/>
    </xf>
    <xf numFmtId="1" fontId="5" fillId="5" borderId="12" xfId="0" applyNumberFormat="1" applyFont="1" applyFill="1" applyBorder="1" applyAlignment="1">
      <alignment horizontal="center"/>
    </xf>
    <xf numFmtId="0" fontId="5" fillId="5" borderId="11" xfId="0" applyFont="1" applyFill="1" applyBorder="1"/>
    <xf numFmtId="0" fontId="5" fillId="5" borderId="13" xfId="0" applyFont="1" applyFill="1" applyBorder="1"/>
    <xf numFmtId="2" fontId="5" fillId="5" borderId="11" xfId="0" applyNumberFormat="1" applyFont="1" applyFill="1" applyBorder="1" applyAlignment="1">
      <alignment horizontal="center"/>
    </xf>
    <xf numFmtId="2" fontId="5" fillId="5" borderId="12" xfId="0" applyNumberFormat="1" applyFont="1" applyFill="1" applyBorder="1" applyAlignment="1">
      <alignment horizontal="center"/>
    </xf>
    <xf numFmtId="164" fontId="5" fillId="5" borderId="12" xfId="0" applyNumberFormat="1" applyFont="1" applyFill="1" applyBorder="1" applyAlignment="1">
      <alignment horizontal="center"/>
    </xf>
    <xf numFmtId="2" fontId="0" fillId="5" borderId="12" xfId="0" applyNumberFormat="1" applyFont="1" applyFill="1" applyBorder="1" applyAlignment="1">
      <alignment horizontal="center"/>
    </xf>
    <xf numFmtId="2" fontId="5" fillId="5" borderId="13" xfId="0" applyNumberFormat="1" applyFont="1" applyFill="1" applyBorder="1" applyAlignment="1">
      <alignment horizontal="center"/>
    </xf>
    <xf numFmtId="1" fontId="5" fillId="5" borderId="16" xfId="0" applyNumberFormat="1" applyFont="1" applyFill="1" applyBorder="1" applyAlignment="1">
      <alignment horizontal="center"/>
    </xf>
    <xf numFmtId="2" fontId="5" fillId="5" borderId="4" xfId="0" applyNumberFormat="1" applyFont="1" applyFill="1" applyBorder="1" applyAlignment="1">
      <alignment horizontal="center"/>
    </xf>
    <xf numFmtId="2" fontId="5" fillId="5" borderId="7" xfId="0" applyNumberFormat="1" applyFont="1" applyFill="1" applyBorder="1" applyAlignment="1">
      <alignment horizontal="center"/>
    </xf>
    <xf numFmtId="0" fontId="5" fillId="5" borderId="34" xfId="0" applyFont="1" applyFill="1" applyBorder="1" applyAlignment="1">
      <alignment horizontal="center"/>
    </xf>
    <xf numFmtId="2" fontId="5" fillId="5" borderId="9" xfId="0" applyNumberFormat="1" applyFont="1" applyFill="1" applyBorder="1" applyAlignment="1">
      <alignment horizontal="center"/>
    </xf>
    <xf numFmtId="0" fontId="5" fillId="5" borderId="20" xfId="0" applyFont="1" applyFill="1" applyBorder="1"/>
    <xf numFmtId="0" fontId="5" fillId="5" borderId="21" xfId="0" applyFont="1" applyFill="1" applyBorder="1"/>
    <xf numFmtId="0" fontId="5" fillId="5" borderId="22" xfId="0" applyFont="1" applyFill="1" applyBorder="1"/>
    <xf numFmtId="1" fontId="5" fillId="5" borderId="4" xfId="0" applyNumberFormat="1" applyFont="1" applyFill="1" applyBorder="1" applyAlignment="1">
      <alignment horizontal="center"/>
    </xf>
    <xf numFmtId="1" fontId="5" fillId="5" borderId="7" xfId="0" applyNumberFormat="1" applyFont="1" applyFill="1" applyBorder="1" applyAlignment="1">
      <alignment horizontal="center"/>
    </xf>
    <xf numFmtId="1" fontId="5" fillId="5" borderId="11" xfId="0" applyNumberFormat="1" applyFont="1" applyFill="1" applyBorder="1" applyAlignment="1">
      <alignment horizontal="center"/>
    </xf>
    <xf numFmtId="1" fontId="5" fillId="5" borderId="9" xfId="0" applyNumberFormat="1" applyFont="1" applyFill="1" applyBorder="1" applyAlignment="1">
      <alignment horizontal="center"/>
    </xf>
    <xf numFmtId="0" fontId="0" fillId="0" borderId="31" xfId="0" applyFont="1" applyBorder="1" applyAlignment="1">
      <alignment horizontal="center" vertical="center"/>
    </xf>
    <xf numFmtId="0" fontId="0" fillId="0" borderId="24" xfId="0" applyFont="1" applyFill="1" applyBorder="1" applyAlignment="1">
      <alignment horizontal="center" vertical="center"/>
    </xf>
    <xf numFmtId="0" fontId="0" fillId="0" borderId="25" xfId="0" applyFont="1" applyFill="1" applyBorder="1" applyAlignment="1">
      <alignment horizontal="center" vertical="center"/>
    </xf>
    <xf numFmtId="0" fontId="0" fillId="0" borderId="26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1" fontId="4" fillId="5" borderId="8" xfId="0" applyNumberFormat="1" applyFont="1" applyFill="1" applyBorder="1" applyAlignment="1">
      <alignment horizontal="center"/>
    </xf>
    <xf numFmtId="1" fontId="4" fillId="5" borderId="10" xfId="0" applyNumberFormat="1" applyFont="1" applyFill="1" applyBorder="1" applyAlignment="1">
      <alignment horizontal="center"/>
    </xf>
    <xf numFmtId="1" fontId="4" fillId="5" borderId="13" xfId="0" applyNumberFormat="1" applyFont="1" applyFill="1" applyBorder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/>
    </xf>
    <xf numFmtId="0" fontId="0" fillId="5" borderId="14" xfId="0" applyFill="1" applyBorder="1" applyAlignment="1">
      <alignment horizontal="center"/>
    </xf>
    <xf numFmtId="0" fontId="0" fillId="5" borderId="15" xfId="0" applyFill="1" applyBorder="1" applyAlignment="1">
      <alignment horizontal="center"/>
    </xf>
    <xf numFmtId="0" fontId="0" fillId="5" borderId="28" xfId="0" applyFill="1" applyBorder="1" applyAlignment="1">
      <alignment horizontal="center"/>
    </xf>
    <xf numFmtId="0" fontId="0" fillId="5" borderId="16" xfId="0" applyFill="1" applyBorder="1" applyAlignment="1">
      <alignment horizontal="center"/>
    </xf>
    <xf numFmtId="2" fontId="0" fillId="5" borderId="0" xfId="0" applyNumberFormat="1" applyFill="1" applyBorder="1" applyAlignment="1">
      <alignment horizontal="center"/>
    </xf>
    <xf numFmtId="164" fontId="0" fillId="5" borderId="5" xfId="0" applyNumberFormat="1" applyFont="1" applyFill="1" applyBorder="1" applyAlignment="1">
      <alignment horizontal="center"/>
    </xf>
    <xf numFmtId="164" fontId="0" fillId="5" borderId="0" xfId="0" applyNumberFormat="1" applyFont="1" applyFill="1" applyBorder="1" applyAlignment="1">
      <alignment horizontal="center"/>
    </xf>
    <xf numFmtId="164" fontId="0" fillId="5" borderId="2" xfId="0" applyNumberFormat="1" applyFont="1" applyFill="1" applyBorder="1" applyAlignment="1">
      <alignment horizontal="center"/>
    </xf>
    <xf numFmtId="164" fontId="0" fillId="5" borderId="12" xfId="0" applyNumberFormat="1" applyFont="1" applyFill="1" applyBorder="1" applyAlignment="1">
      <alignment horizontal="center"/>
    </xf>
    <xf numFmtId="2" fontId="0" fillId="5" borderId="4" xfId="0" applyNumberFormat="1" applyFont="1" applyFill="1" applyBorder="1" applyAlignment="1">
      <alignment horizontal="center"/>
    </xf>
    <xf numFmtId="2" fontId="0" fillId="5" borderId="7" xfId="0" applyNumberFormat="1" applyFont="1" applyFill="1" applyBorder="1" applyAlignment="1">
      <alignment horizontal="center"/>
    </xf>
    <xf numFmtId="2" fontId="0" fillId="5" borderId="9" xfId="0" applyNumberFormat="1" applyFont="1" applyFill="1" applyBorder="1" applyAlignment="1">
      <alignment horizontal="center"/>
    </xf>
    <xf numFmtId="2" fontId="0" fillId="5" borderId="11" xfId="0" applyNumberFormat="1" applyFont="1" applyFill="1" applyBorder="1" applyAlignment="1">
      <alignment horizontal="center"/>
    </xf>
    <xf numFmtId="2" fontId="0" fillId="5" borderId="13" xfId="0" applyNumberFormat="1" applyFont="1" applyFill="1" applyBorder="1" applyAlignment="1">
      <alignment horizontal="center"/>
    </xf>
    <xf numFmtId="2" fontId="0" fillId="5" borderId="10" xfId="0" applyNumberFormat="1" applyFont="1" applyFill="1" applyBorder="1" applyAlignment="1">
      <alignment horizontal="center"/>
    </xf>
    <xf numFmtId="2" fontId="0" fillId="5" borderId="8" xfId="0" applyNumberFormat="1" applyFont="1" applyFill="1" applyBorder="1" applyAlignment="1">
      <alignment horizontal="center"/>
    </xf>
    <xf numFmtId="2" fontId="0" fillId="5" borderId="5" xfId="0" applyNumberFormat="1" applyFill="1" applyBorder="1" applyAlignment="1">
      <alignment horizontal="center"/>
    </xf>
    <xf numFmtId="2" fontId="0" fillId="5" borderId="9" xfId="0" applyNumberFormat="1" applyFill="1" applyBorder="1" applyAlignment="1">
      <alignment horizontal="center"/>
    </xf>
    <xf numFmtId="2" fontId="0" fillId="5" borderId="11" xfId="0" applyNumberFormat="1" applyFill="1" applyBorder="1" applyAlignment="1">
      <alignment horizontal="center"/>
    </xf>
    <xf numFmtId="0" fontId="0" fillId="0" borderId="29" xfId="0" applyFont="1" applyFill="1" applyBorder="1" applyAlignment="1">
      <alignment horizontal="center" vertical="center"/>
    </xf>
    <xf numFmtId="0" fontId="0" fillId="2" borderId="17" xfId="0" applyFill="1" applyBorder="1"/>
    <xf numFmtId="0" fontId="0" fillId="4" borderId="17" xfId="0" applyFill="1" applyBorder="1"/>
    <xf numFmtId="164" fontId="5" fillId="5" borderId="1" xfId="0" applyNumberFormat="1" applyFont="1" applyFill="1" applyBorder="1"/>
    <xf numFmtId="0" fontId="5" fillId="5" borderId="17" xfId="0" applyFont="1" applyFill="1" applyBorder="1"/>
    <xf numFmtId="0" fontId="0" fillId="2" borderId="36" xfId="0" applyFill="1" applyBorder="1"/>
    <xf numFmtId="0" fontId="0" fillId="2" borderId="37" xfId="0" applyFill="1" applyBorder="1"/>
    <xf numFmtId="0" fontId="0" fillId="2" borderId="38" xfId="0" applyFill="1" applyBorder="1"/>
    <xf numFmtId="0" fontId="0" fillId="2" borderId="39" xfId="0" applyFill="1" applyBorder="1"/>
    <xf numFmtId="0" fontId="0" fillId="3" borderId="36" xfId="0" applyFill="1" applyBorder="1"/>
    <xf numFmtId="0" fontId="0" fillId="3" borderId="37" xfId="0" applyFill="1" applyBorder="1"/>
    <xf numFmtId="0" fontId="0" fillId="3" borderId="38" xfId="0" applyFill="1" applyBorder="1"/>
    <xf numFmtId="1" fontId="0" fillId="4" borderId="36" xfId="0" applyNumberFormat="1" applyFill="1" applyBorder="1"/>
    <xf numFmtId="0" fontId="0" fillId="4" borderId="36" xfId="0" applyFill="1" applyBorder="1"/>
    <xf numFmtId="0" fontId="0" fillId="4" borderId="37" xfId="0" applyFill="1" applyBorder="1"/>
    <xf numFmtId="0" fontId="0" fillId="4" borderId="38" xfId="0" applyFill="1" applyBorder="1"/>
    <xf numFmtId="0" fontId="5" fillId="4" borderId="36" xfId="0" applyFont="1" applyFill="1" applyBorder="1"/>
    <xf numFmtId="1" fontId="0" fillId="4" borderId="39" xfId="0" applyNumberFormat="1" applyFill="1" applyBorder="1"/>
    <xf numFmtId="1" fontId="0" fillId="4" borderId="37" xfId="0" applyNumberFormat="1" applyFill="1" applyBorder="1"/>
    <xf numFmtId="0" fontId="0" fillId="5" borderId="39" xfId="0" applyFill="1" applyBorder="1"/>
    <xf numFmtId="0" fontId="0" fillId="5" borderId="36" xfId="0" applyFill="1" applyBorder="1"/>
    <xf numFmtId="0" fontId="0" fillId="5" borderId="37" xfId="0" applyFill="1" applyBorder="1"/>
    <xf numFmtId="0" fontId="0" fillId="5" borderId="38" xfId="0" applyFill="1" applyBorder="1"/>
    <xf numFmtId="0" fontId="0" fillId="0" borderId="18" xfId="0" applyFont="1" applyFill="1" applyBorder="1" applyAlignment="1">
      <alignment horizontal="center" vertical="center"/>
    </xf>
    <xf numFmtId="164" fontId="0" fillId="4" borderId="1" xfId="0" applyNumberFormat="1" applyFill="1" applyBorder="1"/>
    <xf numFmtId="0" fontId="0" fillId="0" borderId="35" xfId="0" applyFont="1" applyFill="1" applyBorder="1" applyAlignment="1">
      <alignment horizontal="center" vertical="center"/>
    </xf>
    <xf numFmtId="0" fontId="5" fillId="2" borderId="36" xfId="0" applyFont="1" applyFill="1" applyBorder="1"/>
    <xf numFmtId="0" fontId="0" fillId="3" borderId="39" xfId="0" applyFill="1" applyBorder="1"/>
    <xf numFmtId="0" fontId="5" fillId="4" borderId="39" xfId="0" applyFont="1" applyFill="1" applyBorder="1"/>
    <xf numFmtId="164" fontId="5" fillId="4" borderId="36" xfId="0" applyNumberFormat="1" applyFont="1" applyFill="1" applyBorder="1"/>
    <xf numFmtId="0" fontId="5" fillId="4" borderId="37" xfId="0" applyFont="1" applyFill="1" applyBorder="1"/>
    <xf numFmtId="0" fontId="5" fillId="4" borderId="38" xfId="0" applyFont="1" applyFill="1" applyBorder="1"/>
    <xf numFmtId="0" fontId="5" fillId="5" borderId="39" xfId="0" applyFont="1" applyFill="1" applyBorder="1"/>
    <xf numFmtId="0" fontId="5" fillId="5" borderId="36" xfId="0" applyFont="1" applyFill="1" applyBorder="1"/>
    <xf numFmtId="164" fontId="5" fillId="5" borderId="36" xfId="0" applyNumberFormat="1" applyFont="1" applyFill="1" applyBorder="1"/>
    <xf numFmtId="0" fontId="5" fillId="5" borderId="37" xfId="0" applyFont="1" applyFill="1" applyBorder="1"/>
    <xf numFmtId="0" fontId="5" fillId="5" borderId="38" xfId="0" applyFont="1" applyFill="1" applyBorder="1"/>
    <xf numFmtId="0" fontId="0" fillId="0" borderId="39" xfId="0" applyFont="1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9" fillId="0" borderId="27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5" fillId="0" borderId="15" xfId="0" applyFont="1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28" xfId="0" applyFill="1" applyBorder="1" applyAlignment="1">
      <alignment horizontal="center"/>
    </xf>
    <xf numFmtId="0" fontId="5" fillId="0" borderId="28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64" fontId="0" fillId="0" borderId="8" xfId="0" applyNumberFormat="1" applyFill="1" applyBorder="1" applyAlignment="1">
      <alignment horizontal="center"/>
    </xf>
    <xf numFmtId="164" fontId="0" fillId="0" borderId="10" xfId="0" applyNumberFormat="1" applyFill="1" applyBorder="1" applyAlignment="1">
      <alignment horizontal="center"/>
    </xf>
    <xf numFmtId="164" fontId="0" fillId="0" borderId="28" xfId="0" applyNumberFormat="1" applyFill="1" applyBorder="1" applyAlignment="1">
      <alignment horizontal="center"/>
    </xf>
    <xf numFmtId="164" fontId="0" fillId="0" borderId="13" xfId="0" applyNumberFormat="1" applyFill="1" applyBorder="1" applyAlignment="1">
      <alignment horizontal="center"/>
    </xf>
    <xf numFmtId="164" fontId="0" fillId="0" borderId="16" xfId="0" applyNumberFormat="1" applyFill="1" applyBorder="1" applyAlignment="1">
      <alignment horizontal="center"/>
    </xf>
    <xf numFmtId="0" fontId="5" fillId="0" borderId="16" xfId="0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6" xfId="0" applyFill="1" applyBorder="1"/>
    <xf numFmtId="0" fontId="0" fillId="0" borderId="14" xfId="0" applyFill="1" applyBorder="1"/>
    <xf numFmtId="0" fontId="5" fillId="0" borderId="14" xfId="0" applyFont="1" applyFill="1" applyBorder="1"/>
    <xf numFmtId="0" fontId="0" fillId="0" borderId="7" xfId="0" applyFill="1" applyBorder="1" applyAlignment="1">
      <alignment horizontal="center"/>
    </xf>
    <xf numFmtId="0" fontId="0" fillId="0" borderId="8" xfId="0" applyFill="1" applyBorder="1"/>
    <xf numFmtId="0" fontId="0" fillId="0" borderId="15" xfId="0" applyFill="1" applyBorder="1"/>
    <xf numFmtId="0" fontId="5" fillId="0" borderId="15" xfId="0" applyFont="1" applyFill="1" applyBorder="1"/>
    <xf numFmtId="0" fontId="0" fillId="0" borderId="9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3" borderId="10" xfId="0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5" fillId="4" borderId="6" xfId="0" applyFont="1" applyFill="1" applyBorder="1" applyAlignment="1">
      <alignment horizontal="center"/>
    </xf>
    <xf numFmtId="0" fontId="5" fillId="4" borderId="8" xfId="0" applyFont="1" applyFill="1" applyBorder="1" applyAlignment="1">
      <alignment horizontal="center"/>
    </xf>
    <xf numFmtId="0" fontId="5" fillId="4" borderId="10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5" fillId="0" borderId="14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5" fillId="5" borderId="8" xfId="0" applyFont="1" applyFill="1" applyBorder="1" applyAlignment="1">
      <alignment horizontal="center"/>
    </xf>
    <xf numFmtId="0" fontId="5" fillId="5" borderId="10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0" fillId="2" borderId="43" xfId="0" applyFill="1" applyBorder="1" applyAlignment="1">
      <alignment horizontal="center"/>
    </xf>
    <xf numFmtId="0" fontId="0" fillId="3" borderId="43" xfId="0" applyFill="1" applyBorder="1" applyAlignment="1">
      <alignment horizontal="center"/>
    </xf>
    <xf numFmtId="0" fontId="0" fillId="0" borderId="4" xfId="0" applyBorder="1"/>
    <xf numFmtId="0" fontId="0" fillId="0" borderId="7" xfId="0" applyBorder="1"/>
    <xf numFmtId="0" fontId="5" fillId="4" borderId="43" xfId="0" applyFont="1" applyFill="1" applyBorder="1" applyAlignment="1">
      <alignment horizontal="center"/>
    </xf>
    <xf numFmtId="0" fontId="0" fillId="0" borderId="5" xfId="0" applyBorder="1"/>
    <xf numFmtId="0" fontId="5" fillId="5" borderId="43" xfId="0" applyFont="1" applyFill="1" applyBorder="1" applyAlignment="1">
      <alignment horizontal="center"/>
    </xf>
    <xf numFmtId="0" fontId="0" fillId="3" borderId="42" xfId="0" applyFill="1" applyBorder="1" applyAlignment="1">
      <alignment horizontal="center"/>
    </xf>
    <xf numFmtId="0" fontId="0" fillId="2" borderId="42" xfId="0" applyFill="1" applyBorder="1" applyAlignment="1">
      <alignment horizontal="center"/>
    </xf>
    <xf numFmtId="0" fontId="5" fillId="4" borderId="42" xfId="0" applyFont="1" applyFill="1" applyBorder="1" applyAlignment="1">
      <alignment horizontal="center"/>
    </xf>
    <xf numFmtId="2" fontId="0" fillId="3" borderId="9" xfId="0" applyNumberFormat="1" applyFill="1" applyBorder="1" applyAlignment="1">
      <alignment horizontal="center"/>
    </xf>
    <xf numFmtId="0" fontId="10" fillId="0" borderId="29" xfId="0" applyFont="1" applyBorder="1" applyAlignment="1">
      <alignment horizontal="center" vertical="center"/>
    </xf>
    <xf numFmtId="0" fontId="5" fillId="0" borderId="47" xfId="0" applyFont="1" applyFill="1" applyBorder="1" applyAlignment="1">
      <alignment horizontal="center" vertical="center"/>
    </xf>
    <xf numFmtId="0" fontId="5" fillId="2" borderId="47" xfId="0" applyFont="1" applyFill="1" applyBorder="1"/>
    <xf numFmtId="0" fontId="5" fillId="2" borderId="48" xfId="0" applyFont="1" applyFill="1" applyBorder="1"/>
    <xf numFmtId="0" fontId="5" fillId="2" borderId="49" xfId="0" applyFont="1" applyFill="1" applyBorder="1"/>
    <xf numFmtId="0" fontId="5" fillId="2" borderId="50" xfId="0" applyFont="1" applyFill="1" applyBorder="1"/>
    <xf numFmtId="0" fontId="5" fillId="3" borderId="47" xfId="0" applyFont="1" applyFill="1" applyBorder="1"/>
    <xf numFmtId="0" fontId="5" fillId="3" borderId="48" xfId="0" applyFont="1" applyFill="1" applyBorder="1"/>
    <xf numFmtId="0" fontId="5" fillId="3" borderId="49" xfId="0" applyFont="1" applyFill="1" applyBorder="1"/>
    <xf numFmtId="0" fontId="5" fillId="3" borderId="50" xfId="0" applyFont="1" applyFill="1" applyBorder="1"/>
    <xf numFmtId="0" fontId="5" fillId="4" borderId="47" xfId="0" applyFont="1" applyFill="1" applyBorder="1"/>
    <xf numFmtId="0" fontId="5" fillId="4" borderId="48" xfId="0" applyFont="1" applyFill="1" applyBorder="1"/>
    <xf numFmtId="164" fontId="5" fillId="4" borderId="48" xfId="0" applyNumberFormat="1" applyFont="1" applyFill="1" applyBorder="1"/>
    <xf numFmtId="0" fontId="5" fillId="4" borderId="49" xfId="0" applyFont="1" applyFill="1" applyBorder="1"/>
    <xf numFmtId="0" fontId="5" fillId="4" borderId="50" xfId="0" applyFont="1" applyFill="1" applyBorder="1"/>
    <xf numFmtId="0" fontId="5" fillId="5" borderId="47" xfId="0" applyFont="1" applyFill="1" applyBorder="1"/>
    <xf numFmtId="0" fontId="5" fillId="5" borderId="48" xfId="0" applyFont="1" applyFill="1" applyBorder="1"/>
    <xf numFmtId="164" fontId="5" fillId="5" borderId="48" xfId="0" applyNumberFormat="1" applyFont="1" applyFill="1" applyBorder="1"/>
    <xf numFmtId="0" fontId="5" fillId="5" borderId="49" xfId="0" applyFont="1" applyFill="1" applyBorder="1"/>
    <xf numFmtId="0" fontId="5" fillId="5" borderId="50" xfId="0" applyFont="1" applyFill="1" applyBorder="1"/>
    <xf numFmtId="0" fontId="5" fillId="2" borderId="46" xfId="0" applyFont="1" applyFill="1" applyBorder="1"/>
    <xf numFmtId="0" fontId="5" fillId="2" borderId="51" xfId="0" applyFont="1" applyFill="1" applyBorder="1"/>
    <xf numFmtId="0" fontId="0" fillId="2" borderId="42" xfId="0" applyFill="1" applyBorder="1"/>
    <xf numFmtId="0" fontId="0" fillId="2" borderId="52" xfId="0" applyFill="1" applyBorder="1"/>
    <xf numFmtId="0" fontId="19" fillId="0" borderId="25" xfId="0" applyFont="1" applyBorder="1" applyAlignment="1">
      <alignment horizontal="center" vertical="center"/>
    </xf>
    <xf numFmtId="0" fontId="4" fillId="6" borderId="0" xfId="0" applyFont="1" applyFill="1"/>
    <xf numFmtId="2" fontId="20" fillId="2" borderId="0" xfId="0" applyNumberFormat="1" applyFont="1" applyFill="1" applyBorder="1" applyAlignment="1">
      <alignment horizontal="center"/>
    </xf>
    <xf numFmtId="1" fontId="14" fillId="2" borderId="0" xfId="0" applyNumberFormat="1" applyFont="1" applyFill="1" applyBorder="1" applyAlignment="1">
      <alignment horizontal="center"/>
    </xf>
    <xf numFmtId="1" fontId="14" fillId="2" borderId="30" xfId="0" applyNumberFormat="1" applyFont="1" applyFill="1" applyBorder="1" applyAlignment="1">
      <alignment horizontal="center"/>
    </xf>
    <xf numFmtId="1" fontId="14" fillId="2" borderId="12" xfId="0" applyNumberFormat="1" applyFont="1" applyFill="1" applyBorder="1" applyAlignment="1">
      <alignment horizontal="center"/>
    </xf>
    <xf numFmtId="1" fontId="4" fillId="2" borderId="5" xfId="0" applyNumberFormat="1" applyFont="1" applyFill="1" applyBorder="1" applyAlignment="1">
      <alignment horizontal="center"/>
    </xf>
    <xf numFmtId="1" fontId="4" fillId="2" borderId="0" xfId="0" applyNumberFormat="1" applyFont="1" applyFill="1" applyBorder="1" applyAlignment="1">
      <alignment horizontal="center"/>
    </xf>
    <xf numFmtId="1" fontId="4" fillId="2" borderId="30" xfId="0" applyNumberFormat="1" applyFont="1" applyFill="1" applyBorder="1" applyAlignment="1">
      <alignment horizontal="center"/>
    </xf>
    <xf numFmtId="1" fontId="4" fillId="2" borderId="12" xfId="0" applyNumberFormat="1" applyFont="1" applyFill="1" applyBorder="1" applyAlignment="1">
      <alignment horizontal="center"/>
    </xf>
    <xf numFmtId="1" fontId="4" fillId="3" borderId="5" xfId="0" applyNumberFormat="1" applyFont="1" applyFill="1" applyBorder="1" applyAlignment="1">
      <alignment horizontal="center"/>
    </xf>
    <xf numFmtId="1" fontId="4" fillId="3" borderId="0" xfId="0" applyNumberFormat="1" applyFont="1" applyFill="1" applyBorder="1" applyAlignment="1">
      <alignment horizontal="center"/>
    </xf>
    <xf numFmtId="1" fontId="4" fillId="3" borderId="30" xfId="0" applyNumberFormat="1" applyFont="1" applyFill="1" applyBorder="1" applyAlignment="1">
      <alignment horizontal="center"/>
    </xf>
    <xf numFmtId="1" fontId="4" fillId="3" borderId="12" xfId="0" applyNumberFormat="1" applyFont="1" applyFill="1" applyBorder="1" applyAlignment="1">
      <alignment horizontal="center"/>
    </xf>
    <xf numFmtId="1" fontId="4" fillId="4" borderId="0" xfId="0" applyNumberFormat="1" applyFont="1" applyFill="1" applyBorder="1" applyAlignment="1">
      <alignment horizontal="center"/>
    </xf>
    <xf numFmtId="1" fontId="4" fillId="4" borderId="30" xfId="0" applyNumberFormat="1" applyFont="1" applyFill="1" applyBorder="1" applyAlignment="1">
      <alignment horizontal="center"/>
    </xf>
    <xf numFmtId="1" fontId="4" fillId="4" borderId="12" xfId="0" applyNumberFormat="1" applyFont="1" applyFill="1" applyBorder="1" applyAlignment="1">
      <alignment horizontal="center"/>
    </xf>
    <xf numFmtId="1" fontId="4" fillId="5" borderId="5" xfId="0" applyNumberFormat="1" applyFont="1" applyFill="1" applyBorder="1" applyAlignment="1">
      <alignment horizontal="center"/>
    </xf>
    <xf numFmtId="1" fontId="4" fillId="5" borderId="0" xfId="0" applyNumberFormat="1" applyFont="1" applyFill="1" applyBorder="1" applyAlignment="1">
      <alignment horizontal="center"/>
    </xf>
    <xf numFmtId="1" fontId="4" fillId="5" borderId="2" xfId="0" applyNumberFormat="1" applyFont="1" applyFill="1" applyBorder="1" applyAlignment="1">
      <alignment horizontal="center"/>
    </xf>
    <xf numFmtId="1" fontId="4" fillId="5" borderId="12" xfId="0" applyNumberFormat="1" applyFont="1" applyFill="1" applyBorder="1" applyAlignment="1">
      <alignment horizontal="center"/>
    </xf>
    <xf numFmtId="1" fontId="11" fillId="4" borderId="0" xfId="0" applyNumberFormat="1" applyFont="1" applyFill="1" applyBorder="1" applyAlignment="1">
      <alignment horizontal="center"/>
    </xf>
    <xf numFmtId="1" fontId="11" fillId="4" borderId="2" xfId="0" applyNumberFormat="1" applyFont="1" applyFill="1" applyBorder="1" applyAlignment="1">
      <alignment horizontal="center"/>
    </xf>
    <xf numFmtId="2" fontId="5" fillId="2" borderId="10" xfId="0" applyNumberFormat="1" applyFont="1" applyFill="1" applyBorder="1" applyAlignment="1">
      <alignment horizontal="center"/>
    </xf>
    <xf numFmtId="0" fontId="8" fillId="0" borderId="24" xfId="0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0" fillId="2" borderId="7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0" fillId="2" borderId="40" xfId="0" applyFill="1" applyBorder="1" applyAlignment="1">
      <alignment horizontal="center"/>
    </xf>
    <xf numFmtId="0" fontId="16" fillId="5" borderId="14" xfId="0" applyFont="1" applyFill="1" applyBorder="1" applyAlignment="1">
      <alignment horizontal="center" vertical="center"/>
    </xf>
    <xf numFmtId="0" fontId="5" fillId="5" borderId="15" xfId="0" applyFont="1" applyFill="1" applyBorder="1" applyAlignment="1"/>
    <xf numFmtId="0" fontId="5" fillId="5" borderId="16" xfId="0" applyFont="1" applyFill="1" applyBorder="1" applyAlignment="1"/>
    <xf numFmtId="0" fontId="2" fillId="0" borderId="24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2" fillId="0" borderId="26" xfId="0" applyFont="1" applyBorder="1" applyAlignment="1">
      <alignment horizontal="center"/>
    </xf>
    <xf numFmtId="0" fontId="2" fillId="0" borderId="25" xfId="0" applyFont="1" applyBorder="1" applyAlignment="1"/>
    <xf numFmtId="0" fontId="2" fillId="0" borderId="26" xfId="0" applyFont="1" applyBorder="1" applyAlignment="1"/>
    <xf numFmtId="0" fontId="2" fillId="2" borderId="14" xfId="0" applyFont="1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  <xf numFmtId="0" fontId="2" fillId="4" borderId="14" xfId="0" applyFont="1" applyFill="1" applyBorder="1" applyAlignment="1">
      <alignment horizontal="center" vertical="center"/>
    </xf>
    <xf numFmtId="0" fontId="0" fillId="4" borderId="15" xfId="0" applyFill="1" applyBorder="1" applyAlignment="1"/>
    <xf numFmtId="0" fontId="0" fillId="4" borderId="16" xfId="0" applyFill="1" applyBorder="1" applyAlignment="1"/>
    <xf numFmtId="0" fontId="0" fillId="0" borderId="25" xfId="0" applyBorder="1" applyAlignment="1"/>
    <xf numFmtId="0" fontId="0" fillId="0" borderId="26" xfId="0" applyBorder="1" applyAlignment="1"/>
    <xf numFmtId="0" fontId="0" fillId="0" borderId="15" xfId="0" applyBorder="1" applyAlignment="1"/>
    <xf numFmtId="0" fontId="0" fillId="0" borderId="16" xfId="0" applyBorder="1" applyAlignment="1"/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16" fillId="4" borderId="14" xfId="0" applyFont="1" applyFill="1" applyBorder="1" applyAlignment="1">
      <alignment horizontal="center" vertical="center"/>
    </xf>
    <xf numFmtId="0" fontId="5" fillId="4" borderId="15" xfId="0" applyFont="1" applyFill="1" applyBorder="1" applyAlignment="1"/>
    <xf numFmtId="0" fontId="5" fillId="4" borderId="16" xfId="0" applyFont="1" applyFill="1" applyBorder="1" applyAlignment="1"/>
    <xf numFmtId="0" fontId="2" fillId="0" borderId="24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2" borderId="41" xfId="0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2" borderId="4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2" borderId="45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2" borderId="40" xfId="0" applyFill="1" applyBorder="1" applyAlignment="1">
      <alignment horizontal="center" vertical="center"/>
    </xf>
    <xf numFmtId="0" fontId="0" fillId="3" borderId="20" xfId="0" applyFill="1" applyBorder="1" applyAlignment="1">
      <alignment horizontal="center" vertical="center"/>
    </xf>
    <xf numFmtId="0" fontId="0" fillId="3" borderId="41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5" fillId="4" borderId="20" xfId="0" applyFont="1" applyFill="1" applyBorder="1" applyAlignment="1">
      <alignment horizontal="center" vertical="center"/>
    </xf>
    <xf numFmtId="0" fontId="5" fillId="4" borderId="41" xfId="0" applyFont="1" applyFill="1" applyBorder="1" applyAlignment="1">
      <alignment horizontal="center" vertical="center"/>
    </xf>
    <xf numFmtId="0" fontId="5" fillId="4" borderId="45" xfId="0" applyFont="1" applyFill="1" applyBorder="1" applyAlignment="1">
      <alignment horizontal="center" vertical="center"/>
    </xf>
    <xf numFmtId="0" fontId="5" fillId="4" borderId="44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4" borderId="40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2" borderId="42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0" fillId="2" borderId="44" xfId="0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0" fillId="3" borderId="45" xfId="0" applyFill="1" applyBorder="1" applyAlignment="1">
      <alignment horizontal="center" vertical="center"/>
    </xf>
    <xf numFmtId="0" fontId="0" fillId="3" borderId="44" xfId="0" applyFill="1" applyBorder="1" applyAlignment="1">
      <alignment horizontal="center" vertical="center"/>
    </xf>
    <xf numFmtId="0" fontId="5" fillId="3" borderId="42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4" borderId="5" xfId="0" applyFont="1" applyFill="1" applyBorder="1" applyAlignment="1">
      <alignment horizontal="center" vertical="center"/>
    </xf>
    <xf numFmtId="0" fontId="5" fillId="4" borderId="42" xfId="0" applyFont="1" applyFill="1" applyBorder="1" applyAlignment="1">
      <alignment horizontal="center" vertical="center"/>
    </xf>
    <xf numFmtId="0" fontId="5" fillId="4" borderId="0" xfId="0" applyFont="1" applyFill="1" applyBorder="1" applyAlignment="1">
      <alignment horizontal="center" vertical="center"/>
    </xf>
    <xf numFmtId="0" fontId="5" fillId="5" borderId="20" xfId="0" applyFont="1" applyFill="1" applyBorder="1" applyAlignment="1">
      <alignment horizontal="center" vertical="center"/>
    </xf>
    <xf numFmtId="0" fontId="5" fillId="5" borderId="41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0" fontId="5" fillId="5" borderId="45" xfId="0" applyFont="1" applyFill="1" applyBorder="1" applyAlignment="1">
      <alignment horizontal="center" vertical="center"/>
    </xf>
    <xf numFmtId="0" fontId="5" fillId="5" borderId="44" xfId="0" applyFont="1" applyFill="1" applyBorder="1" applyAlignment="1">
      <alignment horizontal="center" vertical="center"/>
    </xf>
    <xf numFmtId="0" fontId="5" fillId="5" borderId="4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" fillId="5" borderId="40" xfId="0" applyFont="1" applyFill="1" applyBorder="1" applyAlignment="1">
      <alignment horizontal="center" vertical="center"/>
    </xf>
    <xf numFmtId="0" fontId="5" fillId="5" borderId="0" xfId="0" applyFont="1" applyFill="1" applyBorder="1" applyAlignment="1">
      <alignment horizontal="center" vertical="center"/>
    </xf>
    <xf numFmtId="0" fontId="0" fillId="3" borderId="46" xfId="0" applyFill="1" applyBorder="1" applyAlignment="1">
      <alignment horizontal="center" vertical="center"/>
    </xf>
    <xf numFmtId="0" fontId="5" fillId="4" borderId="46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5" fillId="5" borderId="46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FF9999"/>
      <color rgb="FF00FFCC"/>
      <color rgb="FFFF99FF"/>
      <color rgb="FF0000FF"/>
      <color rgb="FF00CC00"/>
      <color rgb="FFFF9900"/>
      <color rgb="FF00FF00"/>
      <color rgb="FF3366FF"/>
      <color rgb="FF0033CC"/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420"/>
  <sheetViews>
    <sheetView tabSelected="1" zoomScaleNormal="100" workbookViewId="0">
      <pane xSplit="2" ySplit="2" topLeftCell="C36" activePane="bottomRight" state="frozen"/>
      <selection pane="topRight" activeCell="C1" sqref="C1"/>
      <selection pane="bottomLeft" activeCell="A3" sqref="A3"/>
      <selection pane="bottomRight" activeCell="BT48" sqref="BT48"/>
    </sheetView>
  </sheetViews>
  <sheetFormatPr defaultRowHeight="15" x14ac:dyDescent="0.25"/>
  <cols>
    <col min="1" max="1" width="13.5703125" style="6" customWidth="1"/>
    <col min="2" max="2" width="22.5703125" customWidth="1"/>
    <col min="4" max="4" width="9.140625" style="69"/>
    <col min="5" max="5" width="16.5703125" customWidth="1"/>
    <col min="6" max="6" width="9.140625" style="270"/>
    <col min="7" max="7" width="8.28515625" customWidth="1"/>
    <col min="8" max="8" width="12.28515625" customWidth="1"/>
    <col min="9" max="9" width="12" customWidth="1"/>
    <col min="10" max="10" width="9.85546875" customWidth="1"/>
    <col min="11" max="11" width="9.42578125" customWidth="1"/>
    <col min="12" max="12" width="7.5703125" customWidth="1"/>
    <col min="13" max="13" width="21.28515625" customWidth="1"/>
    <col min="14" max="14" width="11.42578125" customWidth="1"/>
    <col min="15" max="15" width="20" style="2" customWidth="1"/>
    <col min="16" max="16" width="18.140625" style="2" customWidth="1"/>
    <col min="17" max="17" width="17.28515625" customWidth="1"/>
    <col min="18" max="18" width="18.42578125" customWidth="1"/>
    <col min="19" max="19" width="9.5703125" customWidth="1"/>
    <col min="20" max="20" width="16" style="1" customWidth="1"/>
    <col min="21" max="21" width="12.42578125" style="1" customWidth="1"/>
    <col min="22" max="22" width="13.85546875" customWidth="1"/>
    <col min="23" max="23" width="16" customWidth="1"/>
    <col min="24" max="24" width="15.28515625" customWidth="1"/>
    <col min="25" max="25" width="10.5703125" customWidth="1"/>
    <col min="26" max="26" width="14.42578125" customWidth="1"/>
    <col min="27" max="27" width="13.28515625" customWidth="1"/>
    <col min="28" max="28" width="11.7109375" style="1" customWidth="1"/>
    <col min="29" max="29" width="11.7109375" style="69" customWidth="1"/>
    <col min="30" max="30" width="11.7109375" customWidth="1"/>
    <col min="31" max="31" width="13" customWidth="1"/>
    <col min="32" max="32" width="12.42578125" customWidth="1"/>
    <col min="33" max="33" width="12.140625" customWidth="1"/>
    <col min="34" max="34" width="17.85546875" customWidth="1"/>
    <col min="35" max="35" width="12.140625" customWidth="1"/>
    <col min="36" max="36" width="22.5703125" customWidth="1"/>
    <col min="37" max="37" width="10.28515625" customWidth="1"/>
    <col min="38" max="38" width="14.7109375" customWidth="1"/>
    <col min="39" max="39" width="13.42578125" customWidth="1"/>
    <col min="40" max="40" width="15.140625" style="213" customWidth="1"/>
    <col min="41" max="41" width="15.28515625" customWidth="1"/>
    <col min="42" max="42" width="11.7109375" customWidth="1"/>
    <col min="43" max="43" width="11.5703125" customWidth="1"/>
    <col min="44" max="44" width="20.28515625" customWidth="1"/>
    <col min="45" max="45" width="10.85546875" customWidth="1"/>
    <col min="46" max="46" width="12.42578125" customWidth="1"/>
    <col min="47" max="47" width="19.5703125" customWidth="1"/>
    <col min="48" max="48" width="12.7109375" customWidth="1"/>
    <col min="49" max="49" width="14.5703125" customWidth="1"/>
    <col min="50" max="50" width="12.85546875" customWidth="1"/>
    <col min="51" max="51" width="13.7109375" customWidth="1"/>
    <col min="52" max="52" width="11.28515625" customWidth="1"/>
    <col min="53" max="53" width="9.140625" customWidth="1"/>
    <col min="54" max="54" width="11.42578125" customWidth="1"/>
    <col min="55" max="55" width="13" customWidth="1"/>
    <col min="56" max="56" width="12.5703125" customWidth="1"/>
    <col min="57" max="57" width="13.42578125" customWidth="1"/>
    <col min="58" max="58" width="15.5703125" customWidth="1"/>
    <col min="59" max="60" width="11.42578125" customWidth="1"/>
    <col min="61" max="61" width="10.140625" style="213" customWidth="1"/>
    <col min="62" max="62" width="10.85546875" customWidth="1"/>
    <col min="63" max="63" width="9.140625" customWidth="1"/>
    <col min="64" max="64" width="17.85546875" style="213" customWidth="1"/>
    <col min="65" max="65" width="9.42578125" style="5" customWidth="1"/>
    <col min="66" max="66" width="17.5703125" style="46" customWidth="1"/>
    <col min="67" max="136" width="9.140625" style="3"/>
  </cols>
  <sheetData>
    <row r="1" spans="1:136" ht="21.75" thickBot="1" x14ac:dyDescent="0.35">
      <c r="A1" s="2" t="s">
        <v>117</v>
      </c>
      <c r="D1" s="213"/>
      <c r="K1" s="658" t="s">
        <v>35</v>
      </c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59"/>
      <c r="W1" s="659"/>
      <c r="X1" s="659"/>
      <c r="Y1" s="659"/>
      <c r="Z1" s="659"/>
      <c r="AA1" s="660"/>
      <c r="AB1" s="658" t="s">
        <v>36</v>
      </c>
      <c r="AC1" s="659"/>
      <c r="AD1" s="661"/>
      <c r="AE1" s="661"/>
      <c r="AF1" s="661"/>
      <c r="AG1" s="661"/>
      <c r="AH1" s="661"/>
      <c r="AI1" s="661"/>
      <c r="AJ1" s="661"/>
      <c r="AK1" s="661"/>
      <c r="AL1" s="661"/>
      <c r="AM1" s="661"/>
      <c r="AN1" s="661"/>
      <c r="AO1" s="661"/>
      <c r="AP1" s="661"/>
      <c r="AQ1" s="661"/>
      <c r="AR1" s="661"/>
      <c r="AS1" s="661"/>
      <c r="AT1" s="661"/>
      <c r="AU1" s="661"/>
      <c r="AV1" s="661"/>
      <c r="AW1" s="661"/>
      <c r="AX1" s="661"/>
      <c r="AY1" s="661"/>
      <c r="AZ1" s="661"/>
      <c r="BA1" s="661"/>
      <c r="BB1" s="661"/>
      <c r="BC1" s="661"/>
      <c r="BD1" s="661"/>
      <c r="BE1" s="661"/>
      <c r="BF1" s="661"/>
      <c r="BG1" s="661"/>
      <c r="BH1" s="661"/>
      <c r="BI1" s="661"/>
      <c r="BJ1" s="661"/>
      <c r="BK1" s="661"/>
      <c r="BL1" s="662"/>
    </row>
    <row r="2" spans="1:136" s="394" customFormat="1" ht="61.5" customHeight="1" thickBot="1" x14ac:dyDescent="0.3">
      <c r="A2" s="164" t="s">
        <v>116</v>
      </c>
      <c r="B2" s="471"/>
      <c r="C2" s="165" t="s">
        <v>14</v>
      </c>
      <c r="D2" s="623" t="s">
        <v>18</v>
      </c>
      <c r="E2" s="392" t="s">
        <v>1</v>
      </c>
      <c r="F2" s="474" t="s">
        <v>111</v>
      </c>
      <c r="G2" s="472" t="s">
        <v>3</v>
      </c>
      <c r="H2" s="502" t="s">
        <v>54</v>
      </c>
      <c r="I2" s="473" t="s">
        <v>2</v>
      </c>
      <c r="J2" s="527" t="s">
        <v>112</v>
      </c>
      <c r="K2" s="393" t="s">
        <v>84</v>
      </c>
      <c r="L2" s="393" t="s">
        <v>79</v>
      </c>
      <c r="M2" s="393" t="s">
        <v>104</v>
      </c>
      <c r="N2" s="393" t="s">
        <v>48</v>
      </c>
      <c r="O2" s="649" t="s">
        <v>115</v>
      </c>
      <c r="P2" s="377" t="s">
        <v>80</v>
      </c>
      <c r="Q2" s="183" t="s">
        <v>85</v>
      </c>
      <c r="R2" s="393" t="s">
        <v>78</v>
      </c>
      <c r="S2" s="193" t="s">
        <v>6</v>
      </c>
      <c r="T2" s="377" t="s">
        <v>81</v>
      </c>
      <c r="U2" s="393" t="s">
        <v>82</v>
      </c>
      <c r="V2" s="193" t="s">
        <v>5</v>
      </c>
      <c r="W2" s="377" t="s">
        <v>83</v>
      </c>
      <c r="X2" s="377" t="s">
        <v>108</v>
      </c>
      <c r="Y2" s="193" t="s">
        <v>4</v>
      </c>
      <c r="Z2" s="377" t="s">
        <v>107</v>
      </c>
      <c r="AA2" s="393" t="s">
        <v>44</v>
      </c>
      <c r="AB2" s="647" t="s">
        <v>89</v>
      </c>
      <c r="AC2" s="376" t="s">
        <v>91</v>
      </c>
      <c r="AD2" s="648" t="s">
        <v>92</v>
      </c>
      <c r="AE2" s="648" t="s">
        <v>93</v>
      </c>
      <c r="AF2" s="648" t="s">
        <v>94</v>
      </c>
      <c r="AG2" s="648" t="s">
        <v>95</v>
      </c>
      <c r="AH2" s="376" t="s">
        <v>67</v>
      </c>
      <c r="AI2" s="376" t="s">
        <v>68</v>
      </c>
      <c r="AJ2" s="648" t="s">
        <v>102</v>
      </c>
      <c r="AK2" s="648" t="s">
        <v>96</v>
      </c>
      <c r="AL2" s="378" t="s">
        <v>37</v>
      </c>
      <c r="AM2" s="378" t="s">
        <v>69</v>
      </c>
      <c r="AN2" s="376" t="s">
        <v>98</v>
      </c>
      <c r="AO2" s="376" t="s">
        <v>99</v>
      </c>
      <c r="AP2" s="376" t="s">
        <v>65</v>
      </c>
      <c r="AQ2" s="379" t="s">
        <v>97</v>
      </c>
      <c r="AR2" s="376" t="s">
        <v>86</v>
      </c>
      <c r="AS2" s="376" t="s">
        <v>106</v>
      </c>
      <c r="AT2" s="376" t="s">
        <v>66</v>
      </c>
      <c r="AU2" s="378" t="s">
        <v>13</v>
      </c>
      <c r="AV2" s="378" t="s">
        <v>38</v>
      </c>
      <c r="AW2" s="378" t="s">
        <v>109</v>
      </c>
      <c r="AX2" s="376" t="s">
        <v>87</v>
      </c>
      <c r="AY2" s="295" t="s">
        <v>46</v>
      </c>
      <c r="AZ2" s="295" t="s">
        <v>45</v>
      </c>
      <c r="BA2" s="379" t="s">
        <v>88</v>
      </c>
      <c r="BB2" s="295" t="s">
        <v>41</v>
      </c>
      <c r="BC2" s="295" t="s">
        <v>40</v>
      </c>
      <c r="BD2" s="295" t="s">
        <v>42</v>
      </c>
      <c r="BE2" s="376" t="s">
        <v>100</v>
      </c>
      <c r="BF2" s="648" t="s">
        <v>101</v>
      </c>
      <c r="BG2" s="295" t="s">
        <v>7</v>
      </c>
      <c r="BH2" s="328" t="s">
        <v>43</v>
      </c>
      <c r="BI2" s="328" t="s">
        <v>51</v>
      </c>
      <c r="BJ2" s="295" t="s">
        <v>52</v>
      </c>
      <c r="BK2" s="295" t="s">
        <v>47</v>
      </c>
      <c r="BL2" s="383" t="s">
        <v>110</v>
      </c>
      <c r="BM2" s="163" t="s">
        <v>8</v>
      </c>
      <c r="BN2" s="198" t="s">
        <v>118</v>
      </c>
      <c r="BO2" s="475"/>
      <c r="BP2" s="475"/>
      <c r="BQ2" s="475"/>
      <c r="BR2" s="475"/>
      <c r="BS2" s="475"/>
      <c r="BT2" s="475"/>
      <c r="BU2" s="475"/>
      <c r="BV2" s="475"/>
      <c r="BW2" s="475"/>
      <c r="BX2" s="475"/>
      <c r="BY2" s="475"/>
      <c r="BZ2" s="475"/>
      <c r="CA2" s="475"/>
      <c r="CB2" s="475"/>
      <c r="CC2" s="475"/>
      <c r="CD2" s="475"/>
      <c r="CE2" s="475"/>
      <c r="CF2" s="475"/>
      <c r="CG2" s="475"/>
      <c r="CH2" s="475"/>
      <c r="CI2" s="475"/>
      <c r="CJ2" s="475"/>
      <c r="CK2" s="475"/>
      <c r="CL2" s="475"/>
      <c r="CM2" s="475"/>
      <c r="CN2" s="475"/>
      <c r="CO2" s="475"/>
      <c r="CP2" s="475"/>
      <c r="CQ2" s="475"/>
      <c r="CR2" s="475"/>
      <c r="CS2" s="475"/>
      <c r="CT2" s="475"/>
      <c r="CU2" s="475"/>
      <c r="CV2" s="475"/>
      <c r="CW2" s="475"/>
      <c r="CX2" s="475"/>
      <c r="CY2" s="475"/>
      <c r="CZ2" s="475"/>
      <c r="DA2" s="475"/>
      <c r="DB2" s="475"/>
      <c r="DC2" s="475"/>
      <c r="DD2" s="475"/>
      <c r="DE2" s="475"/>
      <c r="DF2" s="475"/>
      <c r="DG2" s="475"/>
      <c r="DH2" s="475"/>
      <c r="DI2" s="475"/>
      <c r="DJ2" s="475"/>
      <c r="DK2" s="475"/>
      <c r="DL2" s="475"/>
      <c r="DM2" s="475"/>
      <c r="DN2" s="475"/>
      <c r="DO2" s="475"/>
      <c r="DP2" s="475"/>
      <c r="DQ2" s="475"/>
      <c r="DR2" s="475"/>
      <c r="DS2" s="475"/>
      <c r="DT2" s="475"/>
      <c r="DU2" s="475"/>
      <c r="DV2" s="475"/>
      <c r="DW2" s="475"/>
      <c r="DX2" s="475"/>
      <c r="DY2" s="475"/>
      <c r="DZ2" s="475"/>
      <c r="EA2" s="475"/>
      <c r="EB2" s="475"/>
      <c r="EC2" s="475"/>
      <c r="ED2" s="475"/>
      <c r="EE2" s="475"/>
      <c r="EF2" s="475"/>
    </row>
    <row r="3" spans="1:136" s="3" customFormat="1" ht="15" customHeight="1" x14ac:dyDescent="0.25">
      <c r="A3" s="663" t="s">
        <v>0</v>
      </c>
      <c r="B3" s="7" t="s">
        <v>16</v>
      </c>
      <c r="C3" s="71" t="s">
        <v>114</v>
      </c>
      <c r="D3" s="204" t="s">
        <v>75</v>
      </c>
      <c r="E3" s="8">
        <v>1</v>
      </c>
      <c r="F3" s="260">
        <v>2000</v>
      </c>
      <c r="G3" s="650"/>
      <c r="H3" s="651"/>
      <c r="I3" s="9"/>
      <c r="J3" s="652"/>
      <c r="K3" s="124"/>
      <c r="L3" s="110">
        <v>148.00299999999999</v>
      </c>
      <c r="M3" s="122"/>
      <c r="N3" s="122"/>
      <c r="O3" s="355"/>
      <c r="P3" s="355"/>
      <c r="Q3" s="8">
        <v>1.046</v>
      </c>
      <c r="R3" s="8"/>
      <c r="S3" s="122"/>
      <c r="T3" s="122"/>
      <c r="U3" s="122"/>
      <c r="V3" s="122">
        <v>121.706</v>
      </c>
      <c r="W3" s="122"/>
      <c r="X3" s="122"/>
      <c r="Y3" s="122"/>
      <c r="Z3" s="122"/>
      <c r="AA3" s="123"/>
      <c r="AB3" s="107"/>
      <c r="AC3" s="237"/>
      <c r="AD3" s="38"/>
      <c r="AE3" s="107">
        <v>45.579000000000001</v>
      </c>
      <c r="AF3" s="107"/>
      <c r="AG3" s="107"/>
      <c r="AH3" s="107"/>
      <c r="AI3" s="107"/>
      <c r="AJ3" s="107">
        <v>1.103</v>
      </c>
      <c r="AK3" s="107"/>
      <c r="AL3" s="107">
        <v>7.4690000000000003</v>
      </c>
      <c r="AM3" s="107"/>
      <c r="AN3" s="237">
        <v>11.016999999999999</v>
      </c>
      <c r="AO3" s="107"/>
      <c r="AP3" s="107"/>
      <c r="AQ3" s="107"/>
      <c r="AR3" s="107">
        <v>4.9829999999999997</v>
      </c>
      <c r="AS3" s="107"/>
      <c r="AT3" s="107"/>
      <c r="AU3" s="107"/>
      <c r="AV3" s="107"/>
      <c r="AW3" s="60"/>
      <c r="AX3" s="38"/>
      <c r="AY3" s="107"/>
      <c r="AZ3" s="107"/>
      <c r="BA3" s="107"/>
      <c r="BB3" s="107">
        <v>195.96100000000001</v>
      </c>
      <c r="BC3" s="107"/>
      <c r="BD3" s="107"/>
      <c r="BE3" s="107"/>
      <c r="BF3" s="38"/>
      <c r="BG3" s="107"/>
      <c r="BH3" s="237">
        <v>2.282</v>
      </c>
      <c r="BI3" s="237"/>
      <c r="BJ3" s="107"/>
      <c r="BK3" s="107"/>
      <c r="BL3" s="237"/>
      <c r="BM3" s="127">
        <f t="shared" ref="BM3:BM66" si="0">SUM(K3:BL3)</f>
        <v>539.149</v>
      </c>
      <c r="BN3" s="360">
        <f>F3-BM3</f>
        <v>1460.8510000000001</v>
      </c>
    </row>
    <row r="4" spans="1:136" s="3" customFormat="1" x14ac:dyDescent="0.25">
      <c r="A4" s="664"/>
      <c r="B4" s="12" t="s">
        <v>16</v>
      </c>
      <c r="C4" s="71" t="s">
        <v>114</v>
      </c>
      <c r="D4" s="204" t="s">
        <v>75</v>
      </c>
      <c r="E4" s="9">
        <v>2</v>
      </c>
      <c r="F4" s="204">
        <v>2000</v>
      </c>
      <c r="G4" s="13"/>
      <c r="H4" s="76"/>
      <c r="I4" s="10"/>
      <c r="J4" s="507"/>
      <c r="K4" s="125"/>
      <c r="L4" s="110">
        <v>252.8</v>
      </c>
      <c r="M4" s="110"/>
      <c r="N4" s="110"/>
      <c r="O4" s="214"/>
      <c r="P4" s="214"/>
      <c r="Q4" s="9"/>
      <c r="R4" s="9"/>
      <c r="S4" s="110"/>
      <c r="T4" s="110"/>
      <c r="U4" s="110"/>
      <c r="V4" s="110">
        <v>30.291</v>
      </c>
      <c r="W4" s="110"/>
      <c r="X4" s="110"/>
      <c r="Y4" s="110"/>
      <c r="Z4" s="110"/>
      <c r="AA4" s="120"/>
      <c r="AB4" s="107"/>
      <c r="AC4" s="237"/>
      <c r="AD4" s="38"/>
      <c r="AE4" s="107">
        <v>27.707999999999998</v>
      </c>
      <c r="AF4" s="107">
        <v>0.77100000000000002</v>
      </c>
      <c r="AG4" s="107">
        <v>1.6659999999999999</v>
      </c>
      <c r="AH4" s="107"/>
      <c r="AI4" s="107"/>
      <c r="AJ4" s="107"/>
      <c r="AK4" s="107"/>
      <c r="AL4" s="107">
        <v>7.0720000000000001</v>
      </c>
      <c r="AM4" s="107"/>
      <c r="AN4" s="237"/>
      <c r="AO4" s="107"/>
      <c r="AP4" s="107"/>
      <c r="AQ4" s="107"/>
      <c r="AR4" s="107">
        <v>1.5409999999999999</v>
      </c>
      <c r="AS4" s="107"/>
      <c r="AT4" s="107"/>
      <c r="AU4" s="107"/>
      <c r="AV4" s="107"/>
      <c r="AW4" s="60"/>
      <c r="AX4" s="38"/>
      <c r="AY4" s="107"/>
      <c r="AZ4" s="107"/>
      <c r="BA4" s="107"/>
      <c r="BB4" s="107">
        <v>134.078</v>
      </c>
      <c r="BC4" s="107">
        <v>63.085999999999999</v>
      </c>
      <c r="BD4" s="107"/>
      <c r="BE4" s="107"/>
      <c r="BF4" s="38"/>
      <c r="BG4" s="107"/>
      <c r="BH4" s="237"/>
      <c r="BI4" s="237"/>
      <c r="BJ4" s="107"/>
      <c r="BK4" s="107"/>
      <c r="BL4" s="237"/>
      <c r="BM4" s="127">
        <f t="shared" si="0"/>
        <v>519.01300000000003</v>
      </c>
      <c r="BN4" s="360">
        <f>F4-BM4</f>
        <v>1480.9870000000001</v>
      </c>
    </row>
    <row r="5" spans="1:136" s="3" customFormat="1" x14ac:dyDescent="0.25">
      <c r="A5" s="664"/>
      <c r="B5" s="12" t="s">
        <v>16</v>
      </c>
      <c r="C5" s="71" t="s">
        <v>114</v>
      </c>
      <c r="D5" s="204" t="s">
        <v>75</v>
      </c>
      <c r="E5" s="9">
        <v>3</v>
      </c>
      <c r="F5" s="204">
        <v>2000</v>
      </c>
      <c r="G5" s="13"/>
      <c r="H5" s="76"/>
      <c r="I5" s="10"/>
      <c r="J5" s="507"/>
      <c r="K5" s="125"/>
      <c r="L5" s="110">
        <v>209.53100000000001</v>
      </c>
      <c r="M5" s="110"/>
      <c r="N5" s="110"/>
      <c r="O5" s="214"/>
      <c r="P5" s="214"/>
      <c r="Q5" s="9"/>
      <c r="R5" s="9"/>
      <c r="S5" s="110"/>
      <c r="T5" s="110"/>
      <c r="U5" s="110"/>
      <c r="V5" s="110"/>
      <c r="W5" s="110"/>
      <c r="X5" s="110"/>
      <c r="Y5" s="110"/>
      <c r="Z5" s="110"/>
      <c r="AA5" s="120"/>
      <c r="AB5" s="107"/>
      <c r="AC5" s="237"/>
      <c r="AD5" s="38"/>
      <c r="AE5" s="107">
        <v>22.911000000000001</v>
      </c>
      <c r="AF5" s="107">
        <v>1.5590000000000002</v>
      </c>
      <c r="AG5" s="107"/>
      <c r="AH5" s="107"/>
      <c r="AI5" s="107"/>
      <c r="AJ5" s="107">
        <v>7.65</v>
      </c>
      <c r="AK5" s="107"/>
      <c r="AL5" s="107"/>
      <c r="AM5" s="107"/>
      <c r="AN5" s="237">
        <v>15.205</v>
      </c>
      <c r="AO5" s="107"/>
      <c r="AP5" s="107"/>
      <c r="AQ5" s="107"/>
      <c r="AR5" s="107">
        <v>13.419</v>
      </c>
      <c r="AS5" s="107"/>
      <c r="AT5" s="107"/>
      <c r="AU5" s="107"/>
      <c r="AV5" s="107">
        <v>2.2509999999999999</v>
      </c>
      <c r="AW5" s="60"/>
      <c r="AX5" s="38"/>
      <c r="AY5" s="107"/>
      <c r="AZ5" s="107"/>
      <c r="BA5" s="107"/>
      <c r="BB5" s="107">
        <v>224.43100000000001</v>
      </c>
      <c r="BC5" s="107"/>
      <c r="BD5" s="107"/>
      <c r="BE5" s="107"/>
      <c r="BF5" s="38"/>
      <c r="BG5" s="107"/>
      <c r="BH5" s="237"/>
      <c r="BI5" s="237"/>
      <c r="BJ5" s="107"/>
      <c r="BK5" s="107"/>
      <c r="BL5" s="237"/>
      <c r="BM5" s="127">
        <f t="shared" si="0"/>
        <v>496.95699999999999</v>
      </c>
      <c r="BN5" s="360">
        <f t="shared" ref="BN5:BN66" si="1">F5-BM5</f>
        <v>1503.0430000000001</v>
      </c>
    </row>
    <row r="6" spans="1:136" s="3" customFormat="1" x14ac:dyDescent="0.25">
      <c r="A6" s="664"/>
      <c r="B6" s="12" t="s">
        <v>16</v>
      </c>
      <c r="C6" s="71" t="s">
        <v>114</v>
      </c>
      <c r="D6" s="204" t="s">
        <v>75</v>
      </c>
      <c r="E6" s="9">
        <v>4</v>
      </c>
      <c r="F6" s="204">
        <v>2000</v>
      </c>
      <c r="G6" s="13"/>
      <c r="H6" s="76"/>
      <c r="I6" s="10"/>
      <c r="J6" s="507"/>
      <c r="K6" s="125"/>
      <c r="L6" s="110">
        <v>287.35399999999998</v>
      </c>
      <c r="M6" s="110"/>
      <c r="N6" s="110"/>
      <c r="O6" s="214"/>
      <c r="P6" s="214"/>
      <c r="Q6" s="9">
        <v>52.521999999999998</v>
      </c>
      <c r="R6" s="9"/>
      <c r="S6" s="110"/>
      <c r="T6" s="110"/>
      <c r="U6" s="110"/>
      <c r="V6" s="110">
        <v>2.94</v>
      </c>
      <c r="W6" s="110"/>
      <c r="X6" s="110"/>
      <c r="Y6" s="110"/>
      <c r="Z6" s="110"/>
      <c r="AA6" s="120"/>
      <c r="AB6" s="107"/>
      <c r="AC6" s="237"/>
      <c r="AD6" s="38"/>
      <c r="AE6" s="107"/>
      <c r="AF6" s="107"/>
      <c r="AG6" s="107"/>
      <c r="AH6" s="107"/>
      <c r="AI6" s="107"/>
      <c r="AJ6" s="107">
        <v>7.032</v>
      </c>
      <c r="AK6" s="107"/>
      <c r="AL6" s="107">
        <v>20.943000000000001</v>
      </c>
      <c r="AM6" s="107"/>
      <c r="AN6" s="237">
        <v>280.459</v>
      </c>
      <c r="AO6" s="107"/>
      <c r="AP6" s="107"/>
      <c r="AQ6" s="107"/>
      <c r="AR6" s="107">
        <v>21.286000000000001</v>
      </c>
      <c r="AS6" s="107"/>
      <c r="AT6" s="107"/>
      <c r="AU6" s="107"/>
      <c r="AV6" s="107">
        <v>5.79</v>
      </c>
      <c r="AW6" s="60"/>
      <c r="AX6" s="38"/>
      <c r="AY6" s="107"/>
      <c r="AZ6" s="107"/>
      <c r="BA6" s="107"/>
      <c r="BB6" s="107">
        <v>271.79899999999998</v>
      </c>
      <c r="BC6" s="107"/>
      <c r="BD6" s="107"/>
      <c r="BE6" s="107"/>
      <c r="BF6" s="38"/>
      <c r="BG6" s="107"/>
      <c r="BH6" s="237"/>
      <c r="BI6" s="237"/>
      <c r="BJ6" s="107"/>
      <c r="BK6" s="107"/>
      <c r="BL6" s="237"/>
      <c r="BM6" s="127">
        <f t="shared" si="0"/>
        <v>950.125</v>
      </c>
      <c r="BN6" s="360">
        <f t="shared" si="1"/>
        <v>1049.875</v>
      </c>
    </row>
    <row r="7" spans="1:136" s="3" customFormat="1" x14ac:dyDescent="0.25">
      <c r="A7" s="664"/>
      <c r="B7" s="12" t="s">
        <v>16</v>
      </c>
      <c r="C7" s="71" t="s">
        <v>114</v>
      </c>
      <c r="D7" s="204" t="s">
        <v>75</v>
      </c>
      <c r="E7" s="9">
        <v>5</v>
      </c>
      <c r="F7" s="204">
        <v>2000</v>
      </c>
      <c r="G7" s="13"/>
      <c r="H7" s="76"/>
      <c r="I7" s="10"/>
      <c r="J7" s="507"/>
      <c r="K7" s="125"/>
      <c r="L7" s="110">
        <v>171.298</v>
      </c>
      <c r="M7" s="110"/>
      <c r="N7" s="110"/>
      <c r="O7" s="214"/>
      <c r="P7" s="214"/>
      <c r="Q7" s="9"/>
      <c r="R7" s="9"/>
      <c r="S7" s="110"/>
      <c r="T7" s="110"/>
      <c r="U7" s="110"/>
      <c r="V7" s="110">
        <v>27.562999999999999</v>
      </c>
      <c r="W7" s="110"/>
      <c r="X7" s="110"/>
      <c r="Y7" s="110"/>
      <c r="Z7" s="110"/>
      <c r="AA7" s="120"/>
      <c r="AB7" s="107"/>
      <c r="AC7" s="237"/>
      <c r="AD7" s="38"/>
      <c r="AE7" s="107">
        <v>12.007999999999999</v>
      </c>
      <c r="AF7" s="107"/>
      <c r="AG7" s="107"/>
      <c r="AH7" s="107"/>
      <c r="AI7" s="107"/>
      <c r="AJ7" s="107"/>
      <c r="AK7" s="107"/>
      <c r="AL7" s="107">
        <v>7.4580000000000002</v>
      </c>
      <c r="AM7" s="107"/>
      <c r="AN7" s="237"/>
      <c r="AO7" s="107"/>
      <c r="AP7" s="107"/>
      <c r="AQ7" s="107"/>
      <c r="AR7" s="107">
        <v>2.9039999999999999</v>
      </c>
      <c r="AS7" s="107"/>
      <c r="AT7" s="107"/>
      <c r="AU7" s="107"/>
      <c r="AV7" s="107"/>
      <c r="AW7" s="60"/>
      <c r="AX7" s="38"/>
      <c r="AY7" s="107"/>
      <c r="AZ7" s="107"/>
      <c r="BA7" s="107"/>
      <c r="BB7" s="107">
        <v>75.84</v>
      </c>
      <c r="BC7" s="107">
        <v>71.02</v>
      </c>
      <c r="BD7" s="107"/>
      <c r="BE7" s="107"/>
      <c r="BF7" s="38"/>
      <c r="BG7" s="107"/>
      <c r="BH7" s="237">
        <v>3.774</v>
      </c>
      <c r="BI7" s="237"/>
      <c r="BJ7" s="107"/>
      <c r="BK7" s="107"/>
      <c r="BL7" s="237"/>
      <c r="BM7" s="127">
        <f t="shared" si="0"/>
        <v>371.86500000000001</v>
      </c>
      <c r="BN7" s="360">
        <f t="shared" si="1"/>
        <v>1628.135</v>
      </c>
    </row>
    <row r="8" spans="1:136" s="3" customFormat="1" x14ac:dyDescent="0.25">
      <c r="A8" s="664"/>
      <c r="B8" s="12" t="s">
        <v>16</v>
      </c>
      <c r="C8" s="71" t="s">
        <v>114</v>
      </c>
      <c r="D8" s="204" t="s">
        <v>75</v>
      </c>
      <c r="E8" s="9">
        <v>6</v>
      </c>
      <c r="F8" s="204">
        <v>2000</v>
      </c>
      <c r="G8" s="13"/>
      <c r="H8" s="76"/>
      <c r="I8" s="10"/>
      <c r="J8" s="507"/>
      <c r="K8" s="125"/>
      <c r="L8" s="110">
        <v>318.56099999999998</v>
      </c>
      <c r="M8" s="110"/>
      <c r="N8" s="110"/>
      <c r="O8" s="214"/>
      <c r="P8" s="214"/>
      <c r="Q8" s="9"/>
      <c r="R8" s="9"/>
      <c r="S8" s="110">
        <v>2.4350000000000001</v>
      </c>
      <c r="T8" s="110"/>
      <c r="U8" s="110"/>
      <c r="V8" s="110">
        <v>115.92</v>
      </c>
      <c r="W8" s="110"/>
      <c r="X8" s="110"/>
      <c r="Y8" s="110"/>
      <c r="Z8" s="110"/>
      <c r="AA8" s="120"/>
      <c r="AB8" s="107"/>
      <c r="AC8" s="237"/>
      <c r="AD8" s="38"/>
      <c r="AE8" s="107"/>
      <c r="AF8" s="107">
        <v>4.2780000000000005</v>
      </c>
      <c r="AG8" s="107">
        <v>3.96</v>
      </c>
      <c r="AH8" s="107"/>
      <c r="AI8" s="107"/>
      <c r="AJ8" s="107"/>
      <c r="AK8" s="107"/>
      <c r="AL8" s="107"/>
      <c r="AM8" s="107"/>
      <c r="AN8" s="237">
        <v>18.265000000000001</v>
      </c>
      <c r="AO8" s="107"/>
      <c r="AP8" s="107"/>
      <c r="AQ8" s="107"/>
      <c r="AR8" s="107"/>
      <c r="AS8" s="107"/>
      <c r="AT8" s="107"/>
      <c r="AU8" s="107"/>
      <c r="AV8" s="107"/>
      <c r="AW8" s="60"/>
      <c r="AX8" s="38"/>
      <c r="AY8" s="107"/>
      <c r="AZ8" s="107"/>
      <c r="BA8" s="107"/>
      <c r="BB8" s="107">
        <v>360.66699999999997</v>
      </c>
      <c r="BC8" s="107"/>
      <c r="BD8" s="107"/>
      <c r="BE8" s="107"/>
      <c r="BF8" s="38"/>
      <c r="BG8" s="107"/>
      <c r="BH8" s="237">
        <v>2.214</v>
      </c>
      <c r="BI8" s="237"/>
      <c r="BJ8" s="107"/>
      <c r="BK8" s="107"/>
      <c r="BL8" s="237"/>
      <c r="BM8" s="127">
        <f t="shared" si="0"/>
        <v>826.30000000000007</v>
      </c>
      <c r="BN8" s="360">
        <f t="shared" si="1"/>
        <v>1173.6999999999998</v>
      </c>
    </row>
    <row r="9" spans="1:136" s="3" customFormat="1" x14ac:dyDescent="0.25">
      <c r="A9" s="664"/>
      <c r="B9" s="12" t="s">
        <v>16</v>
      </c>
      <c r="C9" s="71" t="s">
        <v>114</v>
      </c>
      <c r="D9" s="204" t="s">
        <v>75</v>
      </c>
      <c r="E9" s="9">
        <v>7</v>
      </c>
      <c r="F9" s="204">
        <v>2000</v>
      </c>
      <c r="G9" s="13"/>
      <c r="H9" s="76"/>
      <c r="I9" s="10"/>
      <c r="J9" s="507"/>
      <c r="K9" s="125"/>
      <c r="L9" s="110">
        <v>260.58199999999999</v>
      </c>
      <c r="M9" s="110"/>
      <c r="N9" s="110"/>
      <c r="O9" s="214"/>
      <c r="P9" s="214"/>
      <c r="Q9" s="9"/>
      <c r="R9" s="9"/>
      <c r="S9" s="110"/>
      <c r="T9" s="110"/>
      <c r="U9" s="110"/>
      <c r="V9" s="110"/>
      <c r="W9" s="110"/>
      <c r="X9" s="110"/>
      <c r="Y9" s="110"/>
      <c r="Z9" s="110"/>
      <c r="AA9" s="120"/>
      <c r="AB9" s="107"/>
      <c r="AC9" s="237"/>
      <c r="AD9" s="38"/>
      <c r="AE9" s="107">
        <v>60.948999999999998</v>
      </c>
      <c r="AF9" s="107">
        <v>18.315999999999999</v>
      </c>
      <c r="AG9" s="107"/>
      <c r="AH9" s="107"/>
      <c r="AI9" s="107"/>
      <c r="AJ9" s="107"/>
      <c r="AK9" s="107"/>
      <c r="AL9" s="107">
        <v>5.1849999999999996</v>
      </c>
      <c r="AM9" s="107"/>
      <c r="AN9" s="237">
        <v>20.795000000000002</v>
      </c>
      <c r="AO9" s="107"/>
      <c r="AP9" s="107"/>
      <c r="AQ9" s="107"/>
      <c r="AR9" s="107">
        <v>6.516</v>
      </c>
      <c r="AS9" s="107"/>
      <c r="AT9" s="107"/>
      <c r="AU9" s="107"/>
      <c r="AV9" s="107"/>
      <c r="AW9" s="60"/>
      <c r="AX9" s="38"/>
      <c r="AY9" s="107"/>
      <c r="AZ9" s="107"/>
      <c r="BA9" s="107"/>
      <c r="BB9" s="107">
        <v>103.846</v>
      </c>
      <c r="BC9" s="107">
        <v>36.229999999999997</v>
      </c>
      <c r="BD9" s="107"/>
      <c r="BE9" s="107"/>
      <c r="BF9" s="38"/>
      <c r="BG9" s="107"/>
      <c r="BH9" s="237"/>
      <c r="BI9" s="237"/>
      <c r="BJ9" s="107"/>
      <c r="BK9" s="107"/>
      <c r="BL9" s="237"/>
      <c r="BM9" s="127">
        <f t="shared" si="0"/>
        <v>512.41899999999998</v>
      </c>
      <c r="BN9" s="360">
        <f t="shared" si="1"/>
        <v>1487.5810000000001</v>
      </c>
    </row>
    <row r="10" spans="1:136" s="3" customFormat="1" x14ac:dyDescent="0.25">
      <c r="A10" s="664"/>
      <c r="B10" s="12" t="s">
        <v>16</v>
      </c>
      <c r="C10" s="71" t="s">
        <v>114</v>
      </c>
      <c r="D10" s="204" t="s">
        <v>75</v>
      </c>
      <c r="E10" s="9">
        <v>8</v>
      </c>
      <c r="F10" s="204">
        <v>2000</v>
      </c>
      <c r="G10" s="13"/>
      <c r="H10" s="76"/>
      <c r="I10" s="10"/>
      <c r="J10" s="507"/>
      <c r="K10" s="125"/>
      <c r="L10" s="110">
        <v>203.96</v>
      </c>
      <c r="M10" s="110"/>
      <c r="N10" s="110"/>
      <c r="O10" s="214"/>
      <c r="P10" s="214"/>
      <c r="Q10" s="9"/>
      <c r="R10" s="9"/>
      <c r="S10" s="110"/>
      <c r="T10" s="110"/>
      <c r="U10" s="110"/>
      <c r="V10" s="110"/>
      <c r="W10" s="110"/>
      <c r="X10" s="110"/>
      <c r="Y10" s="110"/>
      <c r="Z10" s="110"/>
      <c r="AA10" s="120"/>
      <c r="AB10" s="107"/>
      <c r="AC10" s="237"/>
      <c r="AD10" s="38"/>
      <c r="AE10" s="107"/>
      <c r="AF10" s="107"/>
      <c r="AG10" s="107">
        <v>10.079000000000001</v>
      </c>
      <c r="AH10" s="107"/>
      <c r="AI10" s="107"/>
      <c r="AJ10" s="107">
        <v>1.1859999999999999</v>
      </c>
      <c r="AK10" s="107"/>
      <c r="AL10" s="107">
        <v>33.747999999999998</v>
      </c>
      <c r="AM10" s="107"/>
      <c r="AN10" s="237">
        <v>17.687999999999999</v>
      </c>
      <c r="AO10" s="107"/>
      <c r="AP10" s="107"/>
      <c r="AQ10" s="107"/>
      <c r="AR10" s="107">
        <v>8.5399999999999991</v>
      </c>
      <c r="AS10" s="107"/>
      <c r="AT10" s="107"/>
      <c r="AU10" s="107"/>
      <c r="AV10" s="107">
        <v>0.33600000000000002</v>
      </c>
      <c r="AW10" s="60"/>
      <c r="AX10" s="38"/>
      <c r="AY10" s="107"/>
      <c r="AZ10" s="107"/>
      <c r="BA10" s="107"/>
      <c r="BB10" s="107">
        <v>54.92</v>
      </c>
      <c r="BC10" s="107"/>
      <c r="BD10" s="107"/>
      <c r="BE10" s="107"/>
      <c r="BF10" s="38"/>
      <c r="BG10" s="107"/>
      <c r="BH10" s="237">
        <v>6.492</v>
      </c>
      <c r="BI10" s="237"/>
      <c r="BJ10" s="107"/>
      <c r="BK10" s="107"/>
      <c r="BL10" s="237"/>
      <c r="BM10" s="127">
        <f t="shared" si="0"/>
        <v>336.94900000000007</v>
      </c>
      <c r="BN10" s="360">
        <f t="shared" si="1"/>
        <v>1663.0509999999999</v>
      </c>
    </row>
    <row r="11" spans="1:136" s="3" customFormat="1" x14ac:dyDescent="0.25">
      <c r="A11" s="664"/>
      <c r="B11" s="12" t="s">
        <v>16</v>
      </c>
      <c r="C11" s="71" t="s">
        <v>114</v>
      </c>
      <c r="D11" s="204" t="s">
        <v>75</v>
      </c>
      <c r="E11" s="9">
        <v>9</v>
      </c>
      <c r="F11" s="204">
        <v>2000</v>
      </c>
      <c r="G11" s="13"/>
      <c r="H11" s="76"/>
      <c r="I11" s="10"/>
      <c r="J11" s="507"/>
      <c r="K11" s="125"/>
      <c r="L11" s="110">
        <v>177.501</v>
      </c>
      <c r="M11" s="110"/>
      <c r="N11" s="110"/>
      <c r="O11" s="214"/>
      <c r="P11" s="214"/>
      <c r="Q11" s="9"/>
      <c r="R11" s="9"/>
      <c r="S11" s="110"/>
      <c r="T11" s="110"/>
      <c r="U11" s="110"/>
      <c r="V11" s="110"/>
      <c r="W11" s="110"/>
      <c r="X11" s="110"/>
      <c r="Y11" s="110"/>
      <c r="Z11" s="110"/>
      <c r="AA11" s="120"/>
      <c r="AB11" s="107"/>
      <c r="AC11" s="237"/>
      <c r="AD11" s="38"/>
      <c r="AE11" s="107">
        <v>28.753</v>
      </c>
      <c r="AF11" s="107"/>
      <c r="AG11" s="107">
        <v>4.76</v>
      </c>
      <c r="AH11" s="107"/>
      <c r="AI11" s="107"/>
      <c r="AJ11" s="107"/>
      <c r="AK11" s="107"/>
      <c r="AL11" s="107"/>
      <c r="AM11" s="107"/>
      <c r="AN11" s="237">
        <v>27.097000000000001</v>
      </c>
      <c r="AO11" s="107"/>
      <c r="AP11" s="107"/>
      <c r="AQ11" s="107"/>
      <c r="AR11" s="107">
        <v>21.373999999999999</v>
      </c>
      <c r="AS11" s="107"/>
      <c r="AT11" s="107"/>
      <c r="AU11" s="107"/>
      <c r="AV11" s="107"/>
      <c r="AW11" s="60"/>
      <c r="AX11" s="38"/>
      <c r="AY11" s="107"/>
      <c r="AZ11" s="107"/>
      <c r="BA11" s="107"/>
      <c r="BB11" s="107">
        <v>123.264</v>
      </c>
      <c r="BC11" s="107">
        <v>83.338999999999999</v>
      </c>
      <c r="BD11" s="107"/>
      <c r="BE11" s="107"/>
      <c r="BF11" s="38"/>
      <c r="BG11" s="107"/>
      <c r="BH11" s="237">
        <v>4.6059999999999999</v>
      </c>
      <c r="BI11" s="237"/>
      <c r="BJ11" s="107"/>
      <c r="BK11" s="107"/>
      <c r="BL11" s="237"/>
      <c r="BM11" s="127">
        <f t="shared" si="0"/>
        <v>470.69400000000002</v>
      </c>
      <c r="BN11" s="360">
        <f t="shared" si="1"/>
        <v>1529.306</v>
      </c>
    </row>
    <row r="12" spans="1:136" s="102" customFormat="1" x14ac:dyDescent="0.25">
      <c r="A12" s="664"/>
      <c r="B12" s="25" t="s">
        <v>16</v>
      </c>
      <c r="C12" s="653" t="s">
        <v>114</v>
      </c>
      <c r="D12" s="206" t="s">
        <v>75</v>
      </c>
      <c r="E12" s="15">
        <v>10</v>
      </c>
      <c r="F12" s="206">
        <v>2000</v>
      </c>
      <c r="G12" s="17"/>
      <c r="H12" s="77"/>
      <c r="I12" s="16"/>
      <c r="J12" s="508"/>
      <c r="K12" s="372"/>
      <c r="L12" s="296">
        <v>75.84</v>
      </c>
      <c r="M12" s="108"/>
      <c r="N12" s="108"/>
      <c r="O12" s="215"/>
      <c r="P12" s="331"/>
      <c r="Q12" s="15"/>
      <c r="R12" s="15"/>
      <c r="S12" s="108"/>
      <c r="T12" s="108"/>
      <c r="U12" s="108"/>
      <c r="V12" s="108">
        <v>25.46</v>
      </c>
      <c r="W12" s="108"/>
      <c r="X12" s="108"/>
      <c r="Y12" s="108"/>
      <c r="Z12" s="108"/>
      <c r="AA12" s="121"/>
      <c r="AB12" s="108"/>
      <c r="AC12" s="245"/>
      <c r="AD12" s="39"/>
      <c r="AE12" s="108">
        <v>32.1</v>
      </c>
      <c r="AF12" s="108">
        <v>1.07</v>
      </c>
      <c r="AG12" s="108">
        <v>2.5499999999999998</v>
      </c>
      <c r="AH12" s="108"/>
      <c r="AI12" s="108"/>
      <c r="AJ12" s="108"/>
      <c r="AK12" s="108"/>
      <c r="AL12" s="108"/>
      <c r="AM12" s="108"/>
      <c r="AN12" s="235">
        <v>35.119999999999997</v>
      </c>
      <c r="AO12" s="108"/>
      <c r="AP12" s="108"/>
      <c r="AQ12" s="108"/>
      <c r="AR12" s="108">
        <v>9.6999999999999993</v>
      </c>
      <c r="AS12" s="108"/>
      <c r="AT12" s="108"/>
      <c r="AU12" s="108"/>
      <c r="AV12" s="108">
        <v>0.84</v>
      </c>
      <c r="AW12" s="62"/>
      <c r="AX12" s="39"/>
      <c r="AY12" s="108"/>
      <c r="AZ12" s="108"/>
      <c r="BA12" s="108"/>
      <c r="BB12" s="108">
        <v>287.02999999999997</v>
      </c>
      <c r="BC12" s="296">
        <v>52.54</v>
      </c>
      <c r="BD12" s="296"/>
      <c r="BE12" s="296"/>
      <c r="BF12" s="39"/>
      <c r="BG12" s="108">
        <v>4.01</v>
      </c>
      <c r="BH12" s="235">
        <v>12.59</v>
      </c>
      <c r="BI12" s="235"/>
      <c r="BJ12" s="108"/>
      <c r="BK12" s="108"/>
      <c r="BL12" s="235"/>
      <c r="BM12" s="128">
        <f t="shared" si="0"/>
        <v>538.85</v>
      </c>
      <c r="BN12" s="361">
        <f t="shared" si="1"/>
        <v>1461.15</v>
      </c>
    </row>
    <row r="13" spans="1:136" s="3" customFormat="1" x14ac:dyDescent="0.25">
      <c r="A13" s="664"/>
      <c r="B13" s="12" t="s">
        <v>16</v>
      </c>
      <c r="C13" s="71" t="s">
        <v>114</v>
      </c>
      <c r="D13" s="204" t="s">
        <v>76</v>
      </c>
      <c r="E13" s="9">
        <v>1</v>
      </c>
      <c r="F13" s="204">
        <v>2000</v>
      </c>
      <c r="G13" s="13"/>
      <c r="H13" s="76"/>
      <c r="I13" s="10"/>
      <c r="J13" s="507"/>
      <c r="K13" s="125"/>
      <c r="L13" s="110"/>
      <c r="M13" s="110"/>
      <c r="N13" s="110"/>
      <c r="O13" s="214"/>
      <c r="P13" s="214"/>
      <c r="Q13" s="9">
        <v>104.96</v>
      </c>
      <c r="R13" s="9"/>
      <c r="S13" s="110">
        <v>1</v>
      </c>
      <c r="T13" s="110"/>
      <c r="U13" s="110"/>
      <c r="V13" s="110"/>
      <c r="W13" s="110"/>
      <c r="X13" s="110">
        <v>141.35</v>
      </c>
      <c r="Y13" s="110"/>
      <c r="Z13" s="110"/>
      <c r="AA13" s="120"/>
      <c r="AB13" s="107"/>
      <c r="AC13" s="237"/>
      <c r="AD13" s="38"/>
      <c r="AE13" s="107">
        <v>5.71</v>
      </c>
      <c r="AF13" s="107"/>
      <c r="AG13" s="107"/>
      <c r="AH13" s="107"/>
      <c r="AI13" s="107"/>
      <c r="AJ13" s="107"/>
      <c r="AK13" s="107"/>
      <c r="AL13" s="107"/>
      <c r="AM13" s="107"/>
      <c r="AN13" s="237">
        <v>3.16</v>
      </c>
      <c r="AO13" s="107"/>
      <c r="AP13" s="107"/>
      <c r="AQ13" s="107"/>
      <c r="AR13" s="107">
        <v>0.79</v>
      </c>
      <c r="AS13" s="107"/>
      <c r="AT13" s="107"/>
      <c r="AU13" s="107"/>
      <c r="AV13" s="107"/>
      <c r="AW13" s="60"/>
      <c r="AX13" s="38"/>
      <c r="AY13" s="107"/>
      <c r="AZ13" s="107"/>
      <c r="BA13" s="107"/>
      <c r="BB13" s="107">
        <v>4.41</v>
      </c>
      <c r="BC13" s="107"/>
      <c r="BD13" s="107"/>
      <c r="BE13" s="107"/>
      <c r="BF13" s="38"/>
      <c r="BG13" s="107"/>
      <c r="BH13" s="237"/>
      <c r="BI13" s="237"/>
      <c r="BJ13" s="107"/>
      <c r="BK13" s="107"/>
      <c r="BL13" s="237"/>
      <c r="BM13" s="127">
        <f t="shared" si="0"/>
        <v>261.38000000000005</v>
      </c>
      <c r="BN13" s="360">
        <f t="shared" si="1"/>
        <v>1738.62</v>
      </c>
    </row>
    <row r="14" spans="1:136" s="3" customFormat="1" x14ac:dyDescent="0.25">
      <c r="A14" s="664"/>
      <c r="B14" s="12" t="s">
        <v>16</v>
      </c>
      <c r="C14" s="71" t="s">
        <v>114</v>
      </c>
      <c r="D14" s="204" t="s">
        <v>76</v>
      </c>
      <c r="E14" s="9">
        <v>2</v>
      </c>
      <c r="F14" s="204">
        <v>2000</v>
      </c>
      <c r="G14" s="13"/>
      <c r="H14" s="76"/>
      <c r="I14" s="10"/>
      <c r="J14" s="507"/>
      <c r="K14" s="125"/>
      <c r="L14" s="110">
        <v>60.13</v>
      </c>
      <c r="M14" s="110"/>
      <c r="N14" s="110"/>
      <c r="O14" s="214"/>
      <c r="P14" s="214"/>
      <c r="Q14" s="9">
        <v>73.05</v>
      </c>
      <c r="R14" s="9"/>
      <c r="S14" s="110"/>
      <c r="T14" s="110"/>
      <c r="U14" s="110"/>
      <c r="V14" s="110">
        <v>25.75</v>
      </c>
      <c r="W14" s="110"/>
      <c r="X14" s="110"/>
      <c r="Y14" s="110"/>
      <c r="Z14" s="110"/>
      <c r="AA14" s="120"/>
      <c r="AB14" s="107"/>
      <c r="AC14" s="237"/>
      <c r="AD14" s="38"/>
      <c r="AE14" s="107">
        <v>30.79</v>
      </c>
      <c r="AF14" s="107"/>
      <c r="AG14" s="107"/>
      <c r="AH14" s="107"/>
      <c r="AI14" s="107"/>
      <c r="AJ14" s="107">
        <v>6.86</v>
      </c>
      <c r="AK14" s="107"/>
      <c r="AL14" s="107"/>
      <c r="AM14" s="107"/>
      <c r="AN14" s="237">
        <v>7.05</v>
      </c>
      <c r="AO14" s="107"/>
      <c r="AP14" s="107"/>
      <c r="AQ14" s="107"/>
      <c r="AR14" s="107">
        <v>1.58</v>
      </c>
      <c r="AS14" s="107"/>
      <c r="AT14" s="107"/>
      <c r="AU14" s="107"/>
      <c r="AV14" s="107"/>
      <c r="AW14" s="60"/>
      <c r="AX14" s="38"/>
      <c r="AY14" s="107"/>
      <c r="AZ14" s="107"/>
      <c r="BA14" s="107"/>
      <c r="BB14" s="107"/>
      <c r="BC14" s="107">
        <v>35.020000000000003</v>
      </c>
      <c r="BD14" s="107"/>
      <c r="BE14" s="107"/>
      <c r="BF14" s="38"/>
      <c r="BG14" s="107"/>
      <c r="BH14" s="237"/>
      <c r="BI14" s="237"/>
      <c r="BJ14" s="107"/>
      <c r="BK14" s="107"/>
      <c r="BL14" s="237"/>
      <c r="BM14" s="127">
        <f t="shared" si="0"/>
        <v>240.23000000000005</v>
      </c>
      <c r="BN14" s="360">
        <f t="shared" si="1"/>
        <v>1759.77</v>
      </c>
    </row>
    <row r="15" spans="1:136" s="3" customFormat="1" x14ac:dyDescent="0.25">
      <c r="A15" s="664"/>
      <c r="B15" s="12" t="s">
        <v>16</v>
      </c>
      <c r="C15" s="71" t="s">
        <v>114</v>
      </c>
      <c r="D15" s="204" t="s">
        <v>76</v>
      </c>
      <c r="E15" s="9">
        <v>3</v>
      </c>
      <c r="F15" s="204">
        <v>2000</v>
      </c>
      <c r="G15" s="13"/>
      <c r="H15" s="76"/>
      <c r="I15" s="10"/>
      <c r="J15" s="507"/>
      <c r="K15" s="125"/>
      <c r="L15" s="110">
        <v>25.72</v>
      </c>
      <c r="M15" s="110"/>
      <c r="N15" s="110"/>
      <c r="O15" s="214"/>
      <c r="P15" s="214"/>
      <c r="Q15" s="9">
        <v>25.14</v>
      </c>
      <c r="R15" s="9"/>
      <c r="S15" s="110"/>
      <c r="T15" s="110"/>
      <c r="U15" s="110"/>
      <c r="V15" s="110"/>
      <c r="W15" s="110"/>
      <c r="X15" s="110"/>
      <c r="Y15" s="110"/>
      <c r="Z15" s="110"/>
      <c r="AA15" s="120"/>
      <c r="AB15" s="107"/>
      <c r="AC15" s="237"/>
      <c r="AD15" s="38"/>
      <c r="AE15" s="107">
        <v>7.39</v>
      </c>
      <c r="AF15" s="107">
        <v>0.60000000000000009</v>
      </c>
      <c r="AG15" s="107"/>
      <c r="AH15" s="107"/>
      <c r="AI15" s="107"/>
      <c r="AJ15" s="107"/>
      <c r="AK15" s="107">
        <v>0.25</v>
      </c>
      <c r="AL15" s="107">
        <v>3.93</v>
      </c>
      <c r="AM15" s="107"/>
      <c r="AN15" s="237">
        <v>8.5</v>
      </c>
      <c r="AO15" s="107"/>
      <c r="AP15" s="107"/>
      <c r="AQ15" s="107">
        <v>6.17</v>
      </c>
      <c r="AR15" s="107">
        <v>3.5</v>
      </c>
      <c r="AS15" s="107"/>
      <c r="AT15" s="107"/>
      <c r="AU15" s="107"/>
      <c r="AV15" s="107"/>
      <c r="AW15" s="60"/>
      <c r="AX15" s="38"/>
      <c r="AY15" s="107"/>
      <c r="AZ15" s="107"/>
      <c r="BA15" s="107"/>
      <c r="BB15" s="107">
        <v>9.01</v>
      </c>
      <c r="BC15" s="107">
        <v>88.04</v>
      </c>
      <c r="BD15" s="107"/>
      <c r="BE15" s="107"/>
      <c r="BF15" s="38"/>
      <c r="BG15" s="107"/>
      <c r="BH15" s="237"/>
      <c r="BI15" s="237">
        <v>0.56000000000000005</v>
      </c>
      <c r="BJ15" s="107"/>
      <c r="BK15" s="107"/>
      <c r="BL15" s="237"/>
      <c r="BM15" s="127">
        <f t="shared" si="0"/>
        <v>178.81</v>
      </c>
      <c r="BN15" s="360">
        <f t="shared" si="1"/>
        <v>1821.19</v>
      </c>
    </row>
    <row r="16" spans="1:136" s="3" customFormat="1" x14ac:dyDescent="0.25">
      <c r="A16" s="664"/>
      <c r="B16" s="12" t="s">
        <v>16</v>
      </c>
      <c r="C16" s="71" t="s">
        <v>114</v>
      </c>
      <c r="D16" s="204" t="s">
        <v>76</v>
      </c>
      <c r="E16" s="9">
        <v>4</v>
      </c>
      <c r="F16" s="204">
        <v>2000</v>
      </c>
      <c r="G16" s="13"/>
      <c r="H16" s="76"/>
      <c r="I16" s="10"/>
      <c r="J16" s="507"/>
      <c r="K16" s="125"/>
      <c r="L16" s="110">
        <v>109.33</v>
      </c>
      <c r="M16" s="110"/>
      <c r="N16" s="110"/>
      <c r="O16" s="214"/>
      <c r="P16" s="214"/>
      <c r="Q16" s="9">
        <v>144.57</v>
      </c>
      <c r="R16" s="9"/>
      <c r="S16" s="110"/>
      <c r="T16" s="110"/>
      <c r="U16" s="110">
        <v>4.6500000000000004</v>
      </c>
      <c r="V16" s="110">
        <v>3.76</v>
      </c>
      <c r="W16" s="110"/>
      <c r="X16" s="110"/>
      <c r="Y16" s="110"/>
      <c r="Z16" s="110"/>
      <c r="AA16" s="120"/>
      <c r="AB16" s="107"/>
      <c r="AC16" s="237"/>
      <c r="AD16" s="38"/>
      <c r="AE16" s="107">
        <v>5.3</v>
      </c>
      <c r="AF16" s="107"/>
      <c r="AG16" s="107"/>
      <c r="AH16" s="107"/>
      <c r="AI16" s="107"/>
      <c r="AJ16" s="107">
        <v>0.66</v>
      </c>
      <c r="AK16" s="107"/>
      <c r="AL16" s="107"/>
      <c r="AM16" s="107"/>
      <c r="AN16" s="237">
        <v>8.89</v>
      </c>
      <c r="AO16" s="107"/>
      <c r="AP16" s="107"/>
      <c r="AQ16" s="107"/>
      <c r="AR16" s="107"/>
      <c r="AS16" s="107"/>
      <c r="AT16" s="107"/>
      <c r="AU16" s="107"/>
      <c r="AV16" s="107"/>
      <c r="AW16" s="60"/>
      <c r="AX16" s="38"/>
      <c r="AY16" s="107"/>
      <c r="AZ16" s="107"/>
      <c r="BA16" s="107"/>
      <c r="BB16" s="107">
        <v>32.53</v>
      </c>
      <c r="BC16" s="107">
        <v>26.4</v>
      </c>
      <c r="BD16" s="107"/>
      <c r="BE16" s="107"/>
      <c r="BF16" s="38"/>
      <c r="BG16" s="107"/>
      <c r="BH16" s="237">
        <v>8.81</v>
      </c>
      <c r="BI16" s="237"/>
      <c r="BJ16" s="107"/>
      <c r="BK16" s="107"/>
      <c r="BL16" s="237">
        <v>0.44</v>
      </c>
      <c r="BM16" s="127">
        <f t="shared" si="0"/>
        <v>345.33999999999992</v>
      </c>
      <c r="BN16" s="360">
        <f t="shared" si="1"/>
        <v>1654.66</v>
      </c>
    </row>
    <row r="17" spans="1:66" s="70" customFormat="1" x14ac:dyDescent="0.25">
      <c r="A17" s="664"/>
      <c r="B17" s="13" t="s">
        <v>16</v>
      </c>
      <c r="C17" s="654" t="s">
        <v>114</v>
      </c>
      <c r="D17" s="204" t="s">
        <v>76</v>
      </c>
      <c r="E17" s="9">
        <v>5</v>
      </c>
      <c r="F17" s="204">
        <v>2000</v>
      </c>
      <c r="G17" s="13"/>
      <c r="H17" s="76"/>
      <c r="I17" s="10"/>
      <c r="J17" s="507"/>
      <c r="K17" s="125"/>
      <c r="L17" s="110">
        <v>89.05</v>
      </c>
      <c r="M17" s="110"/>
      <c r="N17" s="110"/>
      <c r="O17" s="214"/>
      <c r="P17" s="214"/>
      <c r="Q17" s="9">
        <v>171.1</v>
      </c>
      <c r="R17" s="9"/>
      <c r="S17" s="110"/>
      <c r="T17" s="110"/>
      <c r="U17" s="110"/>
      <c r="V17" s="110">
        <v>2.4700000000000002</v>
      </c>
      <c r="W17" s="110"/>
      <c r="X17" s="110">
        <v>3.48</v>
      </c>
      <c r="Y17" s="110"/>
      <c r="Z17" s="110"/>
      <c r="AA17" s="120"/>
      <c r="AB17" s="107"/>
      <c r="AC17" s="237"/>
      <c r="AD17" s="38"/>
      <c r="AE17" s="107">
        <v>127.45</v>
      </c>
      <c r="AF17" s="107">
        <v>0.74</v>
      </c>
      <c r="AG17" s="107"/>
      <c r="AH17" s="107"/>
      <c r="AI17" s="107"/>
      <c r="AJ17" s="107">
        <v>9.42</v>
      </c>
      <c r="AK17" s="107"/>
      <c r="AL17" s="107">
        <v>6.64</v>
      </c>
      <c r="AM17" s="107"/>
      <c r="AN17" s="237">
        <v>13.79</v>
      </c>
      <c r="AO17" s="107"/>
      <c r="AP17" s="107"/>
      <c r="AQ17" s="107"/>
      <c r="AR17" s="107">
        <v>8.75</v>
      </c>
      <c r="AS17" s="107"/>
      <c r="AT17" s="107"/>
      <c r="AU17" s="107"/>
      <c r="AV17" s="107"/>
      <c r="AW17" s="60"/>
      <c r="AX17" s="38"/>
      <c r="AY17" s="107"/>
      <c r="AZ17" s="107"/>
      <c r="BA17" s="107"/>
      <c r="BB17" s="107">
        <v>13.93</v>
      </c>
      <c r="BC17" s="107">
        <v>134.47</v>
      </c>
      <c r="BD17" s="107"/>
      <c r="BE17" s="107"/>
      <c r="BF17" s="38"/>
      <c r="BG17" s="107"/>
      <c r="BH17" s="237"/>
      <c r="BI17" s="237"/>
      <c r="BJ17" s="107"/>
      <c r="BK17" s="107"/>
      <c r="BL17" s="237"/>
      <c r="BM17" s="127">
        <f t="shared" si="0"/>
        <v>581.29000000000008</v>
      </c>
      <c r="BN17" s="360">
        <f t="shared" si="1"/>
        <v>1418.71</v>
      </c>
    </row>
    <row r="18" spans="1:66" s="3" customFormat="1" x14ac:dyDescent="0.25">
      <c r="A18" s="664"/>
      <c r="B18" s="12" t="s">
        <v>16</v>
      </c>
      <c r="C18" s="71" t="s">
        <v>114</v>
      </c>
      <c r="D18" s="204" t="s">
        <v>76</v>
      </c>
      <c r="E18" s="9">
        <v>6</v>
      </c>
      <c r="F18" s="204">
        <v>2000</v>
      </c>
      <c r="G18" s="13"/>
      <c r="H18" s="76"/>
      <c r="I18" s="10"/>
      <c r="J18" s="507"/>
      <c r="K18" s="125"/>
      <c r="L18" s="110">
        <v>28.34</v>
      </c>
      <c r="M18" s="110"/>
      <c r="N18" s="110"/>
      <c r="O18" s="214"/>
      <c r="P18" s="214"/>
      <c r="Q18" s="9">
        <v>61.35</v>
      </c>
      <c r="R18" s="9"/>
      <c r="S18" s="110"/>
      <c r="T18" s="110"/>
      <c r="U18" s="110">
        <v>8.81</v>
      </c>
      <c r="V18" s="110">
        <v>16.07</v>
      </c>
      <c r="W18" s="110"/>
      <c r="X18" s="110"/>
      <c r="Y18" s="110"/>
      <c r="Z18" s="110"/>
      <c r="AA18" s="120"/>
      <c r="AB18" s="107"/>
      <c r="AC18" s="237"/>
      <c r="AD18" s="38"/>
      <c r="AE18" s="107">
        <v>2.62</v>
      </c>
      <c r="AF18" s="107"/>
      <c r="AG18" s="107"/>
      <c r="AH18" s="107"/>
      <c r="AI18" s="107"/>
      <c r="AJ18" s="107"/>
      <c r="AK18" s="107">
        <v>0.41</v>
      </c>
      <c r="AL18" s="107">
        <v>4.83</v>
      </c>
      <c r="AM18" s="107"/>
      <c r="AN18" s="237">
        <v>9.32</v>
      </c>
      <c r="AO18" s="107"/>
      <c r="AP18" s="107"/>
      <c r="AQ18" s="107"/>
      <c r="AR18" s="107"/>
      <c r="AS18" s="107"/>
      <c r="AT18" s="107"/>
      <c r="AU18" s="107"/>
      <c r="AV18" s="107"/>
      <c r="AW18" s="60"/>
      <c r="AX18" s="38"/>
      <c r="AY18" s="107"/>
      <c r="AZ18" s="107"/>
      <c r="BA18" s="107"/>
      <c r="BB18" s="107">
        <v>16.29</v>
      </c>
      <c r="BC18" s="107">
        <v>221.37</v>
      </c>
      <c r="BD18" s="107"/>
      <c r="BE18" s="107"/>
      <c r="BF18" s="38"/>
      <c r="BG18" s="107"/>
      <c r="BH18" s="237"/>
      <c r="BI18" s="237"/>
      <c r="BJ18" s="107"/>
      <c r="BK18" s="107"/>
      <c r="BL18" s="237"/>
      <c r="BM18" s="127">
        <f t="shared" si="0"/>
        <v>369.40999999999997</v>
      </c>
      <c r="BN18" s="360">
        <f t="shared" si="1"/>
        <v>1630.5900000000001</v>
      </c>
    </row>
    <row r="19" spans="1:66" s="3" customFormat="1" x14ac:dyDescent="0.25">
      <c r="A19" s="664"/>
      <c r="B19" s="12" t="s">
        <v>16</v>
      </c>
      <c r="C19" s="71" t="s">
        <v>114</v>
      </c>
      <c r="D19" s="204" t="s">
        <v>76</v>
      </c>
      <c r="E19" s="9">
        <v>7</v>
      </c>
      <c r="F19" s="204">
        <v>2000</v>
      </c>
      <c r="G19" s="13"/>
      <c r="H19" s="76"/>
      <c r="I19" s="10"/>
      <c r="J19" s="507"/>
      <c r="K19" s="125"/>
      <c r="L19" s="110">
        <v>143.16999999999999</v>
      </c>
      <c r="M19" s="110"/>
      <c r="N19" s="110"/>
      <c r="O19" s="214"/>
      <c r="P19" s="214"/>
      <c r="Q19" s="9">
        <v>133.6</v>
      </c>
      <c r="R19" s="9"/>
      <c r="S19" s="110"/>
      <c r="T19" s="110"/>
      <c r="U19" s="110"/>
      <c r="V19" s="110">
        <v>16.47</v>
      </c>
      <c r="W19" s="110"/>
      <c r="X19" s="110"/>
      <c r="Y19" s="110"/>
      <c r="Z19" s="110"/>
      <c r="AA19" s="120"/>
      <c r="AB19" s="107"/>
      <c r="AC19" s="237">
        <v>0.96</v>
      </c>
      <c r="AD19" s="38"/>
      <c r="AE19" s="107">
        <v>9.81</v>
      </c>
      <c r="AF19" s="107"/>
      <c r="AG19" s="107">
        <v>0.96</v>
      </c>
      <c r="AH19" s="107"/>
      <c r="AI19" s="107"/>
      <c r="AJ19" s="107">
        <v>3.94</v>
      </c>
      <c r="AK19" s="107"/>
      <c r="AL19" s="107"/>
      <c r="AM19" s="107"/>
      <c r="AN19" s="237">
        <v>6.89</v>
      </c>
      <c r="AO19" s="107"/>
      <c r="AP19" s="107"/>
      <c r="AQ19" s="107"/>
      <c r="AR19" s="107">
        <v>12.95</v>
      </c>
      <c r="AS19" s="107"/>
      <c r="AT19" s="107"/>
      <c r="AU19" s="107"/>
      <c r="AV19" s="107"/>
      <c r="AW19" s="60"/>
      <c r="AX19" s="38"/>
      <c r="AY19" s="107"/>
      <c r="AZ19" s="107"/>
      <c r="BA19" s="107"/>
      <c r="BB19" s="107">
        <v>47.57</v>
      </c>
      <c r="BC19" s="107">
        <v>56.65</v>
      </c>
      <c r="BD19" s="107"/>
      <c r="BE19" s="107"/>
      <c r="BF19" s="38"/>
      <c r="BG19" s="107"/>
      <c r="BH19" s="237">
        <v>1.57</v>
      </c>
      <c r="BI19" s="237"/>
      <c r="BJ19" s="107"/>
      <c r="BK19" s="107"/>
      <c r="BL19" s="237">
        <v>1.54</v>
      </c>
      <c r="BM19" s="127">
        <f t="shared" si="0"/>
        <v>436.07999999999993</v>
      </c>
      <c r="BN19" s="360">
        <f t="shared" si="1"/>
        <v>1563.92</v>
      </c>
    </row>
    <row r="20" spans="1:66" s="3" customFormat="1" x14ac:dyDescent="0.25">
      <c r="A20" s="664"/>
      <c r="B20" s="12" t="s">
        <v>16</v>
      </c>
      <c r="C20" s="71" t="s">
        <v>114</v>
      </c>
      <c r="D20" s="204" t="s">
        <v>76</v>
      </c>
      <c r="E20" s="9">
        <v>8</v>
      </c>
      <c r="F20" s="204">
        <v>2000</v>
      </c>
      <c r="G20" s="13"/>
      <c r="H20" s="76"/>
      <c r="I20" s="10"/>
      <c r="J20" s="507"/>
      <c r="K20" s="125"/>
      <c r="L20" s="110">
        <v>210.85499999999999</v>
      </c>
      <c r="M20" s="110"/>
      <c r="N20" s="110"/>
      <c r="O20" s="214"/>
      <c r="P20" s="214"/>
      <c r="Q20" s="9">
        <v>158.791</v>
      </c>
      <c r="R20" s="9"/>
      <c r="S20" s="110"/>
      <c r="T20" s="110"/>
      <c r="U20" s="110"/>
      <c r="V20" s="110">
        <v>102.52500000000001</v>
      </c>
      <c r="W20" s="110"/>
      <c r="X20" s="110"/>
      <c r="Y20" s="110"/>
      <c r="Z20" s="110"/>
      <c r="AA20" s="120"/>
      <c r="AB20" s="107"/>
      <c r="AC20" s="237"/>
      <c r="AD20" s="38"/>
      <c r="AE20" s="107">
        <v>9.3550000000000004</v>
      </c>
      <c r="AF20" s="107">
        <v>0.96499999999999997</v>
      </c>
      <c r="AG20" s="107"/>
      <c r="AH20" s="107"/>
      <c r="AI20" s="107"/>
      <c r="AJ20" s="107"/>
      <c r="AK20" s="107"/>
      <c r="AL20" s="107"/>
      <c r="AM20" s="107"/>
      <c r="AN20" s="237">
        <v>5.7869999999999999</v>
      </c>
      <c r="AO20" s="107"/>
      <c r="AP20" s="107"/>
      <c r="AQ20" s="107"/>
      <c r="AR20" s="107">
        <v>16.373999999999999</v>
      </c>
      <c r="AS20" s="107"/>
      <c r="AT20" s="107"/>
      <c r="AU20" s="107"/>
      <c r="AV20" s="107"/>
      <c r="AW20" s="60"/>
      <c r="AX20" s="38"/>
      <c r="AY20" s="107"/>
      <c r="AZ20" s="107"/>
      <c r="BA20" s="107"/>
      <c r="BB20" s="107">
        <v>13.11</v>
      </c>
      <c r="BC20" s="107">
        <v>41.914000000000001</v>
      </c>
      <c r="BD20" s="107"/>
      <c r="BE20" s="107"/>
      <c r="BF20" s="38"/>
      <c r="BG20" s="107"/>
      <c r="BH20" s="237"/>
      <c r="BI20" s="237"/>
      <c r="BJ20" s="107"/>
      <c r="BK20" s="107"/>
      <c r="BL20" s="237"/>
      <c r="BM20" s="127">
        <f t="shared" si="0"/>
        <v>559.67599999999993</v>
      </c>
      <c r="BN20" s="360">
        <f t="shared" si="1"/>
        <v>1440.3240000000001</v>
      </c>
    </row>
    <row r="21" spans="1:66" s="3" customFormat="1" x14ac:dyDescent="0.25">
      <c r="A21" s="664"/>
      <c r="B21" s="12" t="s">
        <v>16</v>
      </c>
      <c r="C21" s="71" t="s">
        <v>114</v>
      </c>
      <c r="D21" s="204" t="s">
        <v>76</v>
      </c>
      <c r="E21" s="9">
        <v>9</v>
      </c>
      <c r="F21" s="204">
        <v>2000</v>
      </c>
      <c r="G21" s="13"/>
      <c r="H21" s="76"/>
      <c r="I21" s="10"/>
      <c r="J21" s="507"/>
      <c r="K21" s="125"/>
      <c r="L21" s="110">
        <v>136.17500000000001</v>
      </c>
      <c r="M21" s="110"/>
      <c r="N21" s="110"/>
      <c r="O21" s="214"/>
      <c r="P21" s="214"/>
      <c r="Q21" s="9">
        <v>144.55000000000001</v>
      </c>
      <c r="R21" s="9"/>
      <c r="S21" s="110"/>
      <c r="T21" s="110"/>
      <c r="U21" s="110"/>
      <c r="V21" s="110">
        <v>1.454</v>
      </c>
      <c r="W21" s="110"/>
      <c r="X21" s="110"/>
      <c r="Y21" s="110"/>
      <c r="Z21" s="110"/>
      <c r="AA21" s="120"/>
      <c r="AB21" s="107"/>
      <c r="AC21" s="237"/>
      <c r="AD21" s="38"/>
      <c r="AE21" s="107">
        <v>64.616</v>
      </c>
      <c r="AF21" s="107"/>
      <c r="AG21" s="107"/>
      <c r="AH21" s="107"/>
      <c r="AI21" s="107"/>
      <c r="AJ21" s="107">
        <v>7.34</v>
      </c>
      <c r="AK21" s="107"/>
      <c r="AL21" s="107">
        <v>2.3109999999999999</v>
      </c>
      <c r="AM21" s="107"/>
      <c r="AN21" s="237">
        <v>2.0680000000000001</v>
      </c>
      <c r="AO21" s="107"/>
      <c r="AP21" s="107"/>
      <c r="AQ21" s="107"/>
      <c r="AR21" s="107">
        <v>13.994999999999999</v>
      </c>
      <c r="AS21" s="107"/>
      <c r="AT21" s="107"/>
      <c r="AU21" s="107"/>
      <c r="AV21" s="107"/>
      <c r="AW21" s="60"/>
      <c r="AX21" s="38"/>
      <c r="AY21" s="107"/>
      <c r="AZ21" s="107"/>
      <c r="BA21" s="107"/>
      <c r="BB21" s="107">
        <v>66.183000000000007</v>
      </c>
      <c r="BC21" s="107">
        <v>58.927999999999997</v>
      </c>
      <c r="BD21" s="107"/>
      <c r="BE21" s="107"/>
      <c r="BF21" s="38"/>
      <c r="BG21" s="107"/>
      <c r="BH21" s="237">
        <v>1.319</v>
      </c>
      <c r="BI21" s="237"/>
      <c r="BJ21" s="107"/>
      <c r="BK21" s="107"/>
      <c r="BL21" s="237"/>
      <c r="BM21" s="127">
        <f t="shared" si="0"/>
        <v>498.93899999999996</v>
      </c>
      <c r="BN21" s="360">
        <f t="shared" si="1"/>
        <v>1501.0610000000001</v>
      </c>
    </row>
    <row r="22" spans="1:66" s="102" customFormat="1" x14ac:dyDescent="0.25">
      <c r="A22" s="664"/>
      <c r="B22" s="25" t="s">
        <v>16</v>
      </c>
      <c r="C22" s="653" t="s">
        <v>114</v>
      </c>
      <c r="D22" s="206" t="s">
        <v>76</v>
      </c>
      <c r="E22" s="15">
        <v>10</v>
      </c>
      <c r="F22" s="206">
        <v>2000</v>
      </c>
      <c r="G22" s="17"/>
      <c r="H22" s="77"/>
      <c r="I22" s="16"/>
      <c r="J22" s="508"/>
      <c r="K22" s="372"/>
      <c r="L22" s="296">
        <v>97.396000000000001</v>
      </c>
      <c r="M22" s="108"/>
      <c r="N22" s="108"/>
      <c r="O22" s="215"/>
      <c r="P22" s="331"/>
      <c r="Q22" s="15">
        <v>206.929</v>
      </c>
      <c r="R22" s="15"/>
      <c r="S22" s="108"/>
      <c r="T22" s="108"/>
      <c r="U22" s="108"/>
      <c r="V22" s="108">
        <v>9.5240000000000009</v>
      </c>
      <c r="W22" s="108"/>
      <c r="X22" s="108"/>
      <c r="Y22" s="108"/>
      <c r="Z22" s="108"/>
      <c r="AA22" s="121"/>
      <c r="AB22" s="108"/>
      <c r="AC22" s="245"/>
      <c r="AD22" s="39"/>
      <c r="AE22" s="108">
        <v>8.2260000000000009</v>
      </c>
      <c r="AF22" s="108"/>
      <c r="AG22" s="108">
        <v>0.77100000000000002</v>
      </c>
      <c r="AH22" s="108"/>
      <c r="AI22" s="108"/>
      <c r="AJ22" s="108">
        <v>24.016999999999999</v>
      </c>
      <c r="AK22" s="108"/>
      <c r="AL22" s="108">
        <v>7.1210000000000004</v>
      </c>
      <c r="AM22" s="108"/>
      <c r="AN22" s="235"/>
      <c r="AO22" s="108"/>
      <c r="AP22" s="108"/>
      <c r="AQ22" s="108"/>
      <c r="AR22" s="108">
        <v>9.7469999999999999</v>
      </c>
      <c r="AS22" s="108"/>
      <c r="AT22" s="108"/>
      <c r="AU22" s="108"/>
      <c r="AV22" s="108"/>
      <c r="AW22" s="62"/>
      <c r="AX22" s="39"/>
      <c r="AY22" s="108"/>
      <c r="AZ22" s="108"/>
      <c r="BA22" s="108"/>
      <c r="BB22" s="108">
        <v>6.8739999999999997</v>
      </c>
      <c r="BC22" s="296">
        <v>188.27600000000001</v>
      </c>
      <c r="BD22" s="296"/>
      <c r="BE22" s="296"/>
      <c r="BF22" s="39"/>
      <c r="BG22" s="108"/>
      <c r="BH22" s="235"/>
      <c r="BI22" s="235"/>
      <c r="BJ22" s="108"/>
      <c r="BK22" s="108"/>
      <c r="BL22" s="235"/>
      <c r="BM22" s="128">
        <f t="shared" si="0"/>
        <v>558.88100000000009</v>
      </c>
      <c r="BN22" s="361">
        <f t="shared" si="1"/>
        <v>1441.1189999999999</v>
      </c>
    </row>
    <row r="23" spans="1:66" s="3" customFormat="1" x14ac:dyDescent="0.25">
      <c r="A23" s="664"/>
      <c r="B23" s="12" t="s">
        <v>16</v>
      </c>
      <c r="C23" s="71" t="s">
        <v>114</v>
      </c>
      <c r="D23" s="204" t="s">
        <v>77</v>
      </c>
      <c r="E23" s="9">
        <v>1</v>
      </c>
      <c r="F23" s="204">
        <v>2000</v>
      </c>
      <c r="G23" s="13"/>
      <c r="H23" s="76"/>
      <c r="I23" s="10"/>
      <c r="J23" s="507"/>
      <c r="K23" s="125"/>
      <c r="L23" s="110">
        <v>253.511</v>
      </c>
      <c r="M23" s="110"/>
      <c r="N23" s="110"/>
      <c r="O23" s="214"/>
      <c r="P23" s="214"/>
      <c r="Q23" s="9">
        <v>31.565999999999999</v>
      </c>
      <c r="R23" s="9"/>
      <c r="S23" s="110"/>
      <c r="T23" s="110"/>
      <c r="U23" s="110">
        <v>5.9240000000000004</v>
      </c>
      <c r="V23" s="110">
        <v>14.124000000000001</v>
      </c>
      <c r="W23" s="110"/>
      <c r="X23" s="110"/>
      <c r="Y23" s="110"/>
      <c r="Z23" s="110"/>
      <c r="AA23" s="120"/>
      <c r="AB23" s="107"/>
      <c r="AC23" s="237"/>
      <c r="AD23" s="38"/>
      <c r="AE23" s="107">
        <v>13.538</v>
      </c>
      <c r="AF23" s="107">
        <v>1.1140000000000001</v>
      </c>
      <c r="AG23" s="107">
        <v>1.7250000000000001</v>
      </c>
      <c r="AH23" s="107"/>
      <c r="AI23" s="107"/>
      <c r="AJ23" s="107"/>
      <c r="AK23" s="107"/>
      <c r="AL23" s="107">
        <v>2.9769999999999999</v>
      </c>
      <c r="AM23" s="107"/>
      <c r="AN23" s="237"/>
      <c r="AO23" s="107"/>
      <c r="AP23" s="107"/>
      <c r="AQ23" s="107"/>
      <c r="AR23" s="107"/>
      <c r="AS23" s="107"/>
      <c r="AT23" s="107"/>
      <c r="AU23" s="107"/>
      <c r="AV23" s="107"/>
      <c r="AW23" s="60"/>
      <c r="AX23" s="38"/>
      <c r="AY23" s="107"/>
      <c r="AZ23" s="107"/>
      <c r="BA23" s="107"/>
      <c r="BB23" s="107"/>
      <c r="BC23" s="107"/>
      <c r="BD23" s="107"/>
      <c r="BE23" s="107"/>
      <c r="BF23" s="38"/>
      <c r="BG23" s="107"/>
      <c r="BH23" s="237">
        <v>36.475000000000001</v>
      </c>
      <c r="BI23" s="237"/>
      <c r="BJ23" s="107"/>
      <c r="BK23" s="107"/>
      <c r="BL23" s="237"/>
      <c r="BM23" s="127">
        <f t="shared" si="0"/>
        <v>360.95400000000001</v>
      </c>
      <c r="BN23" s="360">
        <f t="shared" si="1"/>
        <v>1639.046</v>
      </c>
    </row>
    <row r="24" spans="1:66" s="3" customFormat="1" ht="15" customHeight="1" x14ac:dyDescent="0.25">
      <c r="A24" s="664"/>
      <c r="B24" s="12" t="s">
        <v>16</v>
      </c>
      <c r="C24" s="71" t="s">
        <v>114</v>
      </c>
      <c r="D24" s="204" t="s">
        <v>77</v>
      </c>
      <c r="E24" s="9">
        <v>2</v>
      </c>
      <c r="F24" s="204">
        <v>2000</v>
      </c>
      <c r="G24" s="13"/>
      <c r="H24" s="76"/>
      <c r="I24" s="10"/>
      <c r="J24" s="507"/>
      <c r="K24" s="125"/>
      <c r="L24" s="110">
        <v>186.74100000000001</v>
      </c>
      <c r="M24" s="110"/>
      <c r="N24" s="110"/>
      <c r="O24" s="214"/>
      <c r="P24" s="214"/>
      <c r="Q24" s="9">
        <v>138.595</v>
      </c>
      <c r="R24" s="9"/>
      <c r="S24" s="110"/>
      <c r="T24" s="110"/>
      <c r="U24" s="110">
        <v>27.911999999999999</v>
      </c>
      <c r="V24" s="110">
        <v>0.78400000000000003</v>
      </c>
      <c r="W24" s="110"/>
      <c r="X24" s="110"/>
      <c r="Y24" s="110"/>
      <c r="Z24" s="110"/>
      <c r="AA24" s="120"/>
      <c r="AB24" s="107"/>
      <c r="AC24" s="237"/>
      <c r="AD24" s="38"/>
      <c r="AE24" s="107">
        <v>8.5190000000000001</v>
      </c>
      <c r="AF24" s="107">
        <v>1.2390000000000001</v>
      </c>
      <c r="AG24" s="107">
        <v>7.3810000000000002</v>
      </c>
      <c r="AH24" s="107"/>
      <c r="AI24" s="107"/>
      <c r="AJ24" s="107"/>
      <c r="AK24" s="107"/>
      <c r="AL24" s="107">
        <v>10.557</v>
      </c>
      <c r="AM24" s="107"/>
      <c r="AN24" s="237"/>
      <c r="AO24" s="107"/>
      <c r="AP24" s="107"/>
      <c r="AQ24" s="107"/>
      <c r="AR24" s="107"/>
      <c r="AS24" s="107"/>
      <c r="AT24" s="107"/>
      <c r="AU24" s="107"/>
      <c r="AV24" s="107">
        <v>2.589</v>
      </c>
      <c r="AW24" s="60"/>
      <c r="AX24" s="38"/>
      <c r="AY24" s="107"/>
      <c r="AZ24" s="107"/>
      <c r="BA24" s="107"/>
      <c r="BB24" s="107">
        <v>50.131</v>
      </c>
      <c r="BC24" s="107"/>
      <c r="BD24" s="107"/>
      <c r="BE24" s="107"/>
      <c r="BF24" s="38"/>
      <c r="BG24" s="107"/>
      <c r="BH24" s="237">
        <v>9.4540000000000006</v>
      </c>
      <c r="BI24" s="237"/>
      <c r="BJ24" s="107"/>
      <c r="BK24" s="107"/>
      <c r="BL24" s="237"/>
      <c r="BM24" s="127">
        <f t="shared" si="0"/>
        <v>443.90199999999999</v>
      </c>
      <c r="BN24" s="360">
        <f t="shared" si="1"/>
        <v>1556.098</v>
      </c>
    </row>
    <row r="25" spans="1:66" s="3" customFormat="1" x14ac:dyDescent="0.25">
      <c r="A25" s="664"/>
      <c r="B25" s="12" t="s">
        <v>16</v>
      </c>
      <c r="C25" s="71" t="s">
        <v>114</v>
      </c>
      <c r="D25" s="204" t="s">
        <v>77</v>
      </c>
      <c r="E25" s="9">
        <v>3</v>
      </c>
      <c r="F25" s="204">
        <v>2000</v>
      </c>
      <c r="G25" s="13"/>
      <c r="H25" s="76"/>
      <c r="I25" s="10"/>
      <c r="J25" s="507"/>
      <c r="K25" s="125"/>
      <c r="L25" s="110">
        <v>53.642000000000003</v>
      </c>
      <c r="M25" s="110"/>
      <c r="N25" s="110"/>
      <c r="O25" s="214"/>
      <c r="P25" s="214"/>
      <c r="Q25" s="9"/>
      <c r="R25" s="9"/>
      <c r="S25" s="110"/>
      <c r="T25" s="110"/>
      <c r="U25" s="110"/>
      <c r="V25" s="110"/>
      <c r="W25" s="110"/>
      <c r="X25" s="110"/>
      <c r="Y25" s="110"/>
      <c r="Z25" s="110"/>
      <c r="AA25" s="120"/>
      <c r="AB25" s="107"/>
      <c r="AC25" s="237"/>
      <c r="AD25" s="38"/>
      <c r="AE25" s="107">
        <v>75.638000000000005</v>
      </c>
      <c r="AF25" s="107">
        <v>14.369</v>
      </c>
      <c r="AG25" s="107">
        <v>4.952</v>
      </c>
      <c r="AH25" s="107"/>
      <c r="AI25" s="107"/>
      <c r="AJ25" s="107"/>
      <c r="AK25" s="107"/>
      <c r="AL25" s="107"/>
      <c r="AM25" s="107"/>
      <c r="AN25" s="237">
        <v>8.3840000000000003</v>
      </c>
      <c r="AO25" s="107"/>
      <c r="AP25" s="107"/>
      <c r="AQ25" s="107">
        <v>4.585</v>
      </c>
      <c r="AR25" s="107">
        <v>6.4349999999999996</v>
      </c>
      <c r="AS25" s="107"/>
      <c r="AT25" s="107"/>
      <c r="AU25" s="107"/>
      <c r="AV25" s="107"/>
      <c r="AW25" s="60"/>
      <c r="AX25" s="38"/>
      <c r="AY25" s="107"/>
      <c r="AZ25" s="107"/>
      <c r="BA25" s="107"/>
      <c r="BB25" s="107">
        <v>165.518</v>
      </c>
      <c r="BC25" s="107"/>
      <c r="BD25" s="107"/>
      <c r="BE25" s="107"/>
      <c r="BF25" s="38"/>
      <c r="BG25" s="107"/>
      <c r="BH25" s="237"/>
      <c r="BI25" s="237"/>
      <c r="BJ25" s="107"/>
      <c r="BK25" s="107"/>
      <c r="BL25" s="237"/>
      <c r="BM25" s="127">
        <f t="shared" si="0"/>
        <v>333.52300000000002</v>
      </c>
      <c r="BN25" s="360">
        <f t="shared" si="1"/>
        <v>1666.4769999999999</v>
      </c>
    </row>
    <row r="26" spans="1:66" s="3" customFormat="1" x14ac:dyDescent="0.25">
      <c r="A26" s="664"/>
      <c r="B26" s="12" t="s">
        <v>16</v>
      </c>
      <c r="C26" s="71" t="s">
        <v>114</v>
      </c>
      <c r="D26" s="204" t="s">
        <v>77</v>
      </c>
      <c r="E26" s="9">
        <v>4</v>
      </c>
      <c r="F26" s="204">
        <v>2000</v>
      </c>
      <c r="G26" s="13"/>
      <c r="H26" s="76"/>
      <c r="I26" s="10"/>
      <c r="J26" s="507"/>
      <c r="K26" s="125"/>
      <c r="L26" s="110">
        <v>185.44800000000001</v>
      </c>
      <c r="M26" s="110"/>
      <c r="N26" s="110"/>
      <c r="O26" s="214"/>
      <c r="P26" s="214"/>
      <c r="Q26" s="9">
        <v>19.065999999999999</v>
      </c>
      <c r="R26" s="9"/>
      <c r="S26" s="110"/>
      <c r="T26" s="110"/>
      <c r="U26" s="110"/>
      <c r="V26" s="110"/>
      <c r="W26" s="110"/>
      <c r="X26" s="110"/>
      <c r="Y26" s="110"/>
      <c r="Z26" s="110"/>
      <c r="AA26" s="120"/>
      <c r="AB26" s="107"/>
      <c r="AC26" s="237">
        <v>1.4</v>
      </c>
      <c r="AD26" s="38"/>
      <c r="AE26" s="107">
        <v>21.899000000000001</v>
      </c>
      <c r="AF26" s="107"/>
      <c r="AG26" s="107"/>
      <c r="AH26" s="107"/>
      <c r="AI26" s="107"/>
      <c r="AJ26" s="107">
        <v>13.564</v>
      </c>
      <c r="AK26" s="107"/>
      <c r="AL26" s="107"/>
      <c r="AM26" s="107"/>
      <c r="AN26" s="237">
        <v>0.43</v>
      </c>
      <c r="AO26" s="107"/>
      <c r="AP26" s="107"/>
      <c r="AQ26" s="107">
        <v>2.3340000000000001</v>
      </c>
      <c r="AR26" s="107">
        <v>4.6219999999999999</v>
      </c>
      <c r="AS26" s="107"/>
      <c r="AT26" s="107"/>
      <c r="AU26" s="107"/>
      <c r="AV26" s="107">
        <v>1.8919999999999999</v>
      </c>
      <c r="AW26" s="60"/>
      <c r="AX26" s="38"/>
      <c r="AY26" s="107"/>
      <c r="AZ26" s="107"/>
      <c r="BA26" s="107"/>
      <c r="BB26" s="107">
        <v>28.847000000000001</v>
      </c>
      <c r="BC26" s="107">
        <v>9.5419999999999998</v>
      </c>
      <c r="BD26" s="107"/>
      <c r="BE26" s="107"/>
      <c r="BF26" s="38"/>
      <c r="BG26" s="107"/>
      <c r="BH26" s="237"/>
      <c r="BI26" s="237"/>
      <c r="BJ26" s="107"/>
      <c r="BK26" s="107"/>
      <c r="BL26" s="237"/>
      <c r="BM26" s="127">
        <f t="shared" si="0"/>
        <v>289.04399999999998</v>
      </c>
      <c r="BN26" s="360">
        <f t="shared" si="1"/>
        <v>1710.9560000000001</v>
      </c>
    </row>
    <row r="27" spans="1:66" s="3" customFormat="1" x14ac:dyDescent="0.25">
      <c r="A27" s="664"/>
      <c r="B27" s="12" t="s">
        <v>16</v>
      </c>
      <c r="C27" s="71" t="s">
        <v>114</v>
      </c>
      <c r="D27" s="204" t="s">
        <v>77</v>
      </c>
      <c r="E27" s="9">
        <v>5</v>
      </c>
      <c r="F27" s="204">
        <v>2000</v>
      </c>
      <c r="G27" s="13"/>
      <c r="H27" s="76"/>
      <c r="I27" s="10"/>
      <c r="J27" s="507"/>
      <c r="K27" s="125"/>
      <c r="L27" s="110">
        <v>113.08199999999999</v>
      </c>
      <c r="M27" s="110"/>
      <c r="N27" s="110"/>
      <c r="O27" s="214"/>
      <c r="P27" s="214"/>
      <c r="Q27" s="9">
        <v>18.475999999999999</v>
      </c>
      <c r="R27" s="9"/>
      <c r="S27" s="110"/>
      <c r="T27" s="110"/>
      <c r="U27" s="110"/>
      <c r="V27" s="110"/>
      <c r="W27" s="110"/>
      <c r="X27" s="110"/>
      <c r="Y27" s="110"/>
      <c r="Z27" s="110"/>
      <c r="AA27" s="120"/>
      <c r="AB27" s="107"/>
      <c r="AC27" s="237"/>
      <c r="AD27" s="38"/>
      <c r="AE27" s="107">
        <v>13.239000000000001</v>
      </c>
      <c r="AF27" s="107">
        <v>3.7829999999999999</v>
      </c>
      <c r="AG27" s="107">
        <v>0.995</v>
      </c>
      <c r="AH27" s="107"/>
      <c r="AI27" s="107"/>
      <c r="AJ27" s="107"/>
      <c r="AK27" s="107"/>
      <c r="AL27" s="107"/>
      <c r="AM27" s="107"/>
      <c r="AN27" s="237">
        <v>4.9829999999999997</v>
      </c>
      <c r="AO27" s="107"/>
      <c r="AP27" s="107"/>
      <c r="AQ27" s="107">
        <v>2.0790000000000002</v>
      </c>
      <c r="AR27" s="107">
        <v>7.1879999999999997</v>
      </c>
      <c r="AS27" s="107"/>
      <c r="AT27" s="107"/>
      <c r="AU27" s="107"/>
      <c r="AV27" s="107"/>
      <c r="AW27" s="60"/>
      <c r="AX27" s="38"/>
      <c r="AY27" s="107"/>
      <c r="AZ27" s="107"/>
      <c r="BA27" s="107"/>
      <c r="BB27" s="107">
        <v>18.329999999999998</v>
      </c>
      <c r="BC27" s="107">
        <v>34.725000000000001</v>
      </c>
      <c r="BD27" s="107"/>
      <c r="BE27" s="107"/>
      <c r="BF27" s="38"/>
      <c r="BG27" s="107"/>
      <c r="BH27" s="237">
        <v>11.624000000000001</v>
      </c>
      <c r="BI27" s="237"/>
      <c r="BJ27" s="107"/>
      <c r="BK27" s="107"/>
      <c r="BL27" s="237"/>
      <c r="BM27" s="127">
        <f t="shared" si="0"/>
        <v>228.50399999999996</v>
      </c>
      <c r="BN27" s="360">
        <f t="shared" si="1"/>
        <v>1771.4960000000001</v>
      </c>
    </row>
    <row r="28" spans="1:66" s="3" customFormat="1" x14ac:dyDescent="0.25">
      <c r="A28" s="664"/>
      <c r="B28" s="12" t="s">
        <v>16</v>
      </c>
      <c r="C28" s="71" t="s">
        <v>114</v>
      </c>
      <c r="D28" s="204" t="s">
        <v>77</v>
      </c>
      <c r="E28" s="9">
        <v>6</v>
      </c>
      <c r="F28" s="204">
        <v>2000</v>
      </c>
      <c r="G28" s="13"/>
      <c r="H28" s="76"/>
      <c r="I28" s="10"/>
      <c r="J28" s="507"/>
      <c r="K28" s="125"/>
      <c r="L28" s="110">
        <v>174.13499999999999</v>
      </c>
      <c r="M28" s="110"/>
      <c r="N28" s="110"/>
      <c r="O28" s="214"/>
      <c r="P28" s="214"/>
      <c r="Q28" s="9">
        <v>29.143999999999998</v>
      </c>
      <c r="R28" s="9"/>
      <c r="S28" s="110"/>
      <c r="T28" s="110"/>
      <c r="U28" s="110"/>
      <c r="V28" s="110"/>
      <c r="W28" s="110"/>
      <c r="X28" s="110"/>
      <c r="Y28" s="110"/>
      <c r="Z28" s="110"/>
      <c r="AA28" s="120"/>
      <c r="AB28" s="107"/>
      <c r="AC28" s="237"/>
      <c r="AD28" s="38"/>
      <c r="AE28" s="107">
        <v>12.045999999999999</v>
      </c>
      <c r="AF28" s="107">
        <v>10.781000000000001</v>
      </c>
      <c r="AG28" s="107"/>
      <c r="AH28" s="107"/>
      <c r="AI28" s="107"/>
      <c r="AJ28" s="107"/>
      <c r="AK28" s="107"/>
      <c r="AL28" s="107"/>
      <c r="AM28" s="107"/>
      <c r="AN28" s="237"/>
      <c r="AO28" s="107"/>
      <c r="AP28" s="107"/>
      <c r="AQ28" s="107">
        <v>2.8929999999999998</v>
      </c>
      <c r="AR28" s="107"/>
      <c r="AS28" s="107"/>
      <c r="AT28" s="107"/>
      <c r="AU28" s="107"/>
      <c r="AV28" s="107">
        <v>2.984</v>
      </c>
      <c r="AW28" s="60"/>
      <c r="AX28" s="38"/>
      <c r="AY28" s="107"/>
      <c r="AZ28" s="107"/>
      <c r="BA28" s="107"/>
      <c r="BB28" s="107">
        <v>33.122</v>
      </c>
      <c r="BC28" s="107">
        <v>6.9770000000000003</v>
      </c>
      <c r="BD28" s="107"/>
      <c r="BE28" s="107"/>
      <c r="BF28" s="38"/>
      <c r="BG28" s="107"/>
      <c r="BH28" s="237"/>
      <c r="BI28" s="237"/>
      <c r="BJ28" s="107"/>
      <c r="BK28" s="107"/>
      <c r="BL28" s="237"/>
      <c r="BM28" s="127">
        <f t="shared" si="0"/>
        <v>272.08199999999999</v>
      </c>
      <c r="BN28" s="360">
        <f t="shared" si="1"/>
        <v>1727.9180000000001</v>
      </c>
    </row>
    <row r="29" spans="1:66" s="3" customFormat="1" x14ac:dyDescent="0.25">
      <c r="A29" s="664"/>
      <c r="B29" s="12" t="s">
        <v>16</v>
      </c>
      <c r="C29" s="71" t="s">
        <v>114</v>
      </c>
      <c r="D29" s="204" t="s">
        <v>77</v>
      </c>
      <c r="E29" s="9">
        <v>7</v>
      </c>
      <c r="F29" s="204">
        <v>2000</v>
      </c>
      <c r="G29" s="13"/>
      <c r="H29" s="76"/>
      <c r="I29" s="10"/>
      <c r="J29" s="507"/>
      <c r="K29" s="125"/>
      <c r="L29" s="110">
        <v>208.49299999999999</v>
      </c>
      <c r="M29" s="110"/>
      <c r="N29" s="110"/>
      <c r="O29" s="214"/>
      <c r="P29" s="214"/>
      <c r="Q29" s="9">
        <v>23.146999999999998</v>
      </c>
      <c r="R29" s="9"/>
      <c r="S29" s="110"/>
      <c r="T29" s="110"/>
      <c r="U29" s="110"/>
      <c r="V29" s="110"/>
      <c r="W29" s="110"/>
      <c r="X29" s="110"/>
      <c r="Y29" s="110">
        <v>2.3810000000000002</v>
      </c>
      <c r="Z29" s="110"/>
      <c r="AA29" s="120"/>
      <c r="AB29" s="107"/>
      <c r="AC29" s="237"/>
      <c r="AD29" s="38"/>
      <c r="AE29" s="107">
        <v>28.724</v>
      </c>
      <c r="AF29" s="107"/>
      <c r="AG29" s="107">
        <v>1.1739999999999999</v>
      </c>
      <c r="AH29" s="107"/>
      <c r="AI29" s="107"/>
      <c r="AJ29" s="107"/>
      <c r="AK29" s="107"/>
      <c r="AL29" s="107"/>
      <c r="AM29" s="107"/>
      <c r="AN29" s="237"/>
      <c r="AO29" s="107"/>
      <c r="AP29" s="107"/>
      <c r="AQ29" s="107">
        <v>2.847</v>
      </c>
      <c r="AR29" s="107"/>
      <c r="AS29" s="107"/>
      <c r="AT29" s="107"/>
      <c r="AU29" s="107"/>
      <c r="AV29" s="107"/>
      <c r="AW29" s="60"/>
      <c r="AX29" s="38"/>
      <c r="AY29" s="107"/>
      <c r="AZ29" s="107"/>
      <c r="BA29" s="107"/>
      <c r="BB29" s="107">
        <v>36.573999999999998</v>
      </c>
      <c r="BC29" s="107">
        <v>7.9190000000000005</v>
      </c>
      <c r="BD29" s="107"/>
      <c r="BE29" s="107"/>
      <c r="BF29" s="38"/>
      <c r="BG29" s="107"/>
      <c r="BH29" s="237"/>
      <c r="BI29" s="237"/>
      <c r="BJ29" s="107"/>
      <c r="BK29" s="107"/>
      <c r="BL29" s="237"/>
      <c r="BM29" s="127">
        <f t="shared" si="0"/>
        <v>311.25899999999996</v>
      </c>
      <c r="BN29" s="360">
        <f t="shared" si="1"/>
        <v>1688.741</v>
      </c>
    </row>
    <row r="30" spans="1:66" s="3" customFormat="1" x14ac:dyDescent="0.25">
      <c r="A30" s="664"/>
      <c r="B30" s="12" t="s">
        <v>16</v>
      </c>
      <c r="C30" s="71" t="s">
        <v>114</v>
      </c>
      <c r="D30" s="204" t="s">
        <v>77</v>
      </c>
      <c r="E30" s="9">
        <v>8</v>
      </c>
      <c r="F30" s="204">
        <v>2000</v>
      </c>
      <c r="G30" s="13"/>
      <c r="H30" s="76"/>
      <c r="I30" s="10"/>
      <c r="J30" s="507"/>
      <c r="K30" s="125"/>
      <c r="L30" s="110">
        <v>363.40499999999997</v>
      </c>
      <c r="M30" s="110"/>
      <c r="N30" s="110"/>
      <c r="O30" s="214"/>
      <c r="P30" s="214"/>
      <c r="Q30" s="9">
        <v>33.151000000000003</v>
      </c>
      <c r="R30" s="9"/>
      <c r="S30" s="110"/>
      <c r="T30" s="110"/>
      <c r="U30" s="110">
        <v>3.379</v>
      </c>
      <c r="V30" s="110"/>
      <c r="W30" s="110"/>
      <c r="X30" s="110"/>
      <c r="Y30" s="110"/>
      <c r="Z30" s="110"/>
      <c r="AA30" s="120"/>
      <c r="AB30" s="107"/>
      <c r="AC30" s="237"/>
      <c r="AD30" s="38"/>
      <c r="AE30" s="107"/>
      <c r="AF30" s="107"/>
      <c r="AG30" s="107"/>
      <c r="AH30" s="107"/>
      <c r="AI30" s="107"/>
      <c r="AJ30" s="107"/>
      <c r="AK30" s="107">
        <v>2.0310000000000001</v>
      </c>
      <c r="AL30" s="107"/>
      <c r="AM30" s="107"/>
      <c r="AN30" s="237">
        <v>2.589</v>
      </c>
      <c r="AO30" s="107"/>
      <c r="AP30" s="107"/>
      <c r="AQ30" s="107"/>
      <c r="AR30" s="107"/>
      <c r="AS30" s="107"/>
      <c r="AT30" s="107"/>
      <c r="AU30" s="107"/>
      <c r="AV30" s="107"/>
      <c r="AW30" s="60"/>
      <c r="AX30" s="38"/>
      <c r="AY30" s="107"/>
      <c r="AZ30" s="107"/>
      <c r="BA30" s="107"/>
      <c r="BB30" s="107"/>
      <c r="BC30" s="107">
        <v>31.65</v>
      </c>
      <c r="BD30" s="107"/>
      <c r="BE30" s="107"/>
      <c r="BF30" s="38"/>
      <c r="BG30" s="107"/>
      <c r="BH30" s="237"/>
      <c r="BI30" s="237"/>
      <c r="BJ30" s="107"/>
      <c r="BK30" s="107"/>
      <c r="BL30" s="237"/>
      <c r="BM30" s="127">
        <f t="shared" si="0"/>
        <v>436.20499999999998</v>
      </c>
      <c r="BN30" s="360">
        <f t="shared" si="1"/>
        <v>1563.7950000000001</v>
      </c>
    </row>
    <row r="31" spans="1:66" s="3" customFormat="1" x14ac:dyDescent="0.25">
      <c r="A31" s="664"/>
      <c r="B31" s="12" t="s">
        <v>16</v>
      </c>
      <c r="C31" s="71" t="s">
        <v>114</v>
      </c>
      <c r="D31" s="204" t="s">
        <v>77</v>
      </c>
      <c r="E31" s="9">
        <v>9</v>
      </c>
      <c r="F31" s="204">
        <v>2000</v>
      </c>
      <c r="G31" s="13"/>
      <c r="H31" s="76"/>
      <c r="I31" s="10"/>
      <c r="J31" s="507"/>
      <c r="K31" s="125"/>
      <c r="L31" s="110">
        <v>154.05000000000001</v>
      </c>
      <c r="M31" s="110"/>
      <c r="N31" s="110"/>
      <c r="O31" s="214"/>
      <c r="P31" s="214"/>
      <c r="Q31" s="9">
        <v>9.66</v>
      </c>
      <c r="R31" s="9"/>
      <c r="S31" s="110">
        <v>2.13</v>
      </c>
      <c r="T31" s="110"/>
      <c r="U31" s="110"/>
      <c r="V31" s="110">
        <v>11.14</v>
      </c>
      <c r="W31" s="110"/>
      <c r="X31" s="110"/>
      <c r="Y31" s="110"/>
      <c r="Z31" s="110"/>
      <c r="AA31" s="120"/>
      <c r="AB31" s="107"/>
      <c r="AC31" s="237"/>
      <c r="AD31" s="38"/>
      <c r="AE31" s="107">
        <v>12.06</v>
      </c>
      <c r="AF31" s="107"/>
      <c r="AG31" s="107"/>
      <c r="AH31" s="107"/>
      <c r="AI31" s="107"/>
      <c r="AJ31" s="107"/>
      <c r="AK31" s="107"/>
      <c r="AL31" s="107">
        <v>34.67</v>
      </c>
      <c r="AM31" s="107"/>
      <c r="AN31" s="237">
        <v>2.67</v>
      </c>
      <c r="AO31" s="107"/>
      <c r="AP31" s="107"/>
      <c r="AQ31" s="107"/>
      <c r="AR31" s="107">
        <v>9.58</v>
      </c>
      <c r="AS31" s="107"/>
      <c r="AT31" s="107"/>
      <c r="AU31" s="107"/>
      <c r="AV31" s="107"/>
      <c r="AW31" s="60"/>
      <c r="AX31" s="38"/>
      <c r="AY31" s="107"/>
      <c r="AZ31" s="107"/>
      <c r="BA31" s="107"/>
      <c r="BB31" s="107">
        <v>9.52</v>
      </c>
      <c r="BC31" s="107">
        <v>308.57</v>
      </c>
      <c r="BD31" s="107"/>
      <c r="BE31" s="107"/>
      <c r="BF31" s="38"/>
      <c r="BG31" s="107"/>
      <c r="BH31" s="237">
        <v>3.7</v>
      </c>
      <c r="BI31" s="237"/>
      <c r="BJ31" s="107"/>
      <c r="BK31" s="107"/>
      <c r="BL31" s="237">
        <v>9.33</v>
      </c>
      <c r="BM31" s="127">
        <f t="shared" si="0"/>
        <v>567.08000000000015</v>
      </c>
      <c r="BN31" s="360">
        <f t="shared" si="1"/>
        <v>1432.9199999999998</v>
      </c>
    </row>
    <row r="32" spans="1:66" s="3" customFormat="1" ht="15.75" thickBot="1" x14ac:dyDescent="0.3">
      <c r="A32" s="664"/>
      <c r="B32" s="19" t="s">
        <v>17</v>
      </c>
      <c r="C32" s="73" t="s">
        <v>114</v>
      </c>
      <c r="D32" s="261" t="s">
        <v>77</v>
      </c>
      <c r="E32" s="20">
        <v>10</v>
      </c>
      <c r="F32" s="261">
        <v>2000</v>
      </c>
      <c r="G32" s="22"/>
      <c r="H32" s="503"/>
      <c r="I32" s="21"/>
      <c r="J32" s="509"/>
      <c r="K32" s="126"/>
      <c r="L32" s="109">
        <v>180.14</v>
      </c>
      <c r="M32" s="109"/>
      <c r="N32" s="109"/>
      <c r="O32" s="216"/>
      <c r="P32" s="216"/>
      <c r="Q32" s="20">
        <v>44.84</v>
      </c>
      <c r="R32" s="20"/>
      <c r="S32" s="109">
        <v>28.15</v>
      </c>
      <c r="T32" s="109"/>
      <c r="U32" s="109">
        <v>7.33</v>
      </c>
      <c r="V32" s="109"/>
      <c r="W32" s="109"/>
      <c r="X32" s="109"/>
      <c r="Y32" s="109"/>
      <c r="Z32" s="109"/>
      <c r="AA32" s="118"/>
      <c r="AB32" s="109"/>
      <c r="AC32" s="236"/>
      <c r="AD32" s="40"/>
      <c r="AE32" s="109">
        <v>17.36</v>
      </c>
      <c r="AF32" s="109"/>
      <c r="AG32" s="109"/>
      <c r="AH32" s="109"/>
      <c r="AI32" s="109"/>
      <c r="AJ32" s="109">
        <v>26.77</v>
      </c>
      <c r="AK32" s="109"/>
      <c r="AL32" s="109"/>
      <c r="AM32" s="109"/>
      <c r="AN32" s="236">
        <v>1.43</v>
      </c>
      <c r="AO32" s="109"/>
      <c r="AP32" s="109"/>
      <c r="AQ32" s="109"/>
      <c r="AR32" s="109">
        <v>5.1100000000000003</v>
      </c>
      <c r="AS32" s="109"/>
      <c r="AT32" s="109"/>
      <c r="AU32" s="109"/>
      <c r="AV32" s="109"/>
      <c r="AW32" s="61"/>
      <c r="AX32" s="40"/>
      <c r="AY32" s="109"/>
      <c r="AZ32" s="109"/>
      <c r="BA32" s="109"/>
      <c r="BB32" s="109">
        <v>34.28</v>
      </c>
      <c r="BC32" s="109">
        <v>183.75</v>
      </c>
      <c r="BD32" s="109"/>
      <c r="BE32" s="109"/>
      <c r="BF32" s="40"/>
      <c r="BG32" s="109"/>
      <c r="BH32" s="236"/>
      <c r="BI32" s="236"/>
      <c r="BJ32" s="109"/>
      <c r="BK32" s="109"/>
      <c r="BL32" s="236">
        <v>5.15</v>
      </c>
      <c r="BM32" s="129">
        <f t="shared" si="0"/>
        <v>534.30999999999995</v>
      </c>
      <c r="BN32" s="362">
        <f t="shared" si="1"/>
        <v>1465.69</v>
      </c>
    </row>
    <row r="33" spans="1:66" s="3" customFormat="1" x14ac:dyDescent="0.25">
      <c r="A33" s="664"/>
      <c r="B33" s="7" t="s">
        <v>20</v>
      </c>
      <c r="C33" s="8" t="s">
        <v>15</v>
      </c>
      <c r="D33" s="204" t="s">
        <v>75</v>
      </c>
      <c r="E33" s="8">
        <v>1</v>
      </c>
      <c r="F33" s="260">
        <v>2000</v>
      </c>
      <c r="G33" s="24"/>
      <c r="H33" s="76"/>
      <c r="I33" s="10"/>
      <c r="J33" s="510"/>
      <c r="K33" s="125"/>
      <c r="L33" s="110">
        <v>277.18</v>
      </c>
      <c r="M33" s="122"/>
      <c r="N33" s="122"/>
      <c r="O33" s="217"/>
      <c r="P33" s="217"/>
      <c r="Q33" s="8">
        <v>90.79</v>
      </c>
      <c r="R33" s="8"/>
      <c r="S33" s="122"/>
      <c r="T33" s="122"/>
      <c r="U33" s="122">
        <v>33.26</v>
      </c>
      <c r="V33" s="122"/>
      <c r="W33" s="122"/>
      <c r="X33" s="122"/>
      <c r="Y33" s="122"/>
      <c r="Z33" s="122"/>
      <c r="AA33" s="123"/>
      <c r="AB33" s="107"/>
      <c r="AC33" s="237">
        <v>2.41</v>
      </c>
      <c r="AD33" s="41"/>
      <c r="AE33" s="107">
        <v>1.94</v>
      </c>
      <c r="AF33" s="107"/>
      <c r="AG33" s="107"/>
      <c r="AH33" s="107"/>
      <c r="AI33" s="107"/>
      <c r="AJ33" s="107">
        <v>1.85</v>
      </c>
      <c r="AK33" s="107"/>
      <c r="AL33" s="107">
        <v>2.63</v>
      </c>
      <c r="AM33" s="107"/>
      <c r="AN33" s="237">
        <v>0.26</v>
      </c>
      <c r="AO33" s="107"/>
      <c r="AP33" s="107"/>
      <c r="AQ33" s="107"/>
      <c r="AR33" s="107">
        <v>11.34</v>
      </c>
      <c r="AS33" s="107"/>
      <c r="AT33" s="107"/>
      <c r="AU33" s="107"/>
      <c r="AV33" s="107">
        <v>2.41</v>
      </c>
      <c r="AW33" s="63"/>
      <c r="AX33" s="41"/>
      <c r="AY33" s="107"/>
      <c r="AZ33" s="107"/>
      <c r="BA33" s="107"/>
      <c r="BB33" s="107"/>
      <c r="BC33" s="107">
        <v>10.130000000000001</v>
      </c>
      <c r="BD33" s="107"/>
      <c r="BE33" s="107"/>
      <c r="BF33" s="41"/>
      <c r="BG33" s="107">
        <v>30.85</v>
      </c>
      <c r="BH33" s="237">
        <v>24.36</v>
      </c>
      <c r="BI33" s="237"/>
      <c r="BJ33" s="107"/>
      <c r="BK33" s="107"/>
      <c r="BL33" s="237"/>
      <c r="BM33" s="130">
        <f t="shared" si="0"/>
        <v>489.41000000000008</v>
      </c>
      <c r="BN33" s="363">
        <f t="shared" si="1"/>
        <v>1510.59</v>
      </c>
    </row>
    <row r="34" spans="1:66" s="3" customFormat="1" x14ac:dyDescent="0.25">
      <c r="A34" s="664"/>
      <c r="B34" s="12" t="s">
        <v>20</v>
      </c>
      <c r="C34" s="9" t="s">
        <v>15</v>
      </c>
      <c r="D34" s="204" t="s">
        <v>75</v>
      </c>
      <c r="E34" s="9">
        <v>2</v>
      </c>
      <c r="F34" s="204">
        <v>2000</v>
      </c>
      <c r="G34" s="13"/>
      <c r="H34" s="76"/>
      <c r="I34" s="10"/>
      <c r="J34" s="507"/>
      <c r="K34" s="125"/>
      <c r="L34" s="110">
        <v>301.14</v>
      </c>
      <c r="M34" s="110"/>
      <c r="N34" s="110"/>
      <c r="O34" s="218"/>
      <c r="P34" s="218"/>
      <c r="Q34" s="9">
        <v>20.29</v>
      </c>
      <c r="R34" s="9"/>
      <c r="S34" s="110"/>
      <c r="T34" s="110"/>
      <c r="U34" s="110"/>
      <c r="V34" s="110"/>
      <c r="W34" s="110"/>
      <c r="X34" s="110"/>
      <c r="Y34" s="110"/>
      <c r="Z34" s="110"/>
      <c r="AA34" s="120"/>
      <c r="AB34" s="107"/>
      <c r="AC34" s="237"/>
      <c r="AD34" s="38"/>
      <c r="AE34" s="107">
        <v>10.68</v>
      </c>
      <c r="AF34" s="107">
        <v>2.5499999999999998</v>
      </c>
      <c r="AG34" s="107"/>
      <c r="AH34" s="107"/>
      <c r="AI34" s="107"/>
      <c r="AJ34" s="107"/>
      <c r="AK34" s="107">
        <v>1.43</v>
      </c>
      <c r="AL34" s="107"/>
      <c r="AM34" s="107"/>
      <c r="AN34" s="237">
        <v>0.67</v>
      </c>
      <c r="AO34" s="107"/>
      <c r="AP34" s="107"/>
      <c r="AQ34" s="107"/>
      <c r="AR34" s="107">
        <v>5.45</v>
      </c>
      <c r="AS34" s="107"/>
      <c r="AT34" s="107"/>
      <c r="AU34" s="107"/>
      <c r="AV34" s="107"/>
      <c r="AW34" s="60"/>
      <c r="AX34" s="38"/>
      <c r="AY34" s="107"/>
      <c r="AZ34" s="107"/>
      <c r="BA34" s="107"/>
      <c r="BB34" s="107"/>
      <c r="BC34" s="107">
        <v>102.4</v>
      </c>
      <c r="BD34" s="107"/>
      <c r="BE34" s="107"/>
      <c r="BF34" s="38"/>
      <c r="BG34" s="107">
        <v>58.58</v>
      </c>
      <c r="BH34" s="237"/>
      <c r="BI34" s="237"/>
      <c r="BJ34" s="107"/>
      <c r="BK34" s="107"/>
      <c r="BL34" s="237"/>
      <c r="BM34" s="127">
        <f t="shared" si="0"/>
        <v>503.19</v>
      </c>
      <c r="BN34" s="360">
        <f t="shared" si="1"/>
        <v>1496.81</v>
      </c>
    </row>
    <row r="35" spans="1:66" s="3" customFormat="1" x14ac:dyDescent="0.25">
      <c r="A35" s="664"/>
      <c r="B35" s="12" t="s">
        <v>20</v>
      </c>
      <c r="C35" s="9" t="s">
        <v>15</v>
      </c>
      <c r="D35" s="204" t="s">
        <v>75</v>
      </c>
      <c r="E35" s="9">
        <v>3</v>
      </c>
      <c r="F35" s="204">
        <v>2000</v>
      </c>
      <c r="G35" s="13"/>
      <c r="H35" s="76"/>
      <c r="I35" s="10"/>
      <c r="J35" s="507"/>
      <c r="K35" s="125"/>
      <c r="L35" s="110">
        <v>181.14</v>
      </c>
      <c r="M35" s="110"/>
      <c r="N35" s="110"/>
      <c r="O35" s="218"/>
      <c r="P35" s="218"/>
      <c r="Q35" s="9">
        <v>83.55</v>
      </c>
      <c r="R35" s="9"/>
      <c r="S35" s="110"/>
      <c r="T35" s="110"/>
      <c r="U35" s="110">
        <v>1.92</v>
      </c>
      <c r="V35" s="110"/>
      <c r="W35" s="110"/>
      <c r="X35" s="110"/>
      <c r="Y35" s="110"/>
      <c r="Z35" s="110"/>
      <c r="AA35" s="120"/>
      <c r="AB35" s="107"/>
      <c r="AC35" s="237"/>
      <c r="AD35" s="38"/>
      <c r="AE35" s="107">
        <v>2.89</v>
      </c>
      <c r="AF35" s="107">
        <v>3.24</v>
      </c>
      <c r="AG35" s="107"/>
      <c r="AH35" s="107"/>
      <c r="AI35" s="107"/>
      <c r="AJ35" s="107">
        <v>15.99</v>
      </c>
      <c r="AK35" s="107">
        <v>2.93</v>
      </c>
      <c r="AL35" s="107"/>
      <c r="AM35" s="107"/>
      <c r="AN35" s="237">
        <v>1.08</v>
      </c>
      <c r="AO35" s="107"/>
      <c r="AP35" s="107"/>
      <c r="AQ35" s="107"/>
      <c r="AR35" s="107">
        <v>12.36</v>
      </c>
      <c r="AS35" s="107"/>
      <c r="AT35" s="107"/>
      <c r="AU35" s="107"/>
      <c r="AV35" s="107">
        <v>0.35</v>
      </c>
      <c r="AW35" s="60"/>
      <c r="AX35" s="38"/>
      <c r="AY35" s="107"/>
      <c r="AZ35" s="107"/>
      <c r="BA35" s="107"/>
      <c r="BB35" s="107"/>
      <c r="BC35" s="107">
        <v>36.32</v>
      </c>
      <c r="BD35" s="107"/>
      <c r="BE35" s="107"/>
      <c r="BF35" s="38"/>
      <c r="BG35" s="107"/>
      <c r="BH35" s="237">
        <v>36.94</v>
      </c>
      <c r="BI35" s="237"/>
      <c r="BJ35" s="107"/>
      <c r="BK35" s="107"/>
      <c r="BL35" s="237"/>
      <c r="BM35" s="127">
        <f t="shared" si="0"/>
        <v>378.71000000000004</v>
      </c>
      <c r="BN35" s="360">
        <f t="shared" si="1"/>
        <v>1621.29</v>
      </c>
    </row>
    <row r="36" spans="1:66" s="3" customFormat="1" x14ac:dyDescent="0.25">
      <c r="A36" s="664"/>
      <c r="B36" s="12" t="s">
        <v>20</v>
      </c>
      <c r="C36" s="9" t="s">
        <v>15</v>
      </c>
      <c r="D36" s="204" t="s">
        <v>75</v>
      </c>
      <c r="E36" s="9">
        <v>4</v>
      </c>
      <c r="F36" s="204">
        <v>2000</v>
      </c>
      <c r="G36" s="13"/>
      <c r="H36" s="76"/>
      <c r="I36" s="10"/>
      <c r="J36" s="507"/>
      <c r="K36" s="125"/>
      <c r="L36" s="110">
        <v>153.01</v>
      </c>
      <c r="M36" s="110"/>
      <c r="N36" s="110"/>
      <c r="O36" s="218"/>
      <c r="P36" s="218"/>
      <c r="Q36" s="9">
        <v>55.15</v>
      </c>
      <c r="R36" s="9"/>
      <c r="S36" s="110"/>
      <c r="T36" s="110"/>
      <c r="U36" s="110">
        <v>19.54</v>
      </c>
      <c r="V36" s="110"/>
      <c r="W36" s="110"/>
      <c r="X36" s="110"/>
      <c r="Y36" s="110"/>
      <c r="Z36" s="110"/>
      <c r="AA36" s="120"/>
      <c r="AB36" s="107"/>
      <c r="AC36" s="237"/>
      <c r="AD36" s="38"/>
      <c r="AE36" s="107"/>
      <c r="AF36" s="107"/>
      <c r="AG36" s="107"/>
      <c r="AH36" s="107"/>
      <c r="AI36" s="107"/>
      <c r="AJ36" s="107">
        <v>3.96</v>
      </c>
      <c r="AK36" s="107">
        <v>0.62</v>
      </c>
      <c r="AL36" s="107">
        <v>3.61</v>
      </c>
      <c r="AM36" s="107"/>
      <c r="AN36" s="237"/>
      <c r="AO36" s="107"/>
      <c r="AP36" s="107"/>
      <c r="AQ36" s="107"/>
      <c r="AR36" s="107">
        <v>6.73</v>
      </c>
      <c r="AS36" s="107"/>
      <c r="AT36" s="107"/>
      <c r="AU36" s="107"/>
      <c r="AV36" s="107">
        <v>6.62</v>
      </c>
      <c r="AW36" s="60"/>
      <c r="AX36" s="38"/>
      <c r="AY36" s="107"/>
      <c r="AZ36" s="107"/>
      <c r="BA36" s="107"/>
      <c r="BB36" s="107"/>
      <c r="BC36" s="107">
        <v>43.83</v>
      </c>
      <c r="BD36" s="107"/>
      <c r="BE36" s="107"/>
      <c r="BF36" s="38"/>
      <c r="BG36" s="107"/>
      <c r="BH36" s="237">
        <v>42.42</v>
      </c>
      <c r="BI36" s="237"/>
      <c r="BJ36" s="107"/>
      <c r="BK36" s="107"/>
      <c r="BL36" s="237"/>
      <c r="BM36" s="127">
        <f>SUM(K36:BL36)</f>
        <v>335.49</v>
      </c>
      <c r="BN36" s="360">
        <f>F36-BM36</f>
        <v>1664.51</v>
      </c>
    </row>
    <row r="37" spans="1:66" s="3" customFormat="1" x14ac:dyDescent="0.25">
      <c r="A37" s="664"/>
      <c r="B37" s="12" t="s">
        <v>20</v>
      </c>
      <c r="C37" s="9" t="s">
        <v>15</v>
      </c>
      <c r="D37" s="204" t="s">
        <v>75</v>
      </c>
      <c r="E37" s="9">
        <v>5</v>
      </c>
      <c r="F37" s="204">
        <v>2000</v>
      </c>
      <c r="G37" s="13"/>
      <c r="H37" s="76"/>
      <c r="I37" s="10"/>
      <c r="J37" s="507"/>
      <c r="K37" s="125"/>
      <c r="L37" s="110">
        <v>410.53</v>
      </c>
      <c r="M37" s="110"/>
      <c r="N37" s="110"/>
      <c r="O37" s="218"/>
      <c r="P37" s="218"/>
      <c r="Q37" s="9">
        <v>56.11</v>
      </c>
      <c r="R37" s="9"/>
      <c r="S37" s="110"/>
      <c r="T37" s="110"/>
      <c r="U37" s="110"/>
      <c r="V37" s="110">
        <v>7.01</v>
      </c>
      <c r="W37" s="110"/>
      <c r="X37" s="110"/>
      <c r="Y37" s="110"/>
      <c r="Z37" s="110"/>
      <c r="AA37" s="120"/>
      <c r="AB37" s="107"/>
      <c r="AC37" s="237"/>
      <c r="AD37" s="38"/>
      <c r="AE37" s="107">
        <v>41.61</v>
      </c>
      <c r="AF37" s="107">
        <v>5.87</v>
      </c>
      <c r="AG37" s="107"/>
      <c r="AH37" s="107"/>
      <c r="AI37" s="107"/>
      <c r="AJ37" s="107">
        <v>5.44</v>
      </c>
      <c r="AK37" s="107"/>
      <c r="AL37" s="107">
        <v>2.44</v>
      </c>
      <c r="AM37" s="107"/>
      <c r="AN37" s="237"/>
      <c r="AO37" s="107"/>
      <c r="AP37" s="107"/>
      <c r="AQ37" s="107"/>
      <c r="AR37" s="107"/>
      <c r="AS37" s="107"/>
      <c r="AT37" s="107"/>
      <c r="AU37" s="107"/>
      <c r="AV37" s="107"/>
      <c r="AW37" s="60"/>
      <c r="AX37" s="38"/>
      <c r="AY37" s="107"/>
      <c r="AZ37" s="107"/>
      <c r="BA37" s="107"/>
      <c r="BB37" s="107"/>
      <c r="BC37" s="107">
        <v>15.73</v>
      </c>
      <c r="BD37" s="107"/>
      <c r="BE37" s="107"/>
      <c r="BF37" s="38"/>
      <c r="BG37" s="107"/>
      <c r="BH37" s="237">
        <v>11.25</v>
      </c>
      <c r="BI37" s="237"/>
      <c r="BJ37" s="107"/>
      <c r="BK37" s="107"/>
      <c r="BL37" s="237">
        <v>12.4</v>
      </c>
      <c r="BM37" s="127">
        <f t="shared" si="0"/>
        <v>568.3900000000001</v>
      </c>
      <c r="BN37" s="360">
        <f t="shared" si="1"/>
        <v>1431.61</v>
      </c>
    </row>
    <row r="38" spans="1:66" s="3" customFormat="1" x14ac:dyDescent="0.25">
      <c r="A38" s="664"/>
      <c r="B38" s="12" t="s">
        <v>20</v>
      </c>
      <c r="C38" s="9" t="s">
        <v>15</v>
      </c>
      <c r="D38" s="204" t="s">
        <v>75</v>
      </c>
      <c r="E38" s="9">
        <v>6</v>
      </c>
      <c r="F38" s="204">
        <v>2000</v>
      </c>
      <c r="G38" s="13"/>
      <c r="H38" s="76"/>
      <c r="I38" s="10"/>
      <c r="J38" s="507"/>
      <c r="K38" s="125"/>
      <c r="L38" s="110">
        <v>208.56</v>
      </c>
      <c r="M38" s="110"/>
      <c r="N38" s="110"/>
      <c r="O38" s="218"/>
      <c r="P38" s="218"/>
      <c r="Q38" s="9">
        <v>98.06</v>
      </c>
      <c r="R38" s="9"/>
      <c r="S38" s="110">
        <v>21.01</v>
      </c>
      <c r="T38" s="110"/>
      <c r="U38" s="110">
        <v>51.5</v>
      </c>
      <c r="V38" s="110">
        <v>19.29</v>
      </c>
      <c r="W38" s="110"/>
      <c r="X38" s="110"/>
      <c r="Y38" s="110"/>
      <c r="Z38" s="110"/>
      <c r="AA38" s="120"/>
      <c r="AB38" s="107"/>
      <c r="AC38" s="237"/>
      <c r="AD38" s="38"/>
      <c r="AE38" s="107">
        <v>31.51</v>
      </c>
      <c r="AF38" s="107">
        <v>2.11</v>
      </c>
      <c r="AG38" s="107"/>
      <c r="AH38" s="107"/>
      <c r="AI38" s="107"/>
      <c r="AJ38" s="107">
        <v>17.93</v>
      </c>
      <c r="AK38" s="107"/>
      <c r="AL38" s="107"/>
      <c r="AM38" s="107"/>
      <c r="AN38" s="237">
        <v>3.65</v>
      </c>
      <c r="AO38" s="107"/>
      <c r="AP38" s="107"/>
      <c r="AQ38" s="107">
        <v>34.14</v>
      </c>
      <c r="AR38" s="107">
        <v>19.16</v>
      </c>
      <c r="AS38" s="107"/>
      <c r="AT38" s="107"/>
      <c r="AU38" s="107"/>
      <c r="AV38" s="107"/>
      <c r="AW38" s="60"/>
      <c r="AX38" s="38"/>
      <c r="AY38" s="107"/>
      <c r="AZ38" s="107"/>
      <c r="BA38" s="107"/>
      <c r="BB38" s="107"/>
      <c r="BC38" s="107">
        <v>11.28</v>
      </c>
      <c r="BD38" s="107"/>
      <c r="BE38" s="107"/>
      <c r="BF38" s="38"/>
      <c r="BG38" s="107"/>
      <c r="BH38" s="237">
        <v>3.77</v>
      </c>
      <c r="BI38" s="237"/>
      <c r="BJ38" s="107"/>
      <c r="BK38" s="107"/>
      <c r="BL38" s="237"/>
      <c r="BM38" s="127">
        <f t="shared" si="0"/>
        <v>521.97</v>
      </c>
      <c r="BN38" s="360">
        <f t="shared" si="1"/>
        <v>1478.03</v>
      </c>
    </row>
    <row r="39" spans="1:66" s="3" customFormat="1" x14ac:dyDescent="0.25">
      <c r="A39" s="664"/>
      <c r="B39" s="12" t="s">
        <v>20</v>
      </c>
      <c r="C39" s="9" t="s">
        <v>15</v>
      </c>
      <c r="D39" s="204" t="s">
        <v>75</v>
      </c>
      <c r="E39" s="9">
        <v>7</v>
      </c>
      <c r="F39" s="204">
        <v>2000</v>
      </c>
      <c r="G39" s="13"/>
      <c r="H39" s="76"/>
      <c r="I39" s="10"/>
      <c r="J39" s="507"/>
      <c r="K39" s="125"/>
      <c r="L39" s="110">
        <v>306.43</v>
      </c>
      <c r="M39" s="110"/>
      <c r="N39" s="110"/>
      <c r="O39" s="218"/>
      <c r="P39" s="218"/>
      <c r="Q39" s="9">
        <v>132.09</v>
      </c>
      <c r="R39" s="9"/>
      <c r="S39" s="110"/>
      <c r="T39" s="110"/>
      <c r="U39" s="110">
        <v>96.54</v>
      </c>
      <c r="V39" s="110">
        <v>28.58</v>
      </c>
      <c r="W39" s="110"/>
      <c r="X39" s="110"/>
      <c r="Y39" s="110"/>
      <c r="Z39" s="110"/>
      <c r="AA39" s="120"/>
      <c r="AB39" s="107"/>
      <c r="AC39" s="237"/>
      <c r="AD39" s="38"/>
      <c r="AE39" s="107">
        <v>2.78</v>
      </c>
      <c r="AF39" s="107"/>
      <c r="AG39" s="107"/>
      <c r="AH39" s="107"/>
      <c r="AI39" s="107"/>
      <c r="AJ39" s="107"/>
      <c r="AK39" s="107"/>
      <c r="AL39" s="107">
        <v>5.93</v>
      </c>
      <c r="AM39" s="107"/>
      <c r="AN39" s="237">
        <v>0.82</v>
      </c>
      <c r="AO39" s="107"/>
      <c r="AP39" s="107"/>
      <c r="AQ39" s="107">
        <v>16.55</v>
      </c>
      <c r="AR39" s="107">
        <v>10.06</v>
      </c>
      <c r="AS39" s="107"/>
      <c r="AT39" s="107"/>
      <c r="AU39" s="107"/>
      <c r="AV39" s="107"/>
      <c r="AW39" s="60"/>
      <c r="AX39" s="38"/>
      <c r="AY39" s="107"/>
      <c r="AZ39" s="107"/>
      <c r="BA39" s="107"/>
      <c r="BB39" s="107"/>
      <c r="BC39" s="107">
        <v>58.81</v>
      </c>
      <c r="BD39" s="107"/>
      <c r="BE39" s="107"/>
      <c r="BF39" s="38"/>
      <c r="BG39" s="107"/>
      <c r="BH39" s="237"/>
      <c r="BI39" s="237"/>
      <c r="BJ39" s="107"/>
      <c r="BK39" s="107"/>
      <c r="BL39" s="237"/>
      <c r="BM39" s="127">
        <f t="shared" si="0"/>
        <v>658.58999999999992</v>
      </c>
      <c r="BN39" s="360">
        <f t="shared" si="1"/>
        <v>1341.41</v>
      </c>
    </row>
    <row r="40" spans="1:66" s="3" customFormat="1" x14ac:dyDescent="0.25">
      <c r="A40" s="664"/>
      <c r="B40" s="12" t="s">
        <v>20</v>
      </c>
      <c r="C40" s="9" t="s">
        <v>15</v>
      </c>
      <c r="D40" s="204" t="s">
        <v>75</v>
      </c>
      <c r="E40" s="9">
        <v>8</v>
      </c>
      <c r="F40" s="204">
        <v>2000</v>
      </c>
      <c r="G40" s="13"/>
      <c r="H40" s="76"/>
      <c r="I40" s="10"/>
      <c r="J40" s="507"/>
      <c r="K40" s="125"/>
      <c r="L40" s="110">
        <v>194.48</v>
      </c>
      <c r="M40" s="110"/>
      <c r="N40" s="110"/>
      <c r="O40" s="218"/>
      <c r="P40" s="218"/>
      <c r="Q40" s="9">
        <v>97.4</v>
      </c>
      <c r="R40" s="9"/>
      <c r="S40" s="110"/>
      <c r="T40" s="110"/>
      <c r="U40" s="110">
        <v>21.73</v>
      </c>
      <c r="V40" s="110">
        <v>44.4</v>
      </c>
      <c r="W40" s="110"/>
      <c r="X40" s="110">
        <v>13.58</v>
      </c>
      <c r="Y40" s="110"/>
      <c r="Z40" s="110"/>
      <c r="AA40" s="120"/>
      <c r="AB40" s="107"/>
      <c r="AC40" s="237"/>
      <c r="AD40" s="38"/>
      <c r="AE40" s="107"/>
      <c r="AF40" s="107"/>
      <c r="AG40" s="107"/>
      <c r="AH40" s="107"/>
      <c r="AI40" s="107"/>
      <c r="AJ40" s="107">
        <v>3.36</v>
      </c>
      <c r="AK40" s="107"/>
      <c r="AL40" s="107"/>
      <c r="AM40" s="107"/>
      <c r="AN40" s="237"/>
      <c r="AO40" s="107"/>
      <c r="AP40" s="107"/>
      <c r="AQ40" s="107">
        <v>3.62</v>
      </c>
      <c r="AR40" s="107">
        <v>12.27</v>
      </c>
      <c r="AS40" s="107"/>
      <c r="AT40" s="107"/>
      <c r="AU40" s="107"/>
      <c r="AV40" s="107"/>
      <c r="AW40" s="60"/>
      <c r="AX40" s="38"/>
      <c r="AY40" s="107"/>
      <c r="AZ40" s="107"/>
      <c r="BA40" s="107">
        <v>5.67</v>
      </c>
      <c r="BB40" s="107"/>
      <c r="BC40" s="107">
        <v>35.17</v>
      </c>
      <c r="BD40" s="107"/>
      <c r="BE40" s="107"/>
      <c r="BF40" s="38"/>
      <c r="BG40" s="107"/>
      <c r="BH40" s="237"/>
      <c r="BI40" s="237"/>
      <c r="BJ40" s="107"/>
      <c r="BK40" s="107"/>
      <c r="BL40" s="237"/>
      <c r="BM40" s="127">
        <f t="shared" si="0"/>
        <v>431.68</v>
      </c>
      <c r="BN40" s="360">
        <f t="shared" si="1"/>
        <v>1568.32</v>
      </c>
    </row>
    <row r="41" spans="1:66" s="3" customFormat="1" x14ac:dyDescent="0.25">
      <c r="A41" s="664"/>
      <c r="B41" s="12" t="s">
        <v>20</v>
      </c>
      <c r="C41" s="9" t="s">
        <v>15</v>
      </c>
      <c r="D41" s="204" t="s">
        <v>75</v>
      </c>
      <c r="E41" s="9">
        <v>9</v>
      </c>
      <c r="F41" s="204">
        <v>2000</v>
      </c>
      <c r="G41" s="13"/>
      <c r="H41" s="76"/>
      <c r="I41" s="10"/>
      <c r="J41" s="507"/>
      <c r="K41" s="125"/>
      <c r="L41" s="110">
        <v>418.84</v>
      </c>
      <c r="M41" s="110"/>
      <c r="N41" s="110"/>
      <c r="O41" s="218"/>
      <c r="P41" s="218"/>
      <c r="Q41" s="9">
        <v>110.2</v>
      </c>
      <c r="R41" s="9"/>
      <c r="S41" s="110"/>
      <c r="T41" s="110"/>
      <c r="U41" s="110"/>
      <c r="V41" s="110"/>
      <c r="W41" s="110"/>
      <c r="X41" s="110"/>
      <c r="Y41" s="110"/>
      <c r="Z41" s="110"/>
      <c r="AA41" s="120"/>
      <c r="AB41" s="107"/>
      <c r="AC41" s="237"/>
      <c r="AD41" s="38"/>
      <c r="AE41" s="107"/>
      <c r="AF41" s="107">
        <v>1.43</v>
      </c>
      <c r="AG41" s="107"/>
      <c r="AH41" s="107"/>
      <c r="AI41" s="107"/>
      <c r="AJ41" s="107">
        <v>5.41</v>
      </c>
      <c r="AK41" s="107"/>
      <c r="AL41" s="107"/>
      <c r="AM41" s="107"/>
      <c r="AN41" s="237"/>
      <c r="AO41" s="107"/>
      <c r="AP41" s="107"/>
      <c r="AQ41" s="107">
        <v>28.01</v>
      </c>
      <c r="AR41" s="107"/>
      <c r="AS41" s="107"/>
      <c r="AT41" s="107"/>
      <c r="AU41" s="107"/>
      <c r="AV41" s="107"/>
      <c r="AW41" s="60"/>
      <c r="AX41" s="38"/>
      <c r="AY41" s="107"/>
      <c r="AZ41" s="107"/>
      <c r="BA41" s="107"/>
      <c r="BB41" s="107"/>
      <c r="BC41" s="107">
        <v>30.33</v>
      </c>
      <c r="BD41" s="107"/>
      <c r="BE41" s="107"/>
      <c r="BF41" s="38"/>
      <c r="BG41" s="107"/>
      <c r="BH41" s="237">
        <v>52.72</v>
      </c>
      <c r="BI41" s="237"/>
      <c r="BJ41" s="107"/>
      <c r="BK41" s="107"/>
      <c r="BL41" s="237"/>
      <c r="BM41" s="127">
        <f t="shared" si="0"/>
        <v>646.93999999999994</v>
      </c>
      <c r="BN41" s="360">
        <f t="shared" si="1"/>
        <v>1353.06</v>
      </c>
    </row>
    <row r="42" spans="1:66" s="102" customFormat="1" x14ac:dyDescent="0.25">
      <c r="A42" s="664"/>
      <c r="B42" s="25" t="s">
        <v>20</v>
      </c>
      <c r="C42" s="15" t="s">
        <v>15</v>
      </c>
      <c r="D42" s="206" t="s">
        <v>75</v>
      </c>
      <c r="E42" s="15">
        <v>10</v>
      </c>
      <c r="F42" s="206">
        <v>2000</v>
      </c>
      <c r="G42" s="17"/>
      <c r="H42" s="77"/>
      <c r="I42" s="16"/>
      <c r="J42" s="508"/>
      <c r="K42" s="372"/>
      <c r="L42" s="296">
        <v>158.49</v>
      </c>
      <c r="M42" s="108"/>
      <c r="N42" s="108"/>
      <c r="O42" s="219"/>
      <c r="P42" s="332"/>
      <c r="Q42" s="15">
        <v>64.150000000000006</v>
      </c>
      <c r="R42" s="15"/>
      <c r="S42" s="108"/>
      <c r="T42" s="108"/>
      <c r="U42" s="108">
        <v>3.86</v>
      </c>
      <c r="V42" s="108"/>
      <c r="W42" s="108"/>
      <c r="X42" s="108"/>
      <c r="Y42" s="108"/>
      <c r="Z42" s="108"/>
      <c r="AA42" s="121"/>
      <c r="AB42" s="108"/>
      <c r="AC42" s="245"/>
      <c r="AD42" s="39"/>
      <c r="AE42" s="108">
        <v>8.3000000000000007</v>
      </c>
      <c r="AF42" s="108">
        <v>12.56</v>
      </c>
      <c r="AG42" s="108"/>
      <c r="AH42" s="108"/>
      <c r="AI42" s="108"/>
      <c r="AJ42" s="108">
        <v>6.89</v>
      </c>
      <c r="AK42" s="108"/>
      <c r="AL42" s="108"/>
      <c r="AM42" s="108"/>
      <c r="AN42" s="235">
        <v>0.60000000000000009</v>
      </c>
      <c r="AO42" s="108"/>
      <c r="AP42" s="108"/>
      <c r="AQ42" s="108">
        <v>30.1</v>
      </c>
      <c r="AR42" s="108">
        <v>11.88</v>
      </c>
      <c r="AS42" s="108"/>
      <c r="AT42" s="108"/>
      <c r="AU42" s="108"/>
      <c r="AV42" s="108">
        <v>1.3</v>
      </c>
      <c r="AW42" s="62"/>
      <c r="AX42" s="39"/>
      <c r="AY42" s="108"/>
      <c r="AZ42" s="108"/>
      <c r="BA42" s="108"/>
      <c r="BB42" s="108"/>
      <c r="BC42" s="296">
        <v>21.4</v>
      </c>
      <c r="BD42" s="296"/>
      <c r="BE42" s="296"/>
      <c r="BF42" s="39"/>
      <c r="BG42" s="108"/>
      <c r="BH42" s="235">
        <v>6.72</v>
      </c>
      <c r="BI42" s="235"/>
      <c r="BJ42" s="108"/>
      <c r="BK42" s="108"/>
      <c r="BL42" s="235"/>
      <c r="BM42" s="128">
        <f t="shared" si="0"/>
        <v>326.25000000000006</v>
      </c>
      <c r="BN42" s="361">
        <f t="shared" si="1"/>
        <v>1673.75</v>
      </c>
    </row>
    <row r="43" spans="1:66" s="3" customFormat="1" x14ac:dyDescent="0.25">
      <c r="A43" s="664"/>
      <c r="B43" s="12" t="s">
        <v>20</v>
      </c>
      <c r="C43" s="9" t="s">
        <v>15</v>
      </c>
      <c r="D43" s="204" t="s">
        <v>76</v>
      </c>
      <c r="E43" s="9">
        <v>1</v>
      </c>
      <c r="F43" s="204">
        <v>2000</v>
      </c>
      <c r="G43" s="13"/>
      <c r="H43" s="76"/>
      <c r="I43" s="10"/>
      <c r="J43" s="507"/>
      <c r="K43" s="125"/>
      <c r="L43" s="110">
        <v>115.24</v>
      </c>
      <c r="M43" s="110"/>
      <c r="N43" s="110"/>
      <c r="O43" s="218"/>
      <c r="P43" s="218"/>
      <c r="Q43" s="9">
        <v>120.4</v>
      </c>
      <c r="R43" s="9"/>
      <c r="S43" s="110">
        <v>2.48</v>
      </c>
      <c r="T43" s="110"/>
      <c r="U43" s="110">
        <v>5.31</v>
      </c>
      <c r="V43" s="110"/>
      <c r="W43" s="110"/>
      <c r="X43" s="110">
        <v>3.08</v>
      </c>
      <c r="Y43" s="110">
        <v>4.63</v>
      </c>
      <c r="Z43" s="110"/>
      <c r="AA43" s="120"/>
      <c r="AB43" s="107"/>
      <c r="AC43" s="237"/>
      <c r="AD43" s="38"/>
      <c r="AE43" s="107">
        <v>74.05</v>
      </c>
      <c r="AF43" s="107"/>
      <c r="AG43" s="107">
        <v>14.5</v>
      </c>
      <c r="AH43" s="107"/>
      <c r="AI43" s="107"/>
      <c r="AJ43" s="107"/>
      <c r="AK43" s="107">
        <v>1.02</v>
      </c>
      <c r="AL43" s="107">
        <v>1.59</v>
      </c>
      <c r="AM43" s="107"/>
      <c r="AN43" s="237">
        <v>0.30000000000000004</v>
      </c>
      <c r="AO43" s="107"/>
      <c r="AP43" s="107"/>
      <c r="AQ43" s="107">
        <v>3.77</v>
      </c>
      <c r="AR43" s="107">
        <v>1.48</v>
      </c>
      <c r="AS43" s="107"/>
      <c r="AT43" s="107"/>
      <c r="AU43" s="107"/>
      <c r="AV43" s="107">
        <v>5</v>
      </c>
      <c r="AW43" s="60"/>
      <c r="AX43" s="38"/>
      <c r="AY43" s="107"/>
      <c r="AZ43" s="107"/>
      <c r="BA43" s="107"/>
      <c r="BB43" s="107"/>
      <c r="BC43" s="107">
        <v>301.74</v>
      </c>
      <c r="BD43" s="107"/>
      <c r="BE43" s="107"/>
      <c r="BF43" s="38"/>
      <c r="BG43" s="107"/>
      <c r="BH43" s="237"/>
      <c r="BI43" s="237"/>
      <c r="BJ43" s="107"/>
      <c r="BK43" s="107"/>
      <c r="BL43" s="237"/>
      <c r="BM43" s="127">
        <f t="shared" si="0"/>
        <v>654.58999999999992</v>
      </c>
      <c r="BN43" s="360">
        <f t="shared" si="1"/>
        <v>1345.41</v>
      </c>
    </row>
    <row r="44" spans="1:66" s="3" customFormat="1" x14ac:dyDescent="0.25">
      <c r="A44" s="664"/>
      <c r="B44" s="12" t="s">
        <v>20</v>
      </c>
      <c r="C44" s="9" t="s">
        <v>15</v>
      </c>
      <c r="D44" s="204" t="s">
        <v>76</v>
      </c>
      <c r="E44" s="9">
        <v>2</v>
      </c>
      <c r="F44" s="204">
        <v>2000</v>
      </c>
      <c r="G44" s="13"/>
      <c r="H44" s="76"/>
      <c r="I44" s="10"/>
      <c r="J44" s="507"/>
      <c r="K44" s="125"/>
      <c r="L44" s="110">
        <v>128.16999999999999</v>
      </c>
      <c r="M44" s="110"/>
      <c r="N44" s="110"/>
      <c r="O44" s="218"/>
      <c r="P44" s="218"/>
      <c r="Q44" s="9">
        <v>90.13</v>
      </c>
      <c r="R44" s="9"/>
      <c r="S44" s="110">
        <v>5.36</v>
      </c>
      <c r="T44" s="110"/>
      <c r="U44" s="110">
        <v>22.02</v>
      </c>
      <c r="V44" s="110"/>
      <c r="W44" s="110">
        <v>7.52</v>
      </c>
      <c r="X44" s="110">
        <v>5.44</v>
      </c>
      <c r="Y44" s="110"/>
      <c r="Z44" s="110"/>
      <c r="AA44" s="120"/>
      <c r="AB44" s="107"/>
      <c r="AC44" s="237"/>
      <c r="AD44" s="38"/>
      <c r="AE44" s="107">
        <v>60.34</v>
      </c>
      <c r="AF44" s="107"/>
      <c r="AG44" s="107">
        <v>20.059999999999999</v>
      </c>
      <c r="AH44" s="107"/>
      <c r="AI44" s="107"/>
      <c r="AJ44" s="107">
        <v>6.97</v>
      </c>
      <c r="AK44" s="107">
        <v>0.22</v>
      </c>
      <c r="AL44" s="107"/>
      <c r="AM44" s="107"/>
      <c r="AN44" s="237">
        <v>3.66</v>
      </c>
      <c r="AO44" s="107"/>
      <c r="AP44" s="107"/>
      <c r="AQ44" s="107">
        <v>37</v>
      </c>
      <c r="AR44" s="107">
        <v>10.59</v>
      </c>
      <c r="AS44" s="107"/>
      <c r="AT44" s="107"/>
      <c r="AU44" s="107"/>
      <c r="AV44" s="107">
        <v>1.1599999999999999</v>
      </c>
      <c r="AW44" s="60"/>
      <c r="AX44" s="38"/>
      <c r="AY44" s="107"/>
      <c r="AZ44" s="107"/>
      <c r="BA44" s="107">
        <v>4.8499999999999996</v>
      </c>
      <c r="BB44" s="107"/>
      <c r="BC44" s="107">
        <v>61.36</v>
      </c>
      <c r="BD44" s="107"/>
      <c r="BE44" s="107"/>
      <c r="BF44" s="38"/>
      <c r="BG44" s="107"/>
      <c r="BH44" s="237"/>
      <c r="BI44" s="237"/>
      <c r="BJ44" s="107"/>
      <c r="BK44" s="107"/>
      <c r="BL44" s="237"/>
      <c r="BM44" s="127">
        <f t="shared" si="0"/>
        <v>464.85000000000014</v>
      </c>
      <c r="BN44" s="360">
        <f t="shared" si="1"/>
        <v>1535.1499999999999</v>
      </c>
    </row>
    <row r="45" spans="1:66" s="3" customFormat="1" x14ac:dyDescent="0.25">
      <c r="A45" s="664"/>
      <c r="B45" s="12" t="s">
        <v>20</v>
      </c>
      <c r="C45" s="9" t="s">
        <v>15</v>
      </c>
      <c r="D45" s="204" t="s">
        <v>76</v>
      </c>
      <c r="E45" s="9">
        <v>3</v>
      </c>
      <c r="F45" s="204">
        <v>2000</v>
      </c>
      <c r="G45" s="13"/>
      <c r="H45" s="76"/>
      <c r="I45" s="10"/>
      <c r="J45" s="507"/>
      <c r="K45" s="125"/>
      <c r="L45" s="110">
        <v>62.86</v>
      </c>
      <c r="M45" s="110"/>
      <c r="N45" s="110"/>
      <c r="O45" s="218"/>
      <c r="P45" s="218"/>
      <c r="Q45" s="9">
        <v>98.8</v>
      </c>
      <c r="R45" s="9"/>
      <c r="S45" s="110">
        <v>2.41</v>
      </c>
      <c r="T45" s="110"/>
      <c r="U45" s="110"/>
      <c r="V45" s="110"/>
      <c r="W45" s="110"/>
      <c r="X45" s="110"/>
      <c r="Y45" s="110"/>
      <c r="Z45" s="110"/>
      <c r="AA45" s="120"/>
      <c r="AB45" s="107"/>
      <c r="AC45" s="237"/>
      <c r="AD45" s="38"/>
      <c r="AE45" s="107">
        <v>79.069999999999993</v>
      </c>
      <c r="AF45" s="107"/>
      <c r="AG45" s="107">
        <v>35.979999999999997</v>
      </c>
      <c r="AH45" s="107"/>
      <c r="AI45" s="107"/>
      <c r="AJ45" s="107"/>
      <c r="AK45" s="107"/>
      <c r="AL45" s="107"/>
      <c r="AM45" s="107"/>
      <c r="AN45" s="237">
        <v>1.69</v>
      </c>
      <c r="AO45" s="107"/>
      <c r="AP45" s="107"/>
      <c r="AQ45" s="107">
        <v>1.75</v>
      </c>
      <c r="AR45" s="107">
        <v>32.57</v>
      </c>
      <c r="AS45" s="107"/>
      <c r="AT45" s="107"/>
      <c r="AU45" s="107"/>
      <c r="AV45" s="107">
        <v>16.09</v>
      </c>
      <c r="AW45" s="60"/>
      <c r="AX45" s="38"/>
      <c r="AY45" s="107"/>
      <c r="AZ45" s="107"/>
      <c r="BA45" s="107">
        <v>1.59</v>
      </c>
      <c r="BB45" s="107"/>
      <c r="BC45" s="107">
        <v>154.57</v>
      </c>
      <c r="BD45" s="107"/>
      <c r="BE45" s="107"/>
      <c r="BF45" s="38"/>
      <c r="BG45" s="107">
        <v>23.98</v>
      </c>
      <c r="BH45" s="237">
        <v>3.9</v>
      </c>
      <c r="BI45" s="237"/>
      <c r="BJ45" s="107"/>
      <c r="BK45" s="107"/>
      <c r="BL45" s="237"/>
      <c r="BM45" s="127">
        <f t="shared" si="0"/>
        <v>515.26</v>
      </c>
      <c r="BN45" s="360">
        <f>F45-BM45</f>
        <v>1484.74</v>
      </c>
    </row>
    <row r="46" spans="1:66" s="3" customFormat="1" x14ac:dyDescent="0.25">
      <c r="A46" s="664"/>
      <c r="B46" s="12" t="s">
        <v>20</v>
      </c>
      <c r="C46" s="9" t="s">
        <v>15</v>
      </c>
      <c r="D46" s="204" t="s">
        <v>76</v>
      </c>
      <c r="E46" s="9">
        <v>4</v>
      </c>
      <c r="F46" s="204">
        <v>2000</v>
      </c>
      <c r="G46" s="13"/>
      <c r="H46" s="76"/>
      <c r="I46" s="10"/>
      <c r="J46" s="507"/>
      <c r="K46" s="125"/>
      <c r="L46" s="110">
        <v>89.36</v>
      </c>
      <c r="M46" s="110"/>
      <c r="N46" s="110"/>
      <c r="O46" s="218"/>
      <c r="P46" s="218"/>
      <c r="Q46" s="9">
        <v>93.55</v>
      </c>
      <c r="R46" s="9"/>
      <c r="S46" s="110"/>
      <c r="T46" s="110"/>
      <c r="U46" s="110">
        <v>9.2200000000000006</v>
      </c>
      <c r="V46" s="110"/>
      <c r="W46" s="110"/>
      <c r="X46" s="110"/>
      <c r="Y46" s="110"/>
      <c r="Z46" s="110"/>
      <c r="AA46" s="120"/>
      <c r="AB46" s="107"/>
      <c r="AC46" s="237"/>
      <c r="AD46" s="38"/>
      <c r="AE46" s="107">
        <v>149.1</v>
      </c>
      <c r="AF46" s="107"/>
      <c r="AG46" s="107">
        <v>6.97</v>
      </c>
      <c r="AH46" s="107"/>
      <c r="AI46" s="107"/>
      <c r="AJ46" s="107">
        <v>10.25</v>
      </c>
      <c r="AK46" s="107"/>
      <c r="AL46" s="107">
        <v>0.79</v>
      </c>
      <c r="AM46" s="107"/>
      <c r="AN46" s="237">
        <v>0.32</v>
      </c>
      <c r="AO46" s="107"/>
      <c r="AP46" s="107"/>
      <c r="AQ46" s="107"/>
      <c r="AR46" s="107">
        <v>26.86</v>
      </c>
      <c r="AS46" s="107"/>
      <c r="AT46" s="107"/>
      <c r="AU46" s="107"/>
      <c r="AV46" s="107">
        <v>1.59</v>
      </c>
      <c r="AW46" s="60"/>
      <c r="AX46" s="38"/>
      <c r="AY46" s="107"/>
      <c r="AZ46" s="107"/>
      <c r="BA46" s="107"/>
      <c r="BB46" s="107"/>
      <c r="BC46" s="107">
        <v>388.58</v>
      </c>
      <c r="BD46" s="107"/>
      <c r="BE46" s="107"/>
      <c r="BF46" s="38"/>
      <c r="BG46" s="107">
        <v>8.66</v>
      </c>
      <c r="BH46" s="237"/>
      <c r="BI46" s="237"/>
      <c r="BJ46" s="107"/>
      <c r="BK46" s="107"/>
      <c r="BL46" s="237"/>
      <c r="BM46" s="127">
        <f t="shared" si="0"/>
        <v>785.25</v>
      </c>
      <c r="BN46" s="360">
        <f t="shared" si="1"/>
        <v>1214.75</v>
      </c>
    </row>
    <row r="47" spans="1:66" s="70" customFormat="1" x14ac:dyDescent="0.25">
      <c r="A47" s="664"/>
      <c r="B47" s="13" t="s">
        <v>20</v>
      </c>
      <c r="C47" s="9" t="s">
        <v>15</v>
      </c>
      <c r="D47" s="204" t="s">
        <v>76</v>
      </c>
      <c r="E47" s="9">
        <v>5</v>
      </c>
      <c r="F47" s="204">
        <v>2000</v>
      </c>
      <c r="G47" s="13"/>
      <c r="H47" s="76"/>
      <c r="I47" s="10"/>
      <c r="J47" s="507"/>
      <c r="K47" s="125"/>
      <c r="L47" s="110">
        <v>87.55</v>
      </c>
      <c r="M47" s="110"/>
      <c r="N47" s="110"/>
      <c r="O47" s="218"/>
      <c r="P47" s="218"/>
      <c r="Q47" s="9">
        <v>26.05</v>
      </c>
      <c r="R47" s="9"/>
      <c r="S47" s="110"/>
      <c r="T47" s="110"/>
      <c r="U47" s="110"/>
      <c r="V47" s="110"/>
      <c r="W47" s="110"/>
      <c r="X47" s="110"/>
      <c r="Y47" s="110"/>
      <c r="Z47" s="110"/>
      <c r="AA47" s="120"/>
      <c r="AB47" s="107"/>
      <c r="AC47" s="237"/>
      <c r="AD47" s="38"/>
      <c r="AE47" s="107">
        <v>262.67</v>
      </c>
      <c r="AF47" s="107">
        <v>0.84</v>
      </c>
      <c r="AG47" s="107">
        <v>11.05</v>
      </c>
      <c r="AH47" s="107"/>
      <c r="AI47" s="107"/>
      <c r="AJ47" s="107">
        <v>29.99</v>
      </c>
      <c r="AK47" s="107">
        <v>2.33</v>
      </c>
      <c r="AL47" s="107"/>
      <c r="AM47" s="107"/>
      <c r="AN47" s="237">
        <v>30.99</v>
      </c>
      <c r="AO47" s="107"/>
      <c r="AP47" s="107"/>
      <c r="AQ47" s="107">
        <v>1.56</v>
      </c>
      <c r="AR47" s="107">
        <v>33.18</v>
      </c>
      <c r="AS47" s="107"/>
      <c r="AT47" s="107"/>
      <c r="AU47" s="107"/>
      <c r="AV47" s="107">
        <v>9.3800000000000008</v>
      </c>
      <c r="AW47" s="60"/>
      <c r="AX47" s="38"/>
      <c r="AY47" s="107"/>
      <c r="AZ47" s="107"/>
      <c r="BA47" s="107">
        <v>1.82</v>
      </c>
      <c r="BB47" s="107"/>
      <c r="BC47" s="107">
        <v>218.51</v>
      </c>
      <c r="BD47" s="107"/>
      <c r="BE47" s="107"/>
      <c r="BF47" s="38"/>
      <c r="BG47" s="107">
        <v>7.45</v>
      </c>
      <c r="BH47" s="237"/>
      <c r="BI47" s="237"/>
      <c r="BJ47" s="107"/>
      <c r="BK47" s="107"/>
      <c r="BL47" s="237"/>
      <c r="BM47" s="127">
        <f t="shared" si="0"/>
        <v>723.37</v>
      </c>
      <c r="BN47" s="360">
        <f t="shared" si="1"/>
        <v>1276.6300000000001</v>
      </c>
    </row>
    <row r="48" spans="1:66" s="3" customFormat="1" x14ac:dyDescent="0.25">
      <c r="A48" s="664"/>
      <c r="B48" s="12" t="s">
        <v>20</v>
      </c>
      <c r="C48" s="9" t="s">
        <v>15</v>
      </c>
      <c r="D48" s="204" t="s">
        <v>76</v>
      </c>
      <c r="E48" s="9">
        <v>6</v>
      </c>
      <c r="F48" s="204">
        <v>2000</v>
      </c>
      <c r="G48" s="13"/>
      <c r="H48" s="76"/>
      <c r="I48" s="10"/>
      <c r="J48" s="507"/>
      <c r="K48" s="125"/>
      <c r="L48" s="110">
        <v>66.34</v>
      </c>
      <c r="M48" s="110"/>
      <c r="N48" s="110"/>
      <c r="O48" s="218"/>
      <c r="P48" s="218"/>
      <c r="Q48" s="9"/>
      <c r="R48" s="9"/>
      <c r="S48" s="110"/>
      <c r="T48" s="110"/>
      <c r="U48" s="110"/>
      <c r="V48" s="110"/>
      <c r="W48" s="110"/>
      <c r="X48" s="110"/>
      <c r="Y48" s="110"/>
      <c r="Z48" s="110"/>
      <c r="AA48" s="120"/>
      <c r="AB48" s="107"/>
      <c r="AC48" s="237"/>
      <c r="AD48" s="38"/>
      <c r="AE48" s="107">
        <v>192.25</v>
      </c>
      <c r="AF48" s="107">
        <v>5.08</v>
      </c>
      <c r="AG48" s="107"/>
      <c r="AH48" s="107"/>
      <c r="AI48" s="107"/>
      <c r="AJ48" s="107">
        <v>9.92</v>
      </c>
      <c r="AK48" s="107">
        <v>0.31</v>
      </c>
      <c r="AL48" s="107"/>
      <c r="AM48" s="107"/>
      <c r="AN48" s="237">
        <v>67.11</v>
      </c>
      <c r="AO48" s="107"/>
      <c r="AP48" s="107"/>
      <c r="AQ48" s="107">
        <v>3.82</v>
      </c>
      <c r="AR48" s="107">
        <v>15.73</v>
      </c>
      <c r="AS48" s="107"/>
      <c r="AT48" s="107"/>
      <c r="AU48" s="107"/>
      <c r="AV48" s="107">
        <v>3.75</v>
      </c>
      <c r="AW48" s="60"/>
      <c r="AX48" s="38"/>
      <c r="AY48" s="107"/>
      <c r="AZ48" s="107"/>
      <c r="BA48" s="107">
        <v>1.62</v>
      </c>
      <c r="BB48" s="107"/>
      <c r="BC48" s="107">
        <v>585.16999999999996</v>
      </c>
      <c r="BD48" s="107"/>
      <c r="BE48" s="107"/>
      <c r="BF48" s="38"/>
      <c r="BG48" s="107">
        <v>13.79</v>
      </c>
      <c r="BH48" s="237"/>
      <c r="BI48" s="237"/>
      <c r="BJ48" s="107"/>
      <c r="BK48" s="107"/>
      <c r="BL48" s="237"/>
      <c r="BM48" s="127">
        <f t="shared" si="0"/>
        <v>964.89</v>
      </c>
      <c r="BN48" s="360">
        <f t="shared" si="1"/>
        <v>1035.1100000000001</v>
      </c>
    </row>
    <row r="49" spans="1:136" s="3" customFormat="1" x14ac:dyDescent="0.25">
      <c r="A49" s="664"/>
      <c r="B49" s="12" t="s">
        <v>20</v>
      </c>
      <c r="C49" s="9" t="s">
        <v>15</v>
      </c>
      <c r="D49" s="204" t="s">
        <v>76</v>
      </c>
      <c r="E49" s="9">
        <v>7</v>
      </c>
      <c r="F49" s="204">
        <v>2000</v>
      </c>
      <c r="G49" s="13"/>
      <c r="H49" s="76"/>
      <c r="I49" s="10"/>
      <c r="J49" s="507"/>
      <c r="K49" s="125"/>
      <c r="L49" s="110">
        <v>80.44</v>
      </c>
      <c r="M49" s="110"/>
      <c r="N49" s="110"/>
      <c r="O49" s="218"/>
      <c r="P49" s="218"/>
      <c r="Q49" s="9">
        <v>22.03</v>
      </c>
      <c r="R49" s="9"/>
      <c r="S49" s="110"/>
      <c r="T49" s="110"/>
      <c r="U49" s="110">
        <v>6.76</v>
      </c>
      <c r="V49" s="110"/>
      <c r="W49" s="110"/>
      <c r="X49" s="110"/>
      <c r="Y49" s="110"/>
      <c r="Z49" s="110"/>
      <c r="AA49" s="120"/>
      <c r="AB49" s="107"/>
      <c r="AC49" s="237"/>
      <c r="AD49" s="38"/>
      <c r="AE49" s="107">
        <v>26.87</v>
      </c>
      <c r="AF49" s="107"/>
      <c r="AG49" s="107">
        <v>17.899999999999999</v>
      </c>
      <c r="AH49" s="107"/>
      <c r="AI49" s="107"/>
      <c r="AJ49" s="107"/>
      <c r="AK49" s="107">
        <v>1.88</v>
      </c>
      <c r="AL49" s="107"/>
      <c r="AM49" s="107"/>
      <c r="AN49" s="237">
        <v>2.71</v>
      </c>
      <c r="AO49" s="107"/>
      <c r="AP49" s="107"/>
      <c r="AQ49" s="107">
        <v>25.51</v>
      </c>
      <c r="AR49" s="107">
        <v>4.8600000000000003</v>
      </c>
      <c r="AS49" s="107"/>
      <c r="AT49" s="107"/>
      <c r="AU49" s="107"/>
      <c r="AV49" s="107"/>
      <c r="AW49" s="60"/>
      <c r="AX49" s="38"/>
      <c r="AY49" s="107"/>
      <c r="AZ49" s="107"/>
      <c r="BA49" s="107">
        <v>2.57</v>
      </c>
      <c r="BB49" s="107"/>
      <c r="BC49" s="107">
        <v>623.99</v>
      </c>
      <c r="BD49" s="107"/>
      <c r="BE49" s="107"/>
      <c r="BF49" s="38"/>
      <c r="BG49" s="107">
        <v>9.33</v>
      </c>
      <c r="BH49" s="237"/>
      <c r="BI49" s="237"/>
      <c r="BJ49" s="107"/>
      <c r="BK49" s="107"/>
      <c r="BL49" s="237"/>
      <c r="BM49" s="127">
        <f t="shared" si="0"/>
        <v>824.85</v>
      </c>
      <c r="BN49" s="360">
        <f t="shared" si="1"/>
        <v>1175.1500000000001</v>
      </c>
    </row>
    <row r="50" spans="1:136" s="3" customFormat="1" x14ac:dyDescent="0.25">
      <c r="A50" s="664"/>
      <c r="B50" s="12" t="s">
        <v>20</v>
      </c>
      <c r="C50" s="9" t="s">
        <v>15</v>
      </c>
      <c r="D50" s="204" t="s">
        <v>76</v>
      </c>
      <c r="E50" s="9">
        <v>8</v>
      </c>
      <c r="F50" s="204">
        <v>2000</v>
      </c>
      <c r="G50" s="13"/>
      <c r="H50" s="76"/>
      <c r="I50" s="10"/>
      <c r="J50" s="507"/>
      <c r="K50" s="125"/>
      <c r="L50" s="110">
        <v>58.46</v>
      </c>
      <c r="M50" s="110"/>
      <c r="N50" s="110"/>
      <c r="O50" s="218"/>
      <c r="P50" s="218"/>
      <c r="Q50" s="9"/>
      <c r="R50" s="9"/>
      <c r="S50" s="110"/>
      <c r="T50" s="110"/>
      <c r="U50" s="110"/>
      <c r="V50" s="110"/>
      <c r="W50" s="110"/>
      <c r="X50" s="110"/>
      <c r="Y50" s="110"/>
      <c r="Z50" s="110"/>
      <c r="AA50" s="120"/>
      <c r="AB50" s="107"/>
      <c r="AC50" s="237"/>
      <c r="AD50" s="38"/>
      <c r="AE50" s="107">
        <v>219.1</v>
      </c>
      <c r="AF50" s="107">
        <v>9.0399999999999991</v>
      </c>
      <c r="AG50" s="107">
        <v>18.32</v>
      </c>
      <c r="AH50" s="107"/>
      <c r="AI50" s="107"/>
      <c r="AJ50" s="107"/>
      <c r="AK50" s="107">
        <v>0.39</v>
      </c>
      <c r="AL50" s="107"/>
      <c r="AM50" s="107"/>
      <c r="AN50" s="237">
        <v>11.94</v>
      </c>
      <c r="AO50" s="107"/>
      <c r="AP50" s="107"/>
      <c r="AQ50" s="107">
        <v>1.67</v>
      </c>
      <c r="AR50" s="107">
        <v>28.05</v>
      </c>
      <c r="AS50" s="107"/>
      <c r="AT50" s="107"/>
      <c r="AU50" s="107"/>
      <c r="AV50" s="107">
        <v>14.07</v>
      </c>
      <c r="AW50" s="60"/>
      <c r="AX50" s="38"/>
      <c r="AY50" s="107"/>
      <c r="AZ50" s="107"/>
      <c r="BA50" s="107">
        <v>3.39</v>
      </c>
      <c r="BB50" s="107"/>
      <c r="BC50" s="107">
        <v>427.96</v>
      </c>
      <c r="BD50" s="107"/>
      <c r="BE50" s="107"/>
      <c r="BF50" s="38"/>
      <c r="BG50" s="107"/>
      <c r="BH50" s="237">
        <v>3.74</v>
      </c>
      <c r="BI50" s="237"/>
      <c r="BJ50" s="107"/>
      <c r="BK50" s="107"/>
      <c r="BL50" s="237"/>
      <c r="BM50" s="127">
        <f t="shared" si="0"/>
        <v>796.13</v>
      </c>
      <c r="BN50" s="360">
        <f t="shared" si="1"/>
        <v>1203.8699999999999</v>
      </c>
    </row>
    <row r="51" spans="1:136" s="3" customFormat="1" x14ac:dyDescent="0.25">
      <c r="A51" s="664"/>
      <c r="B51" s="12" t="s">
        <v>20</v>
      </c>
      <c r="C51" s="9" t="s">
        <v>15</v>
      </c>
      <c r="D51" s="204" t="s">
        <v>76</v>
      </c>
      <c r="E51" s="9">
        <v>9</v>
      </c>
      <c r="F51" s="204">
        <v>2000</v>
      </c>
      <c r="G51" s="13"/>
      <c r="H51" s="76"/>
      <c r="I51" s="10"/>
      <c r="J51" s="507"/>
      <c r="K51" s="125"/>
      <c r="L51" s="110">
        <v>96.27</v>
      </c>
      <c r="M51" s="110"/>
      <c r="N51" s="110"/>
      <c r="O51" s="218"/>
      <c r="P51" s="218"/>
      <c r="Q51" s="9">
        <v>144.9</v>
      </c>
      <c r="R51" s="9"/>
      <c r="S51" s="110">
        <v>3.59</v>
      </c>
      <c r="T51" s="110"/>
      <c r="U51" s="110"/>
      <c r="V51" s="110"/>
      <c r="W51" s="110"/>
      <c r="X51" s="110"/>
      <c r="Y51" s="110"/>
      <c r="Z51" s="110"/>
      <c r="AA51" s="120"/>
      <c r="AB51" s="107"/>
      <c r="AC51" s="237"/>
      <c r="AD51" s="38"/>
      <c r="AE51" s="107">
        <v>205.01</v>
      </c>
      <c r="AF51" s="107"/>
      <c r="AG51" s="107">
        <v>3.82</v>
      </c>
      <c r="AH51" s="107"/>
      <c r="AI51" s="107"/>
      <c r="AJ51" s="107"/>
      <c r="AK51" s="107">
        <v>0.31</v>
      </c>
      <c r="AL51" s="107"/>
      <c r="AM51" s="107"/>
      <c r="AN51" s="237">
        <v>5.55</v>
      </c>
      <c r="AO51" s="107"/>
      <c r="AP51" s="107"/>
      <c r="AQ51" s="107">
        <v>1.96</v>
      </c>
      <c r="AR51" s="107">
        <v>8.64</v>
      </c>
      <c r="AS51" s="107"/>
      <c r="AT51" s="107"/>
      <c r="AU51" s="107"/>
      <c r="AV51" s="107">
        <v>0.93</v>
      </c>
      <c r="AW51" s="60"/>
      <c r="AX51" s="38"/>
      <c r="AY51" s="107"/>
      <c r="AZ51" s="107"/>
      <c r="BA51" s="107"/>
      <c r="BB51" s="107"/>
      <c r="BC51" s="107">
        <v>277.79000000000002</v>
      </c>
      <c r="BD51" s="107"/>
      <c r="BE51" s="107"/>
      <c r="BF51" s="38"/>
      <c r="BG51" s="107">
        <v>6.37</v>
      </c>
      <c r="BH51" s="237">
        <v>3.18</v>
      </c>
      <c r="BI51" s="237"/>
      <c r="BJ51" s="107"/>
      <c r="BK51" s="107"/>
      <c r="BL51" s="237"/>
      <c r="BM51" s="127">
        <f t="shared" si="0"/>
        <v>758.31999999999994</v>
      </c>
      <c r="BN51" s="360">
        <f t="shared" si="1"/>
        <v>1241.68</v>
      </c>
    </row>
    <row r="52" spans="1:136" s="102" customFormat="1" x14ac:dyDescent="0.25">
      <c r="A52" s="664"/>
      <c r="B52" s="25" t="s">
        <v>20</v>
      </c>
      <c r="C52" s="15" t="s">
        <v>15</v>
      </c>
      <c r="D52" s="206" t="s">
        <v>76</v>
      </c>
      <c r="E52" s="15">
        <v>10</v>
      </c>
      <c r="F52" s="206">
        <v>2000</v>
      </c>
      <c r="G52" s="17"/>
      <c r="H52" s="77"/>
      <c r="I52" s="16"/>
      <c r="J52" s="508"/>
      <c r="K52" s="372"/>
      <c r="L52" s="296">
        <v>78.75</v>
      </c>
      <c r="M52" s="296"/>
      <c r="N52" s="108"/>
      <c r="O52" s="219"/>
      <c r="P52" s="332"/>
      <c r="Q52" s="15">
        <v>48.69</v>
      </c>
      <c r="R52" s="15"/>
      <c r="S52" s="108"/>
      <c r="T52" s="108"/>
      <c r="U52" s="108"/>
      <c r="V52" s="108">
        <v>10.130000000000001</v>
      </c>
      <c r="W52" s="108"/>
      <c r="X52" s="108"/>
      <c r="Y52" s="108"/>
      <c r="Z52" s="108"/>
      <c r="AA52" s="121"/>
      <c r="AB52" s="108"/>
      <c r="AC52" s="245"/>
      <c r="AD52" s="39"/>
      <c r="AE52" s="108">
        <v>184.47</v>
      </c>
      <c r="AF52" s="108">
        <v>5.34</v>
      </c>
      <c r="AG52" s="108">
        <v>3.44</v>
      </c>
      <c r="AH52" s="108"/>
      <c r="AI52" s="108"/>
      <c r="AJ52" s="108">
        <v>8.52</v>
      </c>
      <c r="AK52" s="108">
        <v>0.13</v>
      </c>
      <c r="AL52" s="108"/>
      <c r="AM52" s="108"/>
      <c r="AN52" s="235">
        <v>22.56</v>
      </c>
      <c r="AO52" s="108"/>
      <c r="AP52" s="108"/>
      <c r="AQ52" s="108">
        <v>11.58</v>
      </c>
      <c r="AR52" s="108">
        <v>54.59</v>
      </c>
      <c r="AS52" s="108"/>
      <c r="AT52" s="108"/>
      <c r="AU52" s="108"/>
      <c r="AV52" s="108">
        <v>1.56</v>
      </c>
      <c r="AW52" s="62"/>
      <c r="AX52" s="39"/>
      <c r="AY52" s="108"/>
      <c r="AZ52" s="108"/>
      <c r="BA52" s="108"/>
      <c r="BB52" s="108"/>
      <c r="BC52" s="296">
        <v>281.02999999999997</v>
      </c>
      <c r="BD52" s="296"/>
      <c r="BE52" s="296"/>
      <c r="BF52" s="39"/>
      <c r="BG52" s="108"/>
      <c r="BH52" s="235">
        <v>3.4</v>
      </c>
      <c r="BI52" s="235"/>
      <c r="BJ52" s="108"/>
      <c r="BK52" s="108"/>
      <c r="BL52" s="235"/>
      <c r="BM52" s="128">
        <f t="shared" si="0"/>
        <v>714.18999999999994</v>
      </c>
      <c r="BN52" s="361">
        <f t="shared" si="1"/>
        <v>1285.81</v>
      </c>
    </row>
    <row r="53" spans="1:136" s="3" customFormat="1" x14ac:dyDescent="0.25">
      <c r="A53" s="664"/>
      <c r="B53" s="12" t="s">
        <v>20</v>
      </c>
      <c r="C53" s="9" t="s">
        <v>15</v>
      </c>
      <c r="D53" s="204" t="s">
        <v>77</v>
      </c>
      <c r="E53" s="9">
        <v>1</v>
      </c>
      <c r="F53" s="204">
        <v>2000</v>
      </c>
      <c r="G53" s="13"/>
      <c r="H53" s="76"/>
      <c r="I53" s="10"/>
      <c r="J53" s="507"/>
      <c r="K53" s="125"/>
      <c r="L53" s="110">
        <v>71.760000000000005</v>
      </c>
      <c r="M53" s="110"/>
      <c r="N53" s="110"/>
      <c r="O53" s="218"/>
      <c r="P53" s="218"/>
      <c r="Q53" s="9"/>
      <c r="R53" s="9"/>
      <c r="S53" s="110"/>
      <c r="T53" s="110"/>
      <c r="U53" s="110"/>
      <c r="V53" s="110"/>
      <c r="W53" s="110"/>
      <c r="X53" s="110"/>
      <c r="Y53" s="110"/>
      <c r="Z53" s="110"/>
      <c r="AA53" s="120"/>
      <c r="AB53" s="107"/>
      <c r="AC53" s="237"/>
      <c r="AD53" s="38"/>
      <c r="AE53" s="107">
        <v>319.42</v>
      </c>
      <c r="AF53" s="107">
        <v>5.74</v>
      </c>
      <c r="AG53" s="107">
        <v>1.3</v>
      </c>
      <c r="AH53" s="107"/>
      <c r="AI53" s="107"/>
      <c r="AJ53" s="107">
        <v>31.58</v>
      </c>
      <c r="AK53" s="107">
        <v>0.65</v>
      </c>
      <c r="AL53" s="107">
        <v>1.58</v>
      </c>
      <c r="AM53" s="107"/>
      <c r="AN53" s="237">
        <v>18.760000000000002</v>
      </c>
      <c r="AO53" s="107"/>
      <c r="AP53" s="107"/>
      <c r="AQ53" s="107">
        <v>5.04</v>
      </c>
      <c r="AR53" s="107">
        <v>43.57</v>
      </c>
      <c r="AS53" s="107"/>
      <c r="AT53" s="107"/>
      <c r="AU53" s="107"/>
      <c r="AV53" s="107"/>
      <c r="AW53" s="60"/>
      <c r="AX53" s="38"/>
      <c r="AY53" s="107"/>
      <c r="AZ53" s="107"/>
      <c r="BA53" s="107"/>
      <c r="BB53" s="107"/>
      <c r="BC53" s="107">
        <v>291.70999999999998</v>
      </c>
      <c r="BD53" s="107"/>
      <c r="BE53" s="107"/>
      <c r="BF53" s="38"/>
      <c r="BG53" s="107"/>
      <c r="BH53" s="237">
        <v>11.13</v>
      </c>
      <c r="BI53" s="237"/>
      <c r="BJ53" s="107"/>
      <c r="BK53" s="107"/>
      <c r="BL53" s="237"/>
      <c r="BM53" s="127">
        <f t="shared" si="0"/>
        <v>802.2399999999999</v>
      </c>
      <c r="BN53" s="360">
        <f t="shared" si="1"/>
        <v>1197.7600000000002</v>
      </c>
    </row>
    <row r="54" spans="1:136" s="3" customFormat="1" x14ac:dyDescent="0.25">
      <c r="A54" s="664"/>
      <c r="B54" s="12" t="s">
        <v>20</v>
      </c>
      <c r="C54" s="9" t="s">
        <v>15</v>
      </c>
      <c r="D54" s="204" t="s">
        <v>77</v>
      </c>
      <c r="E54" s="9">
        <v>2</v>
      </c>
      <c r="F54" s="204">
        <v>2000</v>
      </c>
      <c r="G54" s="13"/>
      <c r="H54" s="76"/>
      <c r="I54" s="10"/>
      <c r="J54" s="507"/>
      <c r="K54" s="125"/>
      <c r="L54" s="110">
        <v>56.25</v>
      </c>
      <c r="M54" s="110"/>
      <c r="N54" s="110"/>
      <c r="O54" s="218"/>
      <c r="P54" s="218"/>
      <c r="Q54" s="9"/>
      <c r="R54" s="9"/>
      <c r="S54" s="110"/>
      <c r="T54" s="110"/>
      <c r="U54" s="110"/>
      <c r="V54" s="110"/>
      <c r="W54" s="110"/>
      <c r="X54" s="110"/>
      <c r="Y54" s="110"/>
      <c r="Z54" s="110"/>
      <c r="AA54" s="120"/>
      <c r="AB54" s="107"/>
      <c r="AC54" s="237"/>
      <c r="AD54" s="38"/>
      <c r="AE54" s="107">
        <v>118.46</v>
      </c>
      <c r="AF54" s="107"/>
      <c r="AG54" s="107"/>
      <c r="AH54" s="107"/>
      <c r="AI54" s="107"/>
      <c r="AJ54" s="107">
        <v>6.47</v>
      </c>
      <c r="AK54" s="107">
        <v>0.63</v>
      </c>
      <c r="AL54" s="107">
        <v>11.99</v>
      </c>
      <c r="AM54" s="107"/>
      <c r="AN54" s="237">
        <v>55.34</v>
      </c>
      <c r="AO54" s="107"/>
      <c r="AP54" s="107"/>
      <c r="AQ54" s="107">
        <v>4.3600000000000003</v>
      </c>
      <c r="AR54" s="107">
        <v>29.28</v>
      </c>
      <c r="AS54" s="107"/>
      <c r="AT54" s="107"/>
      <c r="AU54" s="107"/>
      <c r="AV54" s="107"/>
      <c r="AW54" s="60"/>
      <c r="AX54" s="38"/>
      <c r="AY54" s="107"/>
      <c r="AZ54" s="107"/>
      <c r="BA54" s="107"/>
      <c r="BB54" s="107">
        <v>79.08</v>
      </c>
      <c r="BC54" s="107">
        <v>205.48</v>
      </c>
      <c r="BD54" s="107"/>
      <c r="BE54" s="107"/>
      <c r="BF54" s="38"/>
      <c r="BG54" s="107"/>
      <c r="BH54" s="237"/>
      <c r="BI54" s="237"/>
      <c r="BJ54" s="107"/>
      <c r="BK54" s="107"/>
      <c r="BL54" s="237"/>
      <c r="BM54" s="127">
        <f t="shared" si="0"/>
        <v>567.33999999999992</v>
      </c>
      <c r="BN54" s="360">
        <f t="shared" si="1"/>
        <v>1432.66</v>
      </c>
    </row>
    <row r="55" spans="1:136" s="3" customFormat="1" x14ac:dyDescent="0.25">
      <c r="A55" s="664"/>
      <c r="B55" s="12" t="s">
        <v>20</v>
      </c>
      <c r="C55" s="9" t="s">
        <v>15</v>
      </c>
      <c r="D55" s="204" t="s">
        <v>77</v>
      </c>
      <c r="E55" s="9">
        <v>3</v>
      </c>
      <c r="F55" s="204">
        <v>2000</v>
      </c>
      <c r="G55" s="13"/>
      <c r="H55" s="76"/>
      <c r="I55" s="10"/>
      <c r="J55" s="507"/>
      <c r="K55" s="125"/>
      <c r="L55" s="110">
        <v>67.900000000000006</v>
      </c>
      <c r="M55" s="110"/>
      <c r="N55" s="110"/>
      <c r="O55" s="218"/>
      <c r="P55" s="218"/>
      <c r="Q55" s="9"/>
      <c r="R55" s="9"/>
      <c r="S55" s="110"/>
      <c r="T55" s="110"/>
      <c r="U55" s="110"/>
      <c r="V55" s="110"/>
      <c r="W55" s="110"/>
      <c r="X55" s="110"/>
      <c r="Y55" s="110"/>
      <c r="Z55" s="110"/>
      <c r="AA55" s="120"/>
      <c r="AB55" s="107"/>
      <c r="AC55" s="237"/>
      <c r="AD55" s="38"/>
      <c r="AE55" s="107">
        <v>144.66999999999999</v>
      </c>
      <c r="AF55" s="107">
        <v>3.29</v>
      </c>
      <c r="AG55" s="107">
        <v>5.57</v>
      </c>
      <c r="AH55" s="107"/>
      <c r="AI55" s="107"/>
      <c r="AJ55" s="107">
        <v>10.88</v>
      </c>
      <c r="AK55" s="107"/>
      <c r="AL55" s="107">
        <v>3.22</v>
      </c>
      <c r="AM55" s="107"/>
      <c r="AN55" s="237">
        <v>11.07</v>
      </c>
      <c r="AO55" s="107"/>
      <c r="AP55" s="107"/>
      <c r="AQ55" s="107">
        <v>3</v>
      </c>
      <c r="AR55" s="107">
        <v>7.17</v>
      </c>
      <c r="AS55" s="107"/>
      <c r="AT55" s="107"/>
      <c r="AU55" s="107"/>
      <c r="AV55" s="107"/>
      <c r="AW55" s="60"/>
      <c r="AX55" s="38"/>
      <c r="AY55" s="107"/>
      <c r="AZ55" s="107"/>
      <c r="BA55" s="107"/>
      <c r="BB55" s="107"/>
      <c r="BC55" s="107">
        <v>951.86</v>
      </c>
      <c r="BD55" s="107"/>
      <c r="BE55" s="107"/>
      <c r="BF55" s="38"/>
      <c r="BG55" s="107">
        <v>17.850000000000001</v>
      </c>
      <c r="BH55" s="237"/>
      <c r="BI55" s="237"/>
      <c r="BJ55" s="107"/>
      <c r="BK55" s="107"/>
      <c r="BL55" s="237"/>
      <c r="BM55" s="127">
        <f t="shared" si="0"/>
        <v>1226.48</v>
      </c>
      <c r="BN55" s="360">
        <f t="shared" si="1"/>
        <v>773.52</v>
      </c>
    </row>
    <row r="56" spans="1:136" s="3" customFormat="1" x14ac:dyDescent="0.25">
      <c r="A56" s="664"/>
      <c r="B56" s="12" t="s">
        <v>20</v>
      </c>
      <c r="C56" s="9" t="s">
        <v>15</v>
      </c>
      <c r="D56" s="204" t="s">
        <v>77</v>
      </c>
      <c r="E56" s="9">
        <v>4</v>
      </c>
      <c r="F56" s="204">
        <v>2000</v>
      </c>
      <c r="G56" s="13"/>
      <c r="H56" s="76"/>
      <c r="I56" s="10"/>
      <c r="J56" s="507"/>
      <c r="K56" s="125"/>
      <c r="L56" s="110">
        <v>137.74</v>
      </c>
      <c r="M56" s="110"/>
      <c r="N56" s="110"/>
      <c r="O56" s="218"/>
      <c r="P56" s="218"/>
      <c r="Q56" s="9">
        <v>57.8</v>
      </c>
      <c r="R56" s="9"/>
      <c r="S56" s="110"/>
      <c r="T56" s="110"/>
      <c r="U56" s="110"/>
      <c r="V56" s="110"/>
      <c r="W56" s="110"/>
      <c r="X56" s="110"/>
      <c r="Y56" s="110"/>
      <c r="Z56" s="110"/>
      <c r="AA56" s="120"/>
      <c r="AB56" s="107"/>
      <c r="AC56" s="237"/>
      <c r="AD56" s="38"/>
      <c r="AE56" s="107">
        <v>9.66</v>
      </c>
      <c r="AF56" s="107">
        <v>17.34</v>
      </c>
      <c r="AG56" s="107">
        <v>2.4</v>
      </c>
      <c r="AH56" s="107"/>
      <c r="AI56" s="107"/>
      <c r="AJ56" s="107">
        <v>14.13</v>
      </c>
      <c r="AK56" s="107">
        <v>0.26</v>
      </c>
      <c r="AL56" s="107"/>
      <c r="AM56" s="107"/>
      <c r="AN56" s="237">
        <v>0.27</v>
      </c>
      <c r="AO56" s="107"/>
      <c r="AP56" s="107"/>
      <c r="AQ56" s="107">
        <v>6.22</v>
      </c>
      <c r="AR56" s="107"/>
      <c r="AS56" s="107"/>
      <c r="AT56" s="107"/>
      <c r="AU56" s="107"/>
      <c r="AV56" s="107">
        <v>0.75</v>
      </c>
      <c r="AW56" s="60"/>
      <c r="AX56" s="38"/>
      <c r="AY56" s="107"/>
      <c r="AZ56" s="107"/>
      <c r="BA56" s="107">
        <v>11.22</v>
      </c>
      <c r="BB56" s="107"/>
      <c r="BC56" s="107"/>
      <c r="BD56" s="107"/>
      <c r="BE56" s="107"/>
      <c r="BF56" s="38"/>
      <c r="BG56" s="107"/>
      <c r="BH56" s="237"/>
      <c r="BI56" s="237"/>
      <c r="BJ56" s="107"/>
      <c r="BK56" s="107"/>
      <c r="BL56" s="237"/>
      <c r="BM56" s="127">
        <f t="shared" si="0"/>
        <v>257.79000000000002</v>
      </c>
      <c r="BN56" s="360">
        <f t="shared" si="1"/>
        <v>1742.21</v>
      </c>
    </row>
    <row r="57" spans="1:136" s="3" customFormat="1" x14ac:dyDescent="0.25">
      <c r="A57" s="664"/>
      <c r="B57" s="12" t="s">
        <v>20</v>
      </c>
      <c r="C57" s="9" t="s">
        <v>15</v>
      </c>
      <c r="D57" s="204" t="s">
        <v>77</v>
      </c>
      <c r="E57" s="9">
        <v>5</v>
      </c>
      <c r="F57" s="204">
        <v>2000</v>
      </c>
      <c r="G57" s="13"/>
      <c r="H57" s="76"/>
      <c r="I57" s="10"/>
      <c r="J57" s="507"/>
      <c r="K57" s="125"/>
      <c r="L57" s="110">
        <v>184.28</v>
      </c>
      <c r="M57" s="110"/>
      <c r="N57" s="110"/>
      <c r="O57" s="218"/>
      <c r="P57" s="218"/>
      <c r="Q57" s="9">
        <v>118.89</v>
      </c>
      <c r="R57" s="9"/>
      <c r="S57" s="110"/>
      <c r="T57" s="110"/>
      <c r="U57" s="110"/>
      <c r="V57" s="110">
        <v>5.44</v>
      </c>
      <c r="W57" s="110"/>
      <c r="X57" s="110"/>
      <c r="Y57" s="110"/>
      <c r="Z57" s="110"/>
      <c r="AA57" s="120"/>
      <c r="AB57" s="107"/>
      <c r="AC57" s="237"/>
      <c r="AD57" s="38"/>
      <c r="AE57" s="107">
        <v>42.57</v>
      </c>
      <c r="AF57" s="107"/>
      <c r="AG57" s="107">
        <v>32</v>
      </c>
      <c r="AH57" s="107"/>
      <c r="AI57" s="107"/>
      <c r="AJ57" s="107">
        <v>69.52</v>
      </c>
      <c r="AK57" s="107">
        <v>1.65</v>
      </c>
      <c r="AL57" s="107"/>
      <c r="AM57" s="107"/>
      <c r="AN57" s="237">
        <v>0.37</v>
      </c>
      <c r="AO57" s="107"/>
      <c r="AP57" s="107"/>
      <c r="AQ57" s="107">
        <v>16.86</v>
      </c>
      <c r="AR57" s="107">
        <v>5.01</v>
      </c>
      <c r="AS57" s="107"/>
      <c r="AT57" s="107"/>
      <c r="AU57" s="107"/>
      <c r="AV57" s="107">
        <v>1.36</v>
      </c>
      <c r="AW57" s="60"/>
      <c r="AX57" s="38"/>
      <c r="AY57" s="107"/>
      <c r="AZ57" s="107"/>
      <c r="BA57" s="107"/>
      <c r="BB57" s="107"/>
      <c r="BC57" s="107">
        <v>338.74</v>
      </c>
      <c r="BD57" s="107"/>
      <c r="BE57" s="107"/>
      <c r="BF57" s="38"/>
      <c r="BG57" s="107"/>
      <c r="BH57" s="237"/>
      <c r="BI57" s="237"/>
      <c r="BJ57" s="107"/>
      <c r="BK57" s="107"/>
      <c r="BL57" s="237"/>
      <c r="BM57" s="127">
        <f t="shared" si="0"/>
        <v>816.69</v>
      </c>
      <c r="BN57" s="360">
        <f t="shared" si="1"/>
        <v>1183.31</v>
      </c>
    </row>
    <row r="58" spans="1:136" s="3" customFormat="1" x14ac:dyDescent="0.25">
      <c r="A58" s="664"/>
      <c r="B58" s="12" t="s">
        <v>20</v>
      </c>
      <c r="C58" s="9" t="s">
        <v>15</v>
      </c>
      <c r="D58" s="204" t="s">
        <v>77</v>
      </c>
      <c r="E58" s="9">
        <v>6</v>
      </c>
      <c r="F58" s="204">
        <v>2000</v>
      </c>
      <c r="G58" s="13"/>
      <c r="H58" s="76"/>
      <c r="I58" s="10"/>
      <c r="J58" s="507"/>
      <c r="K58" s="125"/>
      <c r="L58" s="110">
        <v>93.75</v>
      </c>
      <c r="M58" s="110"/>
      <c r="N58" s="110"/>
      <c r="O58" s="218"/>
      <c r="P58" s="218"/>
      <c r="Q58" s="9">
        <v>178.2</v>
      </c>
      <c r="R58" s="9"/>
      <c r="S58" s="110"/>
      <c r="T58" s="110"/>
      <c r="U58" s="110">
        <v>4.3</v>
      </c>
      <c r="V58" s="110"/>
      <c r="W58" s="110"/>
      <c r="X58" s="110">
        <v>2.5</v>
      </c>
      <c r="Y58" s="110"/>
      <c r="Z58" s="110"/>
      <c r="AA58" s="120"/>
      <c r="AB58" s="107"/>
      <c r="AC58" s="237"/>
      <c r="AD58" s="38"/>
      <c r="AE58" s="107">
        <v>81.8</v>
      </c>
      <c r="AF58" s="107">
        <v>0.77</v>
      </c>
      <c r="AG58" s="107">
        <v>13.2</v>
      </c>
      <c r="AH58" s="107"/>
      <c r="AI58" s="107"/>
      <c r="AJ58" s="107">
        <v>14.35</v>
      </c>
      <c r="AK58" s="107">
        <v>2.85</v>
      </c>
      <c r="AL58" s="107"/>
      <c r="AM58" s="107"/>
      <c r="AN58" s="237">
        <v>2.7</v>
      </c>
      <c r="AO58" s="107"/>
      <c r="AP58" s="107"/>
      <c r="AQ58" s="107">
        <v>2.38</v>
      </c>
      <c r="AR58" s="107">
        <v>5.99</v>
      </c>
      <c r="AS58" s="107"/>
      <c r="AT58" s="107"/>
      <c r="AU58" s="107"/>
      <c r="AV58" s="107">
        <v>6.7</v>
      </c>
      <c r="AW58" s="60"/>
      <c r="AX58" s="38"/>
      <c r="AY58" s="107"/>
      <c r="AZ58" s="107"/>
      <c r="BA58" s="107">
        <v>1.32</v>
      </c>
      <c r="BB58" s="107"/>
      <c r="BC58" s="107">
        <v>202.88</v>
      </c>
      <c r="BD58" s="107"/>
      <c r="BE58" s="107"/>
      <c r="BF58" s="38"/>
      <c r="BG58" s="107"/>
      <c r="BH58" s="237"/>
      <c r="BI58" s="237"/>
      <c r="BJ58" s="107"/>
      <c r="BK58" s="107"/>
      <c r="BL58" s="237"/>
      <c r="BM58" s="127">
        <f t="shared" si="0"/>
        <v>613.69000000000005</v>
      </c>
      <c r="BN58" s="360">
        <f t="shared" si="1"/>
        <v>1386.31</v>
      </c>
    </row>
    <row r="59" spans="1:136" s="3" customFormat="1" x14ac:dyDescent="0.25">
      <c r="A59" s="664"/>
      <c r="B59" s="12" t="s">
        <v>20</v>
      </c>
      <c r="C59" s="9" t="s">
        <v>15</v>
      </c>
      <c r="D59" s="204" t="s">
        <v>77</v>
      </c>
      <c r="E59" s="9">
        <v>7</v>
      </c>
      <c r="F59" s="204">
        <v>2000</v>
      </c>
      <c r="G59" s="13"/>
      <c r="H59" s="76"/>
      <c r="I59" s="10"/>
      <c r="J59" s="507"/>
      <c r="K59" s="125"/>
      <c r="L59" s="110">
        <v>91.69</v>
      </c>
      <c r="M59" s="110"/>
      <c r="N59" s="110"/>
      <c r="O59" s="218"/>
      <c r="P59" s="218"/>
      <c r="Q59" s="9">
        <v>181.05</v>
      </c>
      <c r="R59" s="9"/>
      <c r="S59" s="110">
        <v>6.65</v>
      </c>
      <c r="T59" s="110"/>
      <c r="U59" s="110"/>
      <c r="V59" s="110"/>
      <c r="W59" s="110"/>
      <c r="X59" s="110"/>
      <c r="Y59" s="110"/>
      <c r="Z59" s="110"/>
      <c r="AA59" s="120"/>
      <c r="AB59" s="107"/>
      <c r="AC59" s="237"/>
      <c r="AD59" s="38"/>
      <c r="AE59" s="107">
        <v>77.05</v>
      </c>
      <c r="AF59" s="107">
        <v>4.68</v>
      </c>
      <c r="AG59" s="107">
        <v>3.94</v>
      </c>
      <c r="AH59" s="107"/>
      <c r="AI59" s="107"/>
      <c r="AJ59" s="107"/>
      <c r="AK59" s="107"/>
      <c r="AL59" s="107"/>
      <c r="AM59" s="107"/>
      <c r="AN59" s="237">
        <v>0.24</v>
      </c>
      <c r="AO59" s="107"/>
      <c r="AP59" s="107"/>
      <c r="AQ59" s="107">
        <v>16.690000000000001</v>
      </c>
      <c r="AR59" s="107">
        <v>0.41</v>
      </c>
      <c r="AS59" s="107"/>
      <c r="AT59" s="107"/>
      <c r="AU59" s="107"/>
      <c r="AV59" s="107">
        <v>6.84</v>
      </c>
      <c r="AW59" s="60"/>
      <c r="AX59" s="38"/>
      <c r="AY59" s="107"/>
      <c r="AZ59" s="107"/>
      <c r="BA59" s="107">
        <v>0.78</v>
      </c>
      <c r="BB59" s="107"/>
      <c r="BC59" s="107">
        <v>42.57</v>
      </c>
      <c r="BD59" s="107"/>
      <c r="BE59" s="107"/>
      <c r="BF59" s="38"/>
      <c r="BG59" s="107">
        <v>3.21</v>
      </c>
      <c r="BH59" s="237"/>
      <c r="BI59" s="237"/>
      <c r="BJ59" s="107"/>
      <c r="BK59" s="107"/>
      <c r="BL59" s="237"/>
      <c r="BM59" s="127">
        <f t="shared" si="0"/>
        <v>435.79999999999995</v>
      </c>
      <c r="BN59" s="360">
        <f t="shared" si="1"/>
        <v>1564.2</v>
      </c>
    </row>
    <row r="60" spans="1:136" s="3" customFormat="1" x14ac:dyDescent="0.25">
      <c r="A60" s="664"/>
      <c r="B60" s="12" t="s">
        <v>20</v>
      </c>
      <c r="C60" s="9" t="s">
        <v>15</v>
      </c>
      <c r="D60" s="204" t="s">
        <v>77</v>
      </c>
      <c r="E60" s="9">
        <v>8</v>
      </c>
      <c r="F60" s="204">
        <v>2000</v>
      </c>
      <c r="G60" s="13"/>
      <c r="H60" s="76"/>
      <c r="I60" s="10"/>
      <c r="J60" s="507"/>
      <c r="K60" s="125"/>
      <c r="L60" s="110">
        <v>113.63</v>
      </c>
      <c r="M60" s="110"/>
      <c r="N60" s="110"/>
      <c r="O60" s="218"/>
      <c r="P60" s="218"/>
      <c r="Q60" s="9">
        <v>216.58</v>
      </c>
      <c r="R60" s="9"/>
      <c r="S60" s="110">
        <v>30.92</v>
      </c>
      <c r="T60" s="110"/>
      <c r="U60" s="110"/>
      <c r="V60" s="110">
        <v>4.0599999999999996</v>
      </c>
      <c r="W60" s="110"/>
      <c r="X60" s="110"/>
      <c r="Y60" s="110"/>
      <c r="Z60" s="110"/>
      <c r="AA60" s="120"/>
      <c r="AB60" s="107"/>
      <c r="AC60" s="237"/>
      <c r="AD60" s="38"/>
      <c r="AE60" s="107">
        <v>93.17</v>
      </c>
      <c r="AF60" s="107"/>
      <c r="AG60" s="107"/>
      <c r="AH60" s="107"/>
      <c r="AI60" s="107"/>
      <c r="AJ60" s="107"/>
      <c r="AK60" s="107">
        <v>4.17</v>
      </c>
      <c r="AL60" s="107"/>
      <c r="AM60" s="107"/>
      <c r="AN60" s="237">
        <v>2.4500000000000002</v>
      </c>
      <c r="AO60" s="107"/>
      <c r="AP60" s="107"/>
      <c r="AQ60" s="107">
        <v>3</v>
      </c>
      <c r="AR60" s="107">
        <v>29.02</v>
      </c>
      <c r="AS60" s="107"/>
      <c r="AT60" s="107"/>
      <c r="AU60" s="107"/>
      <c r="AV60" s="107">
        <v>0.52</v>
      </c>
      <c r="AW60" s="60"/>
      <c r="AX60" s="38"/>
      <c r="AY60" s="107"/>
      <c r="AZ60" s="107"/>
      <c r="BA60" s="107"/>
      <c r="BB60" s="107"/>
      <c r="BC60" s="107">
        <v>11.12</v>
      </c>
      <c r="BD60" s="107"/>
      <c r="BE60" s="107"/>
      <c r="BF60" s="38"/>
      <c r="BG60" s="107">
        <v>1.9</v>
      </c>
      <c r="BH60" s="237"/>
      <c r="BI60" s="237"/>
      <c r="BJ60" s="107"/>
      <c r="BK60" s="107"/>
      <c r="BL60" s="237"/>
      <c r="BM60" s="127">
        <f t="shared" si="0"/>
        <v>510.54</v>
      </c>
      <c r="BN60" s="360">
        <f t="shared" si="1"/>
        <v>1489.46</v>
      </c>
    </row>
    <row r="61" spans="1:136" s="3" customFormat="1" x14ac:dyDescent="0.25">
      <c r="A61" s="664"/>
      <c r="B61" s="12" t="s">
        <v>20</v>
      </c>
      <c r="C61" s="9" t="s">
        <v>15</v>
      </c>
      <c r="D61" s="204" t="s">
        <v>77</v>
      </c>
      <c r="E61" s="9">
        <v>9</v>
      </c>
      <c r="F61" s="204">
        <v>2000</v>
      </c>
      <c r="G61" s="13"/>
      <c r="H61" s="76"/>
      <c r="I61" s="10"/>
      <c r="J61" s="507"/>
      <c r="K61" s="125"/>
      <c r="L61" s="110">
        <v>116.6</v>
      </c>
      <c r="M61" s="110"/>
      <c r="N61" s="110"/>
      <c r="O61" s="218"/>
      <c r="P61" s="218"/>
      <c r="Q61" s="9">
        <v>122.15</v>
      </c>
      <c r="R61" s="9"/>
      <c r="S61" s="110">
        <v>2.68</v>
      </c>
      <c r="T61" s="110"/>
      <c r="U61" s="110"/>
      <c r="V61" s="110">
        <v>3.56</v>
      </c>
      <c r="W61" s="110"/>
      <c r="X61" s="110"/>
      <c r="Y61" s="110"/>
      <c r="Z61" s="110"/>
      <c r="AA61" s="120"/>
      <c r="AB61" s="107"/>
      <c r="AC61" s="237"/>
      <c r="AD61" s="38"/>
      <c r="AE61" s="107">
        <v>117.63</v>
      </c>
      <c r="AF61" s="107"/>
      <c r="AG61" s="107">
        <v>1.6</v>
      </c>
      <c r="AH61" s="107"/>
      <c r="AI61" s="107"/>
      <c r="AJ61" s="107">
        <v>15.42</v>
      </c>
      <c r="AK61" s="107"/>
      <c r="AL61" s="107">
        <v>2.2200000000000002</v>
      </c>
      <c r="AM61" s="107"/>
      <c r="AN61" s="237">
        <v>8.75</v>
      </c>
      <c r="AO61" s="107"/>
      <c r="AP61" s="107"/>
      <c r="AQ61" s="107">
        <v>12.66</v>
      </c>
      <c r="AR61" s="107">
        <v>33.340000000000003</v>
      </c>
      <c r="AS61" s="107"/>
      <c r="AT61" s="107"/>
      <c r="AU61" s="107"/>
      <c r="AV61" s="107"/>
      <c r="AW61" s="60"/>
      <c r="AX61" s="38"/>
      <c r="AY61" s="107"/>
      <c r="AZ61" s="107"/>
      <c r="BA61" s="107"/>
      <c r="BB61" s="107"/>
      <c r="BC61" s="107">
        <v>125.7</v>
      </c>
      <c r="BD61" s="107"/>
      <c r="BE61" s="107"/>
      <c r="BF61" s="38"/>
      <c r="BG61" s="107">
        <v>7.17</v>
      </c>
      <c r="BH61" s="237">
        <v>8.1</v>
      </c>
      <c r="BI61" s="237"/>
      <c r="BJ61" s="107"/>
      <c r="BK61" s="107"/>
      <c r="BL61" s="237"/>
      <c r="BM61" s="127">
        <f t="shared" si="0"/>
        <v>577.58000000000015</v>
      </c>
      <c r="BN61" s="360">
        <f t="shared" si="1"/>
        <v>1422.4199999999998</v>
      </c>
    </row>
    <row r="62" spans="1:136" s="3" customFormat="1" ht="15.75" thickBot="1" x14ac:dyDescent="0.3">
      <c r="A62" s="664"/>
      <c r="B62" s="19" t="s">
        <v>20</v>
      </c>
      <c r="C62" s="20" t="s">
        <v>15</v>
      </c>
      <c r="D62" s="261" t="s">
        <v>77</v>
      </c>
      <c r="E62" s="20">
        <v>10</v>
      </c>
      <c r="F62" s="261">
        <v>2000</v>
      </c>
      <c r="G62" s="22"/>
      <c r="H62" s="503"/>
      <c r="I62" s="21"/>
      <c r="J62" s="509"/>
      <c r="K62" s="126"/>
      <c r="L62" s="109">
        <v>110.36</v>
      </c>
      <c r="M62" s="109"/>
      <c r="N62" s="109"/>
      <c r="O62" s="220"/>
      <c r="P62" s="220"/>
      <c r="Q62" s="20">
        <v>71.41</v>
      </c>
      <c r="R62" s="20"/>
      <c r="S62" s="109">
        <v>1.83</v>
      </c>
      <c r="T62" s="109"/>
      <c r="U62" s="109">
        <v>148.6</v>
      </c>
      <c r="V62" s="109"/>
      <c r="W62" s="109"/>
      <c r="X62" s="109"/>
      <c r="Y62" s="109">
        <v>0.93</v>
      </c>
      <c r="Z62" s="109"/>
      <c r="AA62" s="118"/>
      <c r="AB62" s="109"/>
      <c r="AC62" s="236"/>
      <c r="AD62" s="40"/>
      <c r="AE62" s="109">
        <v>53.59</v>
      </c>
      <c r="AF62" s="109">
        <v>2.2599999999999998</v>
      </c>
      <c r="AG62" s="109">
        <v>0.61</v>
      </c>
      <c r="AH62" s="109"/>
      <c r="AI62" s="109"/>
      <c r="AJ62" s="109">
        <v>14.16</v>
      </c>
      <c r="AK62" s="109"/>
      <c r="AL62" s="109">
        <v>5.0199999999999996</v>
      </c>
      <c r="AM62" s="109"/>
      <c r="AN62" s="236">
        <v>0.48</v>
      </c>
      <c r="AO62" s="109"/>
      <c r="AP62" s="109"/>
      <c r="AQ62" s="109"/>
      <c r="AR62" s="109">
        <v>1.05</v>
      </c>
      <c r="AS62" s="109"/>
      <c r="AT62" s="109"/>
      <c r="AU62" s="109"/>
      <c r="AV62" s="109">
        <v>1.02</v>
      </c>
      <c r="AW62" s="61"/>
      <c r="AX62" s="40"/>
      <c r="AY62" s="109"/>
      <c r="AZ62" s="109"/>
      <c r="BA62" s="109">
        <v>4.78</v>
      </c>
      <c r="BB62" s="109"/>
      <c r="BC62" s="109">
        <v>9.75</v>
      </c>
      <c r="BD62" s="109"/>
      <c r="BE62" s="109"/>
      <c r="BF62" s="40"/>
      <c r="BG62" s="109"/>
      <c r="BH62" s="236">
        <v>6.92</v>
      </c>
      <c r="BI62" s="236"/>
      <c r="BJ62" s="109"/>
      <c r="BK62" s="109"/>
      <c r="BL62" s="236">
        <v>43.12</v>
      </c>
      <c r="BM62" s="129">
        <f t="shared" si="0"/>
        <v>475.89000000000004</v>
      </c>
      <c r="BN62" s="362">
        <f t="shared" si="1"/>
        <v>1524.11</v>
      </c>
    </row>
    <row r="63" spans="1:136" s="72" customFormat="1" x14ac:dyDescent="0.25">
      <c r="A63" s="664"/>
      <c r="B63" s="76" t="s">
        <v>21</v>
      </c>
      <c r="C63" s="71" t="s">
        <v>22</v>
      </c>
      <c r="D63" s="204" t="s">
        <v>75</v>
      </c>
      <c r="E63" s="9">
        <v>1</v>
      </c>
      <c r="F63" s="260">
        <v>2000</v>
      </c>
      <c r="G63" s="13"/>
      <c r="H63" s="76"/>
      <c r="I63" s="10"/>
      <c r="J63" s="507"/>
      <c r="K63" s="125"/>
      <c r="L63" s="110">
        <v>60.05</v>
      </c>
      <c r="M63" s="110"/>
      <c r="N63" s="110"/>
      <c r="O63" s="218"/>
      <c r="P63" s="218"/>
      <c r="Q63" s="9">
        <v>9.9499999999999993</v>
      </c>
      <c r="R63" s="9"/>
      <c r="S63" s="110"/>
      <c r="T63" s="110"/>
      <c r="U63" s="110"/>
      <c r="V63" s="110"/>
      <c r="W63" s="110"/>
      <c r="X63" s="110"/>
      <c r="Y63" s="110"/>
      <c r="Z63" s="110"/>
      <c r="AA63" s="120"/>
      <c r="AB63" s="122"/>
      <c r="AC63" s="233"/>
      <c r="AD63" s="41"/>
      <c r="AE63" s="107">
        <v>74.88</v>
      </c>
      <c r="AF63" s="107">
        <v>5.64</v>
      </c>
      <c r="AG63" s="107"/>
      <c r="AH63" s="107"/>
      <c r="AI63" s="107"/>
      <c r="AJ63" s="107">
        <v>154.5</v>
      </c>
      <c r="AK63" s="107">
        <v>0.23</v>
      </c>
      <c r="AL63" s="107"/>
      <c r="AM63" s="107"/>
      <c r="AN63" s="237">
        <v>25.44</v>
      </c>
      <c r="AO63" s="107"/>
      <c r="AP63" s="107"/>
      <c r="AQ63" s="107">
        <v>5.15</v>
      </c>
      <c r="AR63" s="107">
        <v>14.42</v>
      </c>
      <c r="AS63" s="107"/>
      <c r="AT63" s="107"/>
      <c r="AU63" s="107"/>
      <c r="AV63" s="107"/>
      <c r="AW63" s="60"/>
      <c r="AX63" s="41"/>
      <c r="AY63" s="107"/>
      <c r="AZ63" s="107"/>
      <c r="BA63" s="107"/>
      <c r="BB63" s="107"/>
      <c r="BC63" s="107">
        <v>537.64</v>
      </c>
      <c r="BD63" s="107"/>
      <c r="BE63" s="107"/>
      <c r="BF63" s="41"/>
      <c r="BG63" s="107"/>
      <c r="BH63" s="237"/>
      <c r="BI63" s="237"/>
      <c r="BJ63" s="107"/>
      <c r="BK63" s="107"/>
      <c r="BL63" s="237">
        <v>14.26</v>
      </c>
      <c r="BM63" s="135">
        <f t="shared" si="0"/>
        <v>902.16</v>
      </c>
      <c r="BN63" s="363">
        <f t="shared" si="1"/>
        <v>1097.8400000000001</v>
      </c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</row>
    <row r="64" spans="1:136" s="72" customFormat="1" x14ac:dyDescent="0.25">
      <c r="A64" s="664"/>
      <c r="B64" s="76" t="s">
        <v>21</v>
      </c>
      <c r="C64" s="71" t="s">
        <v>22</v>
      </c>
      <c r="D64" s="204" t="s">
        <v>75</v>
      </c>
      <c r="E64" s="9">
        <v>2</v>
      </c>
      <c r="F64" s="204">
        <v>2000</v>
      </c>
      <c r="G64" s="13"/>
      <c r="H64" s="76"/>
      <c r="I64" s="10"/>
      <c r="J64" s="507"/>
      <c r="K64" s="125"/>
      <c r="L64" s="110">
        <v>115.98</v>
      </c>
      <c r="M64" s="110"/>
      <c r="N64" s="110"/>
      <c r="O64" s="218"/>
      <c r="P64" s="218"/>
      <c r="Q64" s="9">
        <v>36.65</v>
      </c>
      <c r="R64" s="9"/>
      <c r="S64" s="110"/>
      <c r="T64" s="110"/>
      <c r="U64" s="110"/>
      <c r="V64" s="110"/>
      <c r="W64" s="110"/>
      <c r="X64" s="110"/>
      <c r="Y64" s="110"/>
      <c r="Z64" s="110"/>
      <c r="AA64" s="120"/>
      <c r="AB64" s="110"/>
      <c r="AC64" s="234"/>
      <c r="AD64" s="38"/>
      <c r="AE64" s="107">
        <v>152.18</v>
      </c>
      <c r="AF64" s="107"/>
      <c r="AG64" s="107">
        <v>1.3</v>
      </c>
      <c r="AH64" s="107"/>
      <c r="AI64" s="107"/>
      <c r="AJ64" s="107">
        <v>28.92</v>
      </c>
      <c r="AK64" s="107">
        <v>0.71</v>
      </c>
      <c r="AL64" s="107">
        <v>9.4</v>
      </c>
      <c r="AM64" s="107"/>
      <c r="AN64" s="237">
        <v>22.79</v>
      </c>
      <c r="AO64" s="107"/>
      <c r="AP64" s="107"/>
      <c r="AQ64" s="107">
        <v>2.33</v>
      </c>
      <c r="AR64" s="107">
        <v>30.21</v>
      </c>
      <c r="AS64" s="107"/>
      <c r="AT64" s="107"/>
      <c r="AU64" s="107"/>
      <c r="AV64" s="107"/>
      <c r="AW64" s="234"/>
      <c r="AX64" s="38"/>
      <c r="AY64" s="107"/>
      <c r="AZ64" s="107"/>
      <c r="BA64" s="107"/>
      <c r="BB64" s="107"/>
      <c r="BC64" s="107">
        <v>159.82</v>
      </c>
      <c r="BD64" s="107"/>
      <c r="BE64" s="107"/>
      <c r="BF64" s="38"/>
      <c r="BG64" s="107"/>
      <c r="BH64" s="237">
        <v>1.1299999999999999</v>
      </c>
      <c r="BI64" s="237"/>
      <c r="BJ64" s="107"/>
      <c r="BK64" s="107"/>
      <c r="BL64" s="237">
        <v>1.87</v>
      </c>
      <c r="BM64" s="136">
        <f t="shared" si="0"/>
        <v>563.29</v>
      </c>
      <c r="BN64" s="360">
        <f t="shared" si="1"/>
        <v>1436.71</v>
      </c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</row>
    <row r="65" spans="1:136" s="72" customFormat="1" x14ac:dyDescent="0.25">
      <c r="A65" s="664"/>
      <c r="B65" s="76" t="s">
        <v>21</v>
      </c>
      <c r="C65" s="71" t="s">
        <v>22</v>
      </c>
      <c r="D65" s="204" t="s">
        <v>75</v>
      </c>
      <c r="E65" s="9">
        <v>3</v>
      </c>
      <c r="F65" s="204">
        <v>2000</v>
      </c>
      <c r="G65" s="13"/>
      <c r="H65" s="76"/>
      <c r="I65" s="10"/>
      <c r="J65" s="507"/>
      <c r="K65" s="125"/>
      <c r="L65" s="110">
        <v>152.94</v>
      </c>
      <c r="M65" s="110"/>
      <c r="N65" s="110"/>
      <c r="O65" s="218"/>
      <c r="P65" s="218"/>
      <c r="Q65" s="9">
        <v>4.43</v>
      </c>
      <c r="R65" s="9"/>
      <c r="S65" s="110"/>
      <c r="T65" s="110"/>
      <c r="U65" s="110"/>
      <c r="V65" s="110"/>
      <c r="W65" s="110"/>
      <c r="X65" s="110"/>
      <c r="Y65" s="110"/>
      <c r="Z65" s="110"/>
      <c r="AA65" s="120"/>
      <c r="AB65" s="110"/>
      <c r="AC65" s="234"/>
      <c r="AD65" s="38"/>
      <c r="AE65" s="107">
        <v>173.37</v>
      </c>
      <c r="AF65" s="107">
        <v>1.06</v>
      </c>
      <c r="AG65" s="107"/>
      <c r="AH65" s="107"/>
      <c r="AI65" s="107"/>
      <c r="AJ65" s="107">
        <v>117.23</v>
      </c>
      <c r="AK65" s="107">
        <v>0.1</v>
      </c>
      <c r="AL65" s="107">
        <v>6.83</v>
      </c>
      <c r="AM65" s="107"/>
      <c r="AN65" s="237">
        <v>21.19</v>
      </c>
      <c r="AO65" s="107"/>
      <c r="AP65" s="107"/>
      <c r="AQ65" s="107">
        <v>0.28000000000000003</v>
      </c>
      <c r="AR65" s="107">
        <v>49.07</v>
      </c>
      <c r="AS65" s="107"/>
      <c r="AT65" s="107"/>
      <c r="AU65" s="107"/>
      <c r="AV65" s="107"/>
      <c r="AW65" s="60"/>
      <c r="AX65" s="38"/>
      <c r="AY65" s="107"/>
      <c r="AZ65" s="107"/>
      <c r="BA65" s="107"/>
      <c r="BB65" s="107"/>
      <c r="BC65" s="107">
        <v>147.76</v>
      </c>
      <c r="BD65" s="107"/>
      <c r="BE65" s="107"/>
      <c r="BF65" s="38"/>
      <c r="BG65" s="107"/>
      <c r="BH65" s="237">
        <v>0.31</v>
      </c>
      <c r="BI65" s="237"/>
      <c r="BJ65" s="107"/>
      <c r="BK65" s="107"/>
      <c r="BL65" s="237">
        <v>13.41</v>
      </c>
      <c r="BM65" s="136">
        <f t="shared" si="0"/>
        <v>687.9799999999999</v>
      </c>
      <c r="BN65" s="360">
        <f t="shared" si="1"/>
        <v>1312.02</v>
      </c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</row>
    <row r="66" spans="1:136" s="72" customFormat="1" x14ac:dyDescent="0.25">
      <c r="A66" s="664"/>
      <c r="B66" s="76" t="s">
        <v>21</v>
      </c>
      <c r="C66" s="71" t="s">
        <v>22</v>
      </c>
      <c r="D66" s="204" t="s">
        <v>75</v>
      </c>
      <c r="E66" s="9">
        <v>4</v>
      </c>
      <c r="F66" s="204">
        <v>2000</v>
      </c>
      <c r="G66" s="13"/>
      <c r="H66" s="76"/>
      <c r="I66" s="10"/>
      <c r="J66" s="507"/>
      <c r="K66" s="125"/>
      <c r="L66" s="110">
        <v>67.239999999999995</v>
      </c>
      <c r="M66" s="110"/>
      <c r="N66" s="110"/>
      <c r="O66" s="218"/>
      <c r="P66" s="218"/>
      <c r="Q66" s="9">
        <v>17.32</v>
      </c>
      <c r="R66" s="9"/>
      <c r="S66" s="110"/>
      <c r="T66" s="110"/>
      <c r="U66" s="110"/>
      <c r="V66" s="110"/>
      <c r="W66" s="110"/>
      <c r="X66" s="110"/>
      <c r="Y66" s="110"/>
      <c r="Z66" s="110"/>
      <c r="AA66" s="120"/>
      <c r="AB66" s="110"/>
      <c r="AC66" s="234"/>
      <c r="AD66" s="38"/>
      <c r="AE66" s="107">
        <v>186.82</v>
      </c>
      <c r="AF66" s="107"/>
      <c r="AG66" s="107">
        <v>1.64</v>
      </c>
      <c r="AH66" s="107"/>
      <c r="AI66" s="107"/>
      <c r="AJ66" s="107">
        <v>17.87</v>
      </c>
      <c r="AK66" s="107">
        <v>8.5</v>
      </c>
      <c r="AL66" s="107">
        <v>4.5999999999999996</v>
      </c>
      <c r="AM66" s="107"/>
      <c r="AN66" s="237">
        <v>7.74</v>
      </c>
      <c r="AO66" s="107"/>
      <c r="AP66" s="107"/>
      <c r="AQ66" s="107"/>
      <c r="AR66" s="107">
        <v>20.57</v>
      </c>
      <c r="AS66" s="107"/>
      <c r="AT66" s="107"/>
      <c r="AU66" s="107"/>
      <c r="AV66" s="107"/>
      <c r="AW66" s="60"/>
      <c r="AX66" s="38"/>
      <c r="AY66" s="107"/>
      <c r="AZ66" s="107"/>
      <c r="BA66" s="107"/>
      <c r="BB66" s="107"/>
      <c r="BC66" s="107">
        <v>152.74</v>
      </c>
      <c r="BD66" s="107"/>
      <c r="BE66" s="107"/>
      <c r="BF66" s="38"/>
      <c r="BG66" s="107"/>
      <c r="BH66" s="237"/>
      <c r="BI66" s="237"/>
      <c r="BJ66" s="107"/>
      <c r="BK66" s="107"/>
      <c r="BL66" s="237"/>
      <c r="BM66" s="136">
        <f t="shared" si="0"/>
        <v>485.04</v>
      </c>
      <c r="BN66" s="360">
        <f t="shared" si="1"/>
        <v>1514.96</v>
      </c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</row>
    <row r="67" spans="1:136" s="72" customFormat="1" x14ac:dyDescent="0.25">
      <c r="A67" s="664"/>
      <c r="B67" s="76" t="s">
        <v>21</v>
      </c>
      <c r="C67" s="71" t="s">
        <v>22</v>
      </c>
      <c r="D67" s="204" t="s">
        <v>75</v>
      </c>
      <c r="E67" s="9">
        <v>5</v>
      </c>
      <c r="F67" s="204">
        <v>2000</v>
      </c>
      <c r="G67" s="13"/>
      <c r="H67" s="76"/>
      <c r="I67" s="10"/>
      <c r="J67" s="507"/>
      <c r="K67" s="125"/>
      <c r="L67" s="110">
        <v>126.51</v>
      </c>
      <c r="M67" s="110"/>
      <c r="N67" s="110"/>
      <c r="O67" s="218"/>
      <c r="P67" s="218"/>
      <c r="Q67" s="9">
        <v>38.5</v>
      </c>
      <c r="R67" s="9"/>
      <c r="S67" s="110"/>
      <c r="T67" s="110"/>
      <c r="U67" s="110"/>
      <c r="V67" s="110"/>
      <c r="W67" s="110"/>
      <c r="X67" s="110"/>
      <c r="Y67" s="110"/>
      <c r="Z67" s="110"/>
      <c r="AA67" s="120"/>
      <c r="AB67" s="110"/>
      <c r="AC67" s="234"/>
      <c r="AD67" s="38"/>
      <c r="AE67" s="107">
        <v>141.16</v>
      </c>
      <c r="AF67" s="107"/>
      <c r="AG67" s="107">
        <v>1.39</v>
      </c>
      <c r="AH67" s="107"/>
      <c r="AI67" s="107"/>
      <c r="AJ67" s="107">
        <v>46.4</v>
      </c>
      <c r="AK67" s="107">
        <v>4.88</v>
      </c>
      <c r="AL67" s="107">
        <v>0.77</v>
      </c>
      <c r="AM67" s="107"/>
      <c r="AN67" s="237">
        <v>18.68</v>
      </c>
      <c r="AO67" s="107"/>
      <c r="AP67" s="107"/>
      <c r="AQ67" s="107"/>
      <c r="AR67" s="107">
        <v>14.3</v>
      </c>
      <c r="AS67" s="107"/>
      <c r="AT67" s="107"/>
      <c r="AU67" s="107"/>
      <c r="AV67" s="107"/>
      <c r="AW67" s="60"/>
      <c r="AX67" s="38"/>
      <c r="AY67" s="107"/>
      <c r="AZ67" s="107"/>
      <c r="BA67" s="107"/>
      <c r="BB67" s="107"/>
      <c r="BC67" s="107">
        <v>152.35</v>
      </c>
      <c r="BD67" s="107"/>
      <c r="BE67" s="107"/>
      <c r="BF67" s="38"/>
      <c r="BG67" s="107"/>
      <c r="BH67" s="237">
        <v>3.46</v>
      </c>
      <c r="BI67" s="237"/>
      <c r="BJ67" s="107"/>
      <c r="BK67" s="107"/>
      <c r="BL67" s="237">
        <v>2.41</v>
      </c>
      <c r="BM67" s="136">
        <f t="shared" ref="BM67:BM130" si="2">SUM(K67:BL67)</f>
        <v>550.80999999999995</v>
      </c>
      <c r="BN67" s="360">
        <f t="shared" ref="BN67:BN130" si="3">F67-BM67</f>
        <v>1449.19</v>
      </c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</row>
    <row r="68" spans="1:136" s="72" customFormat="1" x14ac:dyDescent="0.25">
      <c r="A68" s="664"/>
      <c r="B68" s="76" t="s">
        <v>21</v>
      </c>
      <c r="C68" s="71" t="s">
        <v>22</v>
      </c>
      <c r="D68" s="204" t="s">
        <v>75</v>
      </c>
      <c r="E68" s="9">
        <v>6</v>
      </c>
      <c r="F68" s="204">
        <v>2000</v>
      </c>
      <c r="G68" s="13"/>
      <c r="H68" s="76"/>
      <c r="I68" s="10"/>
      <c r="J68" s="507"/>
      <c r="K68" s="125"/>
      <c r="L68" s="110">
        <v>134.77000000000001</v>
      </c>
      <c r="M68" s="110"/>
      <c r="N68" s="110"/>
      <c r="O68" s="218"/>
      <c r="P68" s="218"/>
      <c r="Q68" s="9">
        <v>13.73</v>
      </c>
      <c r="R68" s="9"/>
      <c r="S68" s="110"/>
      <c r="T68" s="110"/>
      <c r="U68" s="110"/>
      <c r="V68" s="110"/>
      <c r="W68" s="110"/>
      <c r="X68" s="110"/>
      <c r="Y68" s="110"/>
      <c r="Z68" s="110"/>
      <c r="AA68" s="120"/>
      <c r="AB68" s="110"/>
      <c r="AC68" s="234"/>
      <c r="AD68" s="38"/>
      <c r="AE68" s="107">
        <v>242.99</v>
      </c>
      <c r="AF68" s="107">
        <v>5.7</v>
      </c>
      <c r="AG68" s="107"/>
      <c r="AH68" s="107"/>
      <c r="AI68" s="107"/>
      <c r="AJ68" s="107">
        <v>125.1</v>
      </c>
      <c r="AK68" s="107">
        <v>0.47</v>
      </c>
      <c r="AL68" s="107">
        <v>25.49</v>
      </c>
      <c r="AM68" s="107"/>
      <c r="AN68" s="237">
        <v>12.52</v>
      </c>
      <c r="AO68" s="107"/>
      <c r="AP68" s="107"/>
      <c r="AQ68" s="107"/>
      <c r="AR68" s="107">
        <v>54.19</v>
      </c>
      <c r="AS68" s="107"/>
      <c r="AT68" s="107"/>
      <c r="AU68" s="107"/>
      <c r="AV68" s="107"/>
      <c r="AW68" s="60"/>
      <c r="AX68" s="38"/>
      <c r="AY68" s="107"/>
      <c r="AZ68" s="107"/>
      <c r="BA68" s="107"/>
      <c r="BB68" s="107"/>
      <c r="BC68" s="107">
        <v>180.11</v>
      </c>
      <c r="BD68" s="107"/>
      <c r="BE68" s="107"/>
      <c r="BF68" s="38"/>
      <c r="BG68" s="107"/>
      <c r="BH68" s="237"/>
      <c r="BI68" s="237"/>
      <c r="BJ68" s="107"/>
      <c r="BK68" s="107"/>
      <c r="BL68" s="237">
        <v>12.74</v>
      </c>
      <c r="BM68" s="136">
        <f t="shared" si="2"/>
        <v>807.81000000000006</v>
      </c>
      <c r="BN68" s="360">
        <f t="shared" si="3"/>
        <v>1192.19</v>
      </c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</row>
    <row r="69" spans="1:136" s="72" customFormat="1" x14ac:dyDescent="0.25">
      <c r="A69" s="664"/>
      <c r="B69" s="76" t="s">
        <v>21</v>
      </c>
      <c r="C69" s="71" t="s">
        <v>22</v>
      </c>
      <c r="D69" s="204" t="s">
        <v>75</v>
      </c>
      <c r="E69" s="9">
        <v>7</v>
      </c>
      <c r="F69" s="204">
        <v>2000</v>
      </c>
      <c r="G69" s="13"/>
      <c r="H69" s="76"/>
      <c r="I69" s="10"/>
      <c r="J69" s="507"/>
      <c r="K69" s="125"/>
      <c r="L69" s="110">
        <v>68.28</v>
      </c>
      <c r="M69" s="110"/>
      <c r="N69" s="110"/>
      <c r="O69" s="218"/>
      <c r="P69" s="218"/>
      <c r="Q69" s="9">
        <v>76.56</v>
      </c>
      <c r="R69" s="9"/>
      <c r="S69" s="110"/>
      <c r="T69" s="110"/>
      <c r="U69" s="110"/>
      <c r="V69" s="110"/>
      <c r="W69" s="110"/>
      <c r="X69" s="110"/>
      <c r="Y69" s="110"/>
      <c r="Z69" s="110"/>
      <c r="AA69" s="120"/>
      <c r="AB69" s="110"/>
      <c r="AC69" s="234"/>
      <c r="AD69" s="38"/>
      <c r="AE69" s="107">
        <v>84.15</v>
      </c>
      <c r="AF69" s="107">
        <v>0.92</v>
      </c>
      <c r="AG69" s="107"/>
      <c r="AH69" s="107"/>
      <c r="AI69" s="107"/>
      <c r="AJ69" s="107">
        <v>17.75</v>
      </c>
      <c r="AK69" s="107"/>
      <c r="AL69" s="107"/>
      <c r="AM69" s="107"/>
      <c r="AN69" s="237">
        <v>23.3</v>
      </c>
      <c r="AO69" s="107"/>
      <c r="AP69" s="107"/>
      <c r="AQ69" s="107">
        <v>8.44</v>
      </c>
      <c r="AR69" s="107">
        <v>23.62</v>
      </c>
      <c r="AS69" s="107"/>
      <c r="AT69" s="107"/>
      <c r="AU69" s="107"/>
      <c r="AV69" s="107"/>
      <c r="AW69" s="60"/>
      <c r="AX69" s="38"/>
      <c r="AY69" s="107"/>
      <c r="AZ69" s="107"/>
      <c r="BA69" s="107"/>
      <c r="BB69" s="107">
        <v>9.6300000000000008</v>
      </c>
      <c r="BC69" s="107">
        <v>118.77</v>
      </c>
      <c r="BD69" s="107"/>
      <c r="BE69" s="107"/>
      <c r="BF69" s="38"/>
      <c r="BG69" s="107"/>
      <c r="BH69" s="237">
        <v>1.82</v>
      </c>
      <c r="BI69" s="237"/>
      <c r="BJ69" s="107"/>
      <c r="BK69" s="107"/>
      <c r="BL69" s="237">
        <v>16.059999999999999</v>
      </c>
      <c r="BM69" s="136">
        <f t="shared" si="2"/>
        <v>449.29999999999995</v>
      </c>
      <c r="BN69" s="360">
        <f t="shared" si="3"/>
        <v>1550.7</v>
      </c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</row>
    <row r="70" spans="1:136" s="72" customFormat="1" x14ac:dyDescent="0.25">
      <c r="A70" s="664"/>
      <c r="B70" s="76" t="s">
        <v>21</v>
      </c>
      <c r="C70" s="71" t="s">
        <v>22</v>
      </c>
      <c r="D70" s="204" t="s">
        <v>75</v>
      </c>
      <c r="E70" s="9">
        <v>8</v>
      </c>
      <c r="F70" s="204">
        <v>2000</v>
      </c>
      <c r="G70" s="13"/>
      <c r="H70" s="76"/>
      <c r="I70" s="10"/>
      <c r="J70" s="507"/>
      <c r="K70" s="125"/>
      <c r="L70" s="110">
        <v>68.08</v>
      </c>
      <c r="M70" s="110"/>
      <c r="N70" s="110"/>
      <c r="O70" s="218"/>
      <c r="P70" s="218"/>
      <c r="Q70" s="9">
        <v>6.13</v>
      </c>
      <c r="R70" s="9"/>
      <c r="S70" s="110"/>
      <c r="T70" s="110"/>
      <c r="U70" s="110"/>
      <c r="V70" s="110"/>
      <c r="W70" s="110"/>
      <c r="X70" s="110"/>
      <c r="Y70" s="110"/>
      <c r="Z70" s="110"/>
      <c r="AA70" s="120"/>
      <c r="AB70" s="110"/>
      <c r="AC70" s="234"/>
      <c r="AD70" s="38"/>
      <c r="AE70" s="107">
        <v>106.93</v>
      </c>
      <c r="AF70" s="107"/>
      <c r="AG70" s="107">
        <v>4.42</v>
      </c>
      <c r="AH70" s="107"/>
      <c r="AI70" s="107"/>
      <c r="AJ70" s="107">
        <v>23.97</v>
      </c>
      <c r="AK70" s="107"/>
      <c r="AL70" s="107">
        <v>25.74</v>
      </c>
      <c r="AM70" s="107"/>
      <c r="AN70" s="237">
        <v>47.45</v>
      </c>
      <c r="AO70" s="107"/>
      <c r="AP70" s="107"/>
      <c r="AQ70" s="107">
        <v>8.98</v>
      </c>
      <c r="AR70" s="107">
        <v>50.3</v>
      </c>
      <c r="AS70" s="107"/>
      <c r="AT70" s="107"/>
      <c r="AU70" s="107"/>
      <c r="AV70" s="107"/>
      <c r="AW70" s="60"/>
      <c r="AX70" s="38"/>
      <c r="AY70" s="107"/>
      <c r="AZ70" s="107"/>
      <c r="BA70" s="107"/>
      <c r="BB70" s="107">
        <v>7.93</v>
      </c>
      <c r="BC70" s="107">
        <v>509.57</v>
      </c>
      <c r="BD70" s="107"/>
      <c r="BE70" s="107"/>
      <c r="BF70" s="38"/>
      <c r="BG70" s="107">
        <v>4.8100000000000005</v>
      </c>
      <c r="BH70" s="237"/>
      <c r="BI70" s="237"/>
      <c r="BJ70" s="107"/>
      <c r="BK70" s="107"/>
      <c r="BL70" s="237">
        <v>18.559999999999999</v>
      </c>
      <c r="BM70" s="136">
        <f t="shared" si="2"/>
        <v>882.86999999999989</v>
      </c>
      <c r="BN70" s="360">
        <f t="shared" si="3"/>
        <v>1117.1300000000001</v>
      </c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</row>
    <row r="71" spans="1:136" s="72" customFormat="1" x14ac:dyDescent="0.25">
      <c r="A71" s="664"/>
      <c r="B71" s="76" t="s">
        <v>21</v>
      </c>
      <c r="C71" s="71" t="s">
        <v>22</v>
      </c>
      <c r="D71" s="204" t="s">
        <v>75</v>
      </c>
      <c r="E71" s="9">
        <v>9</v>
      </c>
      <c r="F71" s="204">
        <v>2000</v>
      </c>
      <c r="G71" s="13"/>
      <c r="H71" s="76"/>
      <c r="I71" s="10"/>
      <c r="J71" s="507"/>
      <c r="K71" s="125"/>
      <c r="L71" s="110">
        <v>103</v>
      </c>
      <c r="M71" s="110"/>
      <c r="N71" s="110"/>
      <c r="O71" s="218"/>
      <c r="P71" s="218"/>
      <c r="Q71" s="9">
        <v>99.52</v>
      </c>
      <c r="R71" s="9"/>
      <c r="S71" s="110"/>
      <c r="T71" s="110"/>
      <c r="U71" s="110"/>
      <c r="V71" s="110"/>
      <c r="W71" s="110"/>
      <c r="X71" s="110"/>
      <c r="Y71" s="110"/>
      <c r="Z71" s="110"/>
      <c r="AA71" s="120"/>
      <c r="AB71" s="110"/>
      <c r="AC71" s="234"/>
      <c r="AD71" s="38"/>
      <c r="AE71" s="107">
        <v>97.36</v>
      </c>
      <c r="AF71" s="107"/>
      <c r="AG71" s="107">
        <v>0.39</v>
      </c>
      <c r="AH71" s="107"/>
      <c r="AI71" s="107"/>
      <c r="AJ71" s="107">
        <v>25.29</v>
      </c>
      <c r="AK71" s="107"/>
      <c r="AL71" s="107"/>
      <c r="AM71" s="107"/>
      <c r="AN71" s="237">
        <v>6.93</v>
      </c>
      <c r="AO71" s="107"/>
      <c r="AP71" s="107"/>
      <c r="AQ71" s="107">
        <v>2.44</v>
      </c>
      <c r="AR71" s="107">
        <v>38.93</v>
      </c>
      <c r="AS71" s="107"/>
      <c r="AT71" s="107"/>
      <c r="AU71" s="107"/>
      <c r="AV71" s="107"/>
      <c r="AW71" s="60"/>
      <c r="AX71" s="38"/>
      <c r="AY71" s="107"/>
      <c r="AZ71" s="107"/>
      <c r="BA71" s="107"/>
      <c r="BB71" s="107"/>
      <c r="BC71" s="107">
        <v>485.41</v>
      </c>
      <c r="BD71" s="107"/>
      <c r="BE71" s="107"/>
      <c r="BF71" s="38"/>
      <c r="BG71" s="107"/>
      <c r="BH71" s="237"/>
      <c r="BI71" s="237"/>
      <c r="BJ71" s="107"/>
      <c r="BK71" s="107"/>
      <c r="BL71" s="237">
        <v>7.56</v>
      </c>
      <c r="BM71" s="136">
        <f t="shared" si="2"/>
        <v>866.82999999999993</v>
      </c>
      <c r="BN71" s="360">
        <f t="shared" si="3"/>
        <v>1133.17</v>
      </c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</row>
    <row r="72" spans="1:136" s="16" customFormat="1" x14ac:dyDescent="0.25">
      <c r="A72" s="664"/>
      <c r="B72" s="77" t="s">
        <v>21</v>
      </c>
      <c r="C72" s="15" t="s">
        <v>22</v>
      </c>
      <c r="D72" s="206" t="s">
        <v>75</v>
      </c>
      <c r="E72" s="15">
        <v>10</v>
      </c>
      <c r="F72" s="206">
        <v>2000</v>
      </c>
      <c r="G72" s="17"/>
      <c r="H72" s="77"/>
      <c r="J72" s="508"/>
      <c r="K72" s="372"/>
      <c r="L72" s="296">
        <v>132.44</v>
      </c>
      <c r="M72" s="108"/>
      <c r="N72" s="108"/>
      <c r="O72" s="219"/>
      <c r="P72" s="332"/>
      <c r="Q72" s="15">
        <v>57.04</v>
      </c>
      <c r="R72" s="15"/>
      <c r="S72" s="108"/>
      <c r="T72" s="108"/>
      <c r="U72" s="108"/>
      <c r="V72" s="108"/>
      <c r="W72" s="108"/>
      <c r="X72" s="108"/>
      <c r="Y72" s="108"/>
      <c r="Z72" s="108"/>
      <c r="AA72" s="121"/>
      <c r="AB72" s="108"/>
      <c r="AC72" s="245"/>
      <c r="AD72" s="39"/>
      <c r="AE72" s="108">
        <v>177.97</v>
      </c>
      <c r="AF72" s="108"/>
      <c r="AG72" s="108">
        <v>1.84</v>
      </c>
      <c r="AH72" s="108"/>
      <c r="AI72" s="108"/>
      <c r="AJ72" s="108">
        <v>109.26</v>
      </c>
      <c r="AK72" s="108">
        <v>0.34</v>
      </c>
      <c r="AL72" s="108"/>
      <c r="AM72" s="108"/>
      <c r="AN72" s="235">
        <v>14.69</v>
      </c>
      <c r="AO72" s="108"/>
      <c r="AP72" s="108"/>
      <c r="AQ72" s="108"/>
      <c r="AR72" s="108">
        <v>15.61</v>
      </c>
      <c r="AS72" s="108"/>
      <c r="AT72" s="108"/>
      <c r="AU72" s="108"/>
      <c r="AV72" s="108"/>
      <c r="AW72" s="62"/>
      <c r="AX72" s="39"/>
      <c r="AY72" s="108"/>
      <c r="AZ72" s="108"/>
      <c r="BA72" s="108"/>
      <c r="BB72" s="108"/>
      <c r="BC72" s="296">
        <v>153.47</v>
      </c>
      <c r="BD72" s="296"/>
      <c r="BE72" s="296"/>
      <c r="BF72" s="39"/>
      <c r="BG72" s="108"/>
      <c r="BH72" s="235"/>
      <c r="BI72" s="235"/>
      <c r="BJ72" s="108"/>
      <c r="BK72" s="108"/>
      <c r="BL72" s="235">
        <v>2.08</v>
      </c>
      <c r="BM72" s="137">
        <f t="shared" si="2"/>
        <v>664.74</v>
      </c>
      <c r="BN72" s="361">
        <f t="shared" si="3"/>
        <v>1335.26</v>
      </c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  <c r="DP72" s="102"/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</row>
    <row r="73" spans="1:136" s="72" customFormat="1" x14ac:dyDescent="0.25">
      <c r="A73" s="664"/>
      <c r="B73" s="76" t="s">
        <v>21</v>
      </c>
      <c r="C73" s="71" t="s">
        <v>22</v>
      </c>
      <c r="D73" s="204" t="s">
        <v>76</v>
      </c>
      <c r="E73" s="9">
        <v>1</v>
      </c>
      <c r="F73" s="204">
        <v>2000</v>
      </c>
      <c r="G73" s="13"/>
      <c r="H73" s="76"/>
      <c r="I73" s="10"/>
      <c r="J73" s="507"/>
      <c r="K73" s="125"/>
      <c r="L73" s="110">
        <v>117.59</v>
      </c>
      <c r="M73" s="110"/>
      <c r="N73" s="110"/>
      <c r="O73" s="218"/>
      <c r="P73" s="218"/>
      <c r="Q73" s="9">
        <v>79.14</v>
      </c>
      <c r="R73" s="9"/>
      <c r="S73" s="110"/>
      <c r="T73" s="110"/>
      <c r="U73" s="110"/>
      <c r="V73" s="110"/>
      <c r="W73" s="110"/>
      <c r="X73" s="110"/>
      <c r="Y73" s="110"/>
      <c r="Z73" s="110"/>
      <c r="AA73" s="120"/>
      <c r="AB73" s="110"/>
      <c r="AC73" s="234"/>
      <c r="AD73" s="38"/>
      <c r="AE73" s="107">
        <v>169.46</v>
      </c>
      <c r="AF73" s="107"/>
      <c r="AG73" s="107">
        <v>0.64</v>
      </c>
      <c r="AH73" s="107"/>
      <c r="AI73" s="107"/>
      <c r="AJ73" s="107">
        <v>7.19</v>
      </c>
      <c r="AK73" s="107">
        <v>2.44</v>
      </c>
      <c r="AL73" s="107"/>
      <c r="AM73" s="107"/>
      <c r="AN73" s="237">
        <v>18.100000000000001</v>
      </c>
      <c r="AO73" s="107"/>
      <c r="AP73" s="107"/>
      <c r="AQ73" s="107">
        <v>1.7000000000000002</v>
      </c>
      <c r="AR73" s="107">
        <v>1.99</v>
      </c>
      <c r="AS73" s="107"/>
      <c r="AT73" s="107"/>
      <c r="AU73" s="107"/>
      <c r="AV73" s="107"/>
      <c r="AW73" s="60"/>
      <c r="AX73" s="38"/>
      <c r="AY73" s="107"/>
      <c r="AZ73" s="107"/>
      <c r="BA73" s="107"/>
      <c r="BB73" s="107"/>
      <c r="BC73" s="107">
        <v>99.95</v>
      </c>
      <c r="BD73" s="107"/>
      <c r="BE73" s="107"/>
      <c r="BF73" s="38"/>
      <c r="BG73" s="107"/>
      <c r="BH73" s="237">
        <v>0.78</v>
      </c>
      <c r="BI73" s="237"/>
      <c r="BJ73" s="107"/>
      <c r="BK73" s="107"/>
      <c r="BL73" s="237">
        <v>9.76</v>
      </c>
      <c r="BM73" s="136">
        <f t="shared" si="2"/>
        <v>508.74</v>
      </c>
      <c r="BN73" s="360">
        <f t="shared" si="3"/>
        <v>1491.26</v>
      </c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</row>
    <row r="74" spans="1:136" s="72" customFormat="1" x14ac:dyDescent="0.25">
      <c r="A74" s="664"/>
      <c r="B74" s="76" t="s">
        <v>21</v>
      </c>
      <c r="C74" s="71" t="s">
        <v>22</v>
      </c>
      <c r="D74" s="204" t="s">
        <v>76</v>
      </c>
      <c r="E74" s="9">
        <v>2</v>
      </c>
      <c r="F74" s="204">
        <v>2000</v>
      </c>
      <c r="G74" s="13"/>
      <c r="H74" s="76"/>
      <c r="I74" s="10"/>
      <c r="J74" s="507"/>
      <c r="K74" s="125"/>
      <c r="L74" s="110">
        <v>104.62</v>
      </c>
      <c r="M74" s="110"/>
      <c r="N74" s="110"/>
      <c r="O74" s="218"/>
      <c r="P74" s="218"/>
      <c r="Q74" s="9">
        <v>44.1</v>
      </c>
      <c r="R74" s="9"/>
      <c r="S74" s="110"/>
      <c r="T74" s="110"/>
      <c r="U74" s="110"/>
      <c r="V74" s="110"/>
      <c r="W74" s="110"/>
      <c r="X74" s="110"/>
      <c r="Y74" s="110"/>
      <c r="Z74" s="110"/>
      <c r="AA74" s="120"/>
      <c r="AB74" s="110"/>
      <c r="AC74" s="234"/>
      <c r="AD74" s="38"/>
      <c r="AE74" s="107">
        <v>87.51</v>
      </c>
      <c r="AF74" s="107"/>
      <c r="AG74" s="107">
        <v>0.28999999999999998</v>
      </c>
      <c r="AH74" s="107"/>
      <c r="AI74" s="107"/>
      <c r="AJ74" s="107">
        <v>5.14</v>
      </c>
      <c r="AK74" s="107">
        <v>0.33</v>
      </c>
      <c r="AL74" s="107">
        <v>8.07</v>
      </c>
      <c r="AM74" s="107"/>
      <c r="AN74" s="237">
        <v>8.11</v>
      </c>
      <c r="AO74" s="107"/>
      <c r="AP74" s="107"/>
      <c r="AQ74" s="107">
        <v>1.71</v>
      </c>
      <c r="AR74" s="107">
        <v>24.57</v>
      </c>
      <c r="AS74" s="107"/>
      <c r="AT74" s="107"/>
      <c r="AU74" s="107"/>
      <c r="AV74" s="107">
        <v>3.63</v>
      </c>
      <c r="AW74" s="60"/>
      <c r="AX74" s="38"/>
      <c r="AY74" s="107"/>
      <c r="AZ74" s="107"/>
      <c r="BA74" s="107"/>
      <c r="BB74" s="107">
        <v>3.61</v>
      </c>
      <c r="BC74" s="107">
        <v>199.22</v>
      </c>
      <c r="BD74" s="107"/>
      <c r="BE74" s="107"/>
      <c r="BF74" s="38"/>
      <c r="BG74" s="107">
        <v>6.35</v>
      </c>
      <c r="BH74" s="237">
        <v>1.66</v>
      </c>
      <c r="BI74" s="237"/>
      <c r="BJ74" s="107"/>
      <c r="BK74" s="107"/>
      <c r="BL74" s="237"/>
      <c r="BM74" s="136">
        <f t="shared" si="2"/>
        <v>498.92</v>
      </c>
      <c r="BN74" s="360">
        <f t="shared" si="3"/>
        <v>1501.08</v>
      </c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</row>
    <row r="75" spans="1:136" s="72" customFormat="1" x14ac:dyDescent="0.25">
      <c r="A75" s="664"/>
      <c r="B75" s="76" t="s">
        <v>21</v>
      </c>
      <c r="C75" s="71" t="s">
        <v>22</v>
      </c>
      <c r="D75" s="204" t="s">
        <v>76</v>
      </c>
      <c r="E75" s="9">
        <v>3</v>
      </c>
      <c r="F75" s="204">
        <v>2000</v>
      </c>
      <c r="G75" s="13"/>
      <c r="H75" s="76"/>
      <c r="I75" s="10"/>
      <c r="J75" s="507"/>
      <c r="K75" s="125"/>
      <c r="L75" s="110">
        <v>72.02</v>
      </c>
      <c r="M75" s="110"/>
      <c r="N75" s="110"/>
      <c r="O75" s="218"/>
      <c r="P75" s="218"/>
      <c r="Q75" s="9">
        <v>20.64</v>
      </c>
      <c r="R75" s="9"/>
      <c r="S75" s="110"/>
      <c r="T75" s="110"/>
      <c r="U75" s="110"/>
      <c r="V75" s="110"/>
      <c r="W75" s="110"/>
      <c r="X75" s="110"/>
      <c r="Y75" s="110"/>
      <c r="Z75" s="110"/>
      <c r="AA75" s="120"/>
      <c r="AB75" s="110"/>
      <c r="AC75" s="234"/>
      <c r="AD75" s="38"/>
      <c r="AE75" s="107">
        <v>106.53</v>
      </c>
      <c r="AF75" s="107"/>
      <c r="AG75" s="107">
        <v>0.65</v>
      </c>
      <c r="AH75" s="107"/>
      <c r="AI75" s="107"/>
      <c r="AJ75" s="107"/>
      <c r="AK75" s="107"/>
      <c r="AL75" s="107">
        <v>2.81</v>
      </c>
      <c r="AM75" s="107"/>
      <c r="AN75" s="237">
        <v>21.75</v>
      </c>
      <c r="AO75" s="107"/>
      <c r="AP75" s="107"/>
      <c r="AQ75" s="107"/>
      <c r="AR75" s="107">
        <v>11.79</v>
      </c>
      <c r="AS75" s="107"/>
      <c r="AT75" s="107"/>
      <c r="AU75" s="107"/>
      <c r="AV75" s="107"/>
      <c r="AW75" s="60"/>
      <c r="AX75" s="38"/>
      <c r="AY75" s="107"/>
      <c r="AZ75" s="107"/>
      <c r="BA75" s="107"/>
      <c r="BB75" s="107"/>
      <c r="BC75" s="107">
        <v>297.33999999999997</v>
      </c>
      <c r="BD75" s="107"/>
      <c r="BE75" s="107"/>
      <c r="BF75" s="38"/>
      <c r="BG75" s="107"/>
      <c r="BH75" s="237">
        <v>11.8</v>
      </c>
      <c r="BI75" s="237"/>
      <c r="BJ75" s="107"/>
      <c r="BK75" s="107"/>
      <c r="BL75" s="237">
        <v>5.74</v>
      </c>
      <c r="BM75" s="136">
        <f t="shared" si="2"/>
        <v>551.06999999999994</v>
      </c>
      <c r="BN75" s="360">
        <f t="shared" si="3"/>
        <v>1448.93</v>
      </c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</row>
    <row r="76" spans="1:136" s="72" customFormat="1" x14ac:dyDescent="0.25">
      <c r="A76" s="664"/>
      <c r="B76" s="76" t="s">
        <v>21</v>
      </c>
      <c r="C76" s="71" t="s">
        <v>22</v>
      </c>
      <c r="D76" s="204" t="s">
        <v>76</v>
      </c>
      <c r="E76" s="9">
        <v>4</v>
      </c>
      <c r="F76" s="204">
        <v>2000</v>
      </c>
      <c r="G76" s="13"/>
      <c r="H76" s="76"/>
      <c r="I76" s="10"/>
      <c r="J76" s="507"/>
      <c r="K76" s="125"/>
      <c r="L76" s="110">
        <v>78.650000000000006</v>
      </c>
      <c r="M76" s="110"/>
      <c r="N76" s="110"/>
      <c r="O76" s="218"/>
      <c r="P76" s="218"/>
      <c r="Q76" s="9">
        <v>83.65</v>
      </c>
      <c r="R76" s="9"/>
      <c r="S76" s="110"/>
      <c r="T76" s="110"/>
      <c r="U76" s="110"/>
      <c r="V76" s="110"/>
      <c r="W76" s="110"/>
      <c r="X76" s="110"/>
      <c r="Y76" s="110"/>
      <c r="Z76" s="110"/>
      <c r="AA76" s="120"/>
      <c r="AB76" s="110"/>
      <c r="AC76" s="234"/>
      <c r="AD76" s="38"/>
      <c r="AE76" s="107">
        <v>109.85</v>
      </c>
      <c r="AF76" s="107">
        <v>12.44</v>
      </c>
      <c r="AG76" s="107">
        <v>0.30000000000000004</v>
      </c>
      <c r="AH76" s="107"/>
      <c r="AI76" s="107"/>
      <c r="AJ76" s="107">
        <v>17.23</v>
      </c>
      <c r="AK76" s="107"/>
      <c r="AL76" s="107">
        <v>8.85</v>
      </c>
      <c r="AM76" s="107"/>
      <c r="AN76" s="237">
        <v>6.88</v>
      </c>
      <c r="AO76" s="107"/>
      <c r="AP76" s="107"/>
      <c r="AQ76" s="107">
        <v>12.39</v>
      </c>
      <c r="AR76" s="107">
        <v>16.82</v>
      </c>
      <c r="AS76" s="107"/>
      <c r="AT76" s="107"/>
      <c r="AU76" s="107"/>
      <c r="AV76" s="107">
        <v>6</v>
      </c>
      <c r="AW76" s="60"/>
      <c r="AX76" s="38"/>
      <c r="AY76" s="107"/>
      <c r="AZ76" s="107"/>
      <c r="BA76" s="107"/>
      <c r="BB76" s="107"/>
      <c r="BC76" s="107">
        <v>37.049999999999997</v>
      </c>
      <c r="BD76" s="107"/>
      <c r="BE76" s="107"/>
      <c r="BF76" s="38"/>
      <c r="BG76" s="107"/>
      <c r="BH76" s="237">
        <v>0.85</v>
      </c>
      <c r="BI76" s="237"/>
      <c r="BJ76" s="107"/>
      <c r="BK76" s="107"/>
      <c r="BL76" s="237"/>
      <c r="BM76" s="136">
        <f t="shared" si="2"/>
        <v>390.96000000000004</v>
      </c>
      <c r="BN76" s="360">
        <f t="shared" si="3"/>
        <v>1609.04</v>
      </c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</row>
    <row r="77" spans="1:136" s="10" customFormat="1" x14ac:dyDescent="0.25">
      <c r="A77" s="664"/>
      <c r="B77" s="10" t="s">
        <v>21</v>
      </c>
      <c r="C77" s="9" t="s">
        <v>22</v>
      </c>
      <c r="D77" s="204" t="s">
        <v>76</v>
      </c>
      <c r="E77" s="9">
        <v>5</v>
      </c>
      <c r="F77" s="204">
        <v>2000</v>
      </c>
      <c r="G77" s="13"/>
      <c r="H77" s="76"/>
      <c r="J77" s="507"/>
      <c r="K77" s="125"/>
      <c r="L77" s="110">
        <v>99.42</v>
      </c>
      <c r="M77" s="110"/>
      <c r="N77" s="110"/>
      <c r="O77" s="218"/>
      <c r="P77" s="218"/>
      <c r="Q77" s="9">
        <v>25.5</v>
      </c>
      <c r="R77" s="9"/>
      <c r="S77" s="110"/>
      <c r="T77" s="110"/>
      <c r="U77" s="110"/>
      <c r="V77" s="110"/>
      <c r="W77" s="110"/>
      <c r="X77" s="110"/>
      <c r="Y77" s="110"/>
      <c r="Z77" s="110"/>
      <c r="AA77" s="120"/>
      <c r="AB77" s="110"/>
      <c r="AC77" s="234"/>
      <c r="AD77" s="38"/>
      <c r="AE77" s="107">
        <v>228.97</v>
      </c>
      <c r="AF77" s="107">
        <v>8.44</v>
      </c>
      <c r="AG77" s="107"/>
      <c r="AH77" s="107"/>
      <c r="AI77" s="107"/>
      <c r="AJ77" s="107">
        <v>1.74</v>
      </c>
      <c r="AK77" s="107">
        <v>0.43</v>
      </c>
      <c r="AL77" s="107"/>
      <c r="AM77" s="107"/>
      <c r="AN77" s="237">
        <v>18.21</v>
      </c>
      <c r="AO77" s="107"/>
      <c r="AP77" s="107"/>
      <c r="AQ77" s="107">
        <v>3.35</v>
      </c>
      <c r="AR77" s="107">
        <v>8.4700000000000006</v>
      </c>
      <c r="AS77" s="107"/>
      <c r="AT77" s="107"/>
      <c r="AU77" s="107"/>
      <c r="AV77" s="107"/>
      <c r="AW77" s="60"/>
      <c r="AX77" s="38"/>
      <c r="AY77" s="107"/>
      <c r="AZ77" s="107"/>
      <c r="BA77" s="107"/>
      <c r="BB77" s="107">
        <v>5.37</v>
      </c>
      <c r="BC77" s="107">
        <v>96.64</v>
      </c>
      <c r="BD77" s="107"/>
      <c r="BE77" s="107"/>
      <c r="BF77" s="38"/>
      <c r="BG77" s="107">
        <v>3.69</v>
      </c>
      <c r="BH77" s="237"/>
      <c r="BI77" s="237"/>
      <c r="BJ77" s="107"/>
      <c r="BK77" s="107"/>
      <c r="BL77" s="237">
        <v>2.46</v>
      </c>
      <c r="BM77" s="136">
        <f t="shared" si="2"/>
        <v>502.69</v>
      </c>
      <c r="BN77" s="360">
        <f t="shared" si="3"/>
        <v>1497.31</v>
      </c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  <c r="DP77" s="70"/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</row>
    <row r="78" spans="1:136" s="72" customFormat="1" x14ac:dyDescent="0.25">
      <c r="A78" s="664"/>
      <c r="B78" s="76" t="s">
        <v>21</v>
      </c>
      <c r="C78" s="71" t="s">
        <v>22</v>
      </c>
      <c r="D78" s="204" t="s">
        <v>76</v>
      </c>
      <c r="E78" s="9">
        <v>6</v>
      </c>
      <c r="F78" s="204">
        <v>2000</v>
      </c>
      <c r="G78" s="13"/>
      <c r="H78" s="76"/>
      <c r="I78" s="10"/>
      <c r="J78" s="507"/>
      <c r="K78" s="125"/>
      <c r="L78" s="110">
        <v>174.66</v>
      </c>
      <c r="M78" s="110"/>
      <c r="N78" s="110"/>
      <c r="O78" s="218"/>
      <c r="P78" s="218"/>
      <c r="Q78" s="9">
        <v>64.989999999999995</v>
      </c>
      <c r="R78" s="9"/>
      <c r="S78" s="110"/>
      <c r="T78" s="110"/>
      <c r="U78" s="110"/>
      <c r="V78" s="110"/>
      <c r="W78" s="110"/>
      <c r="X78" s="110"/>
      <c r="Y78" s="110"/>
      <c r="Z78" s="110"/>
      <c r="AA78" s="120"/>
      <c r="AB78" s="110"/>
      <c r="AC78" s="234"/>
      <c r="AD78" s="38"/>
      <c r="AE78" s="107">
        <v>78.5</v>
      </c>
      <c r="AF78" s="107"/>
      <c r="AG78" s="107"/>
      <c r="AH78" s="107"/>
      <c r="AI78" s="107"/>
      <c r="AJ78" s="107">
        <v>10.89</v>
      </c>
      <c r="AK78" s="107">
        <v>1.18</v>
      </c>
      <c r="AL78" s="107">
        <v>9.02</v>
      </c>
      <c r="AM78" s="107"/>
      <c r="AN78" s="237">
        <v>10.44</v>
      </c>
      <c r="AO78" s="107"/>
      <c r="AP78" s="107"/>
      <c r="AQ78" s="107">
        <v>3.75</v>
      </c>
      <c r="AR78" s="107">
        <v>13.48</v>
      </c>
      <c r="AS78" s="107"/>
      <c r="AT78" s="107"/>
      <c r="AU78" s="107"/>
      <c r="AV78" s="107">
        <v>6.69</v>
      </c>
      <c r="AW78" s="60"/>
      <c r="AX78" s="38"/>
      <c r="AY78" s="107"/>
      <c r="AZ78" s="107"/>
      <c r="BA78" s="107"/>
      <c r="BB78" s="107"/>
      <c r="BC78" s="107">
        <v>11.74</v>
      </c>
      <c r="BD78" s="107"/>
      <c r="BE78" s="107"/>
      <c r="BF78" s="38"/>
      <c r="BG78" s="107"/>
      <c r="BH78" s="237"/>
      <c r="BI78" s="237"/>
      <c r="BJ78" s="107"/>
      <c r="BK78" s="107"/>
      <c r="BL78" s="237"/>
      <c r="BM78" s="136">
        <f t="shared" si="2"/>
        <v>385.34</v>
      </c>
      <c r="BN78" s="360">
        <f t="shared" si="3"/>
        <v>1614.66</v>
      </c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</row>
    <row r="79" spans="1:136" s="72" customFormat="1" x14ac:dyDescent="0.25">
      <c r="A79" s="664"/>
      <c r="B79" s="76" t="s">
        <v>21</v>
      </c>
      <c r="C79" s="71" t="s">
        <v>22</v>
      </c>
      <c r="D79" s="204" t="s">
        <v>76</v>
      </c>
      <c r="E79" s="9">
        <v>7</v>
      </c>
      <c r="F79" s="204">
        <v>2000</v>
      </c>
      <c r="G79" s="13"/>
      <c r="H79" s="76"/>
      <c r="I79" s="10"/>
      <c r="J79" s="507"/>
      <c r="K79" s="125"/>
      <c r="L79" s="110">
        <v>111.87</v>
      </c>
      <c r="M79" s="110"/>
      <c r="N79" s="110"/>
      <c r="O79" s="218"/>
      <c r="P79" s="218"/>
      <c r="Q79" s="9">
        <v>63.08</v>
      </c>
      <c r="R79" s="9"/>
      <c r="S79" s="110"/>
      <c r="T79" s="110"/>
      <c r="U79" s="110"/>
      <c r="V79" s="110"/>
      <c r="W79" s="110"/>
      <c r="X79" s="110"/>
      <c r="Y79" s="110"/>
      <c r="Z79" s="110"/>
      <c r="AA79" s="120"/>
      <c r="AB79" s="110"/>
      <c r="AC79" s="234"/>
      <c r="AD79" s="38"/>
      <c r="AE79" s="107">
        <v>41.16</v>
      </c>
      <c r="AF79" s="107">
        <v>22.61</v>
      </c>
      <c r="AG79" s="107">
        <v>0.38</v>
      </c>
      <c r="AH79" s="107"/>
      <c r="AI79" s="107"/>
      <c r="AJ79" s="107">
        <v>3.64</v>
      </c>
      <c r="AK79" s="107"/>
      <c r="AL79" s="107"/>
      <c r="AM79" s="107"/>
      <c r="AN79" s="237">
        <v>15.92</v>
      </c>
      <c r="AO79" s="107"/>
      <c r="AP79" s="107"/>
      <c r="AQ79" s="107">
        <v>3.45</v>
      </c>
      <c r="AR79" s="107">
        <v>6</v>
      </c>
      <c r="AS79" s="107"/>
      <c r="AT79" s="107"/>
      <c r="AU79" s="107"/>
      <c r="AV79" s="107"/>
      <c r="AW79" s="60"/>
      <c r="AX79" s="38"/>
      <c r="AY79" s="107"/>
      <c r="AZ79" s="107"/>
      <c r="BA79" s="107"/>
      <c r="BB79" s="107"/>
      <c r="BC79" s="107">
        <v>139.88999999999999</v>
      </c>
      <c r="BD79" s="107"/>
      <c r="BE79" s="107"/>
      <c r="BF79" s="38"/>
      <c r="BG79" s="107">
        <v>17.059999999999999</v>
      </c>
      <c r="BH79" s="237"/>
      <c r="BI79" s="237"/>
      <c r="BJ79" s="107"/>
      <c r="BK79" s="107"/>
      <c r="BL79" s="237"/>
      <c r="BM79" s="136">
        <f t="shared" si="2"/>
        <v>425.05999999999995</v>
      </c>
      <c r="BN79" s="360">
        <f t="shared" si="3"/>
        <v>1574.94</v>
      </c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</row>
    <row r="80" spans="1:136" s="72" customFormat="1" x14ac:dyDescent="0.25">
      <c r="A80" s="664"/>
      <c r="B80" s="76" t="s">
        <v>21</v>
      </c>
      <c r="C80" s="71" t="s">
        <v>22</v>
      </c>
      <c r="D80" s="204" t="s">
        <v>76</v>
      </c>
      <c r="E80" s="9">
        <v>8</v>
      </c>
      <c r="F80" s="204">
        <v>2000</v>
      </c>
      <c r="G80" s="13"/>
      <c r="H80" s="76"/>
      <c r="I80" s="10"/>
      <c r="J80" s="507"/>
      <c r="K80" s="125"/>
      <c r="L80" s="110">
        <v>126.82</v>
      </c>
      <c r="M80" s="110"/>
      <c r="N80" s="110"/>
      <c r="O80" s="218"/>
      <c r="P80" s="218"/>
      <c r="Q80" s="9">
        <v>40.22</v>
      </c>
      <c r="R80" s="9"/>
      <c r="S80" s="110"/>
      <c r="T80" s="110"/>
      <c r="U80" s="110"/>
      <c r="V80" s="110"/>
      <c r="W80" s="110"/>
      <c r="X80" s="110"/>
      <c r="Y80" s="110"/>
      <c r="Z80" s="110"/>
      <c r="AA80" s="120"/>
      <c r="AB80" s="110"/>
      <c r="AC80" s="234"/>
      <c r="AD80" s="38"/>
      <c r="AE80" s="107">
        <v>96.59</v>
      </c>
      <c r="AF80" s="107">
        <v>2.98</v>
      </c>
      <c r="AG80" s="107">
        <v>0.33</v>
      </c>
      <c r="AH80" s="107"/>
      <c r="AI80" s="107"/>
      <c r="AJ80" s="107">
        <v>20.81</v>
      </c>
      <c r="AK80" s="107">
        <v>0.39</v>
      </c>
      <c r="AL80" s="107">
        <v>7.49</v>
      </c>
      <c r="AM80" s="107"/>
      <c r="AN80" s="237">
        <v>8.43</v>
      </c>
      <c r="AO80" s="107"/>
      <c r="AP80" s="107"/>
      <c r="AQ80" s="107">
        <v>0.82</v>
      </c>
      <c r="AR80" s="107">
        <v>1</v>
      </c>
      <c r="AS80" s="107"/>
      <c r="AT80" s="107"/>
      <c r="AU80" s="107"/>
      <c r="AV80" s="107">
        <v>0.49</v>
      </c>
      <c r="AW80" s="60"/>
      <c r="AX80" s="38"/>
      <c r="AY80" s="107"/>
      <c r="AZ80" s="107"/>
      <c r="BA80" s="107"/>
      <c r="BB80" s="107"/>
      <c r="BC80" s="107">
        <v>75.510000000000005</v>
      </c>
      <c r="BD80" s="107"/>
      <c r="BE80" s="107"/>
      <c r="BF80" s="38"/>
      <c r="BG80" s="107">
        <v>6.8</v>
      </c>
      <c r="BH80" s="237">
        <v>3.68</v>
      </c>
      <c r="BI80" s="237"/>
      <c r="BJ80" s="107"/>
      <c r="BK80" s="107"/>
      <c r="BL80" s="237"/>
      <c r="BM80" s="136">
        <f t="shared" si="2"/>
        <v>392.36</v>
      </c>
      <c r="BN80" s="360">
        <f t="shared" si="3"/>
        <v>1607.6399999999999</v>
      </c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</row>
    <row r="81" spans="1:136" s="72" customFormat="1" x14ac:dyDescent="0.25">
      <c r="A81" s="664"/>
      <c r="B81" s="76" t="s">
        <v>21</v>
      </c>
      <c r="C81" s="71" t="s">
        <v>22</v>
      </c>
      <c r="D81" s="204" t="s">
        <v>76</v>
      </c>
      <c r="E81" s="9">
        <v>9</v>
      </c>
      <c r="F81" s="204">
        <v>2000</v>
      </c>
      <c r="G81" s="13"/>
      <c r="H81" s="76"/>
      <c r="I81" s="10"/>
      <c r="J81" s="507"/>
      <c r="K81" s="125"/>
      <c r="L81" s="110">
        <v>90.15</v>
      </c>
      <c r="M81" s="110"/>
      <c r="N81" s="110"/>
      <c r="O81" s="218"/>
      <c r="P81" s="218"/>
      <c r="Q81" s="9">
        <v>40.9</v>
      </c>
      <c r="R81" s="110">
        <v>0.69</v>
      </c>
      <c r="S81" s="110"/>
      <c r="T81" s="110"/>
      <c r="U81" s="110"/>
      <c r="V81" s="110"/>
      <c r="W81" s="110"/>
      <c r="X81" s="110"/>
      <c r="Y81" s="110"/>
      <c r="Z81" s="110"/>
      <c r="AA81" s="120"/>
      <c r="AB81" s="110"/>
      <c r="AC81" s="234"/>
      <c r="AD81" s="38"/>
      <c r="AE81" s="107">
        <v>99.96</v>
      </c>
      <c r="AF81" s="107">
        <v>1.61</v>
      </c>
      <c r="AG81" s="107">
        <v>3.79</v>
      </c>
      <c r="AH81" s="107"/>
      <c r="AI81" s="107"/>
      <c r="AJ81" s="107">
        <v>2.5499999999999998</v>
      </c>
      <c r="AK81" s="107"/>
      <c r="AL81" s="107">
        <v>1.54</v>
      </c>
      <c r="AM81" s="107"/>
      <c r="AN81" s="237">
        <v>40.15</v>
      </c>
      <c r="AO81" s="107"/>
      <c r="AP81" s="107"/>
      <c r="AQ81" s="107"/>
      <c r="AR81" s="107">
        <v>33.03</v>
      </c>
      <c r="AS81" s="107"/>
      <c r="AT81" s="107"/>
      <c r="AU81" s="107"/>
      <c r="AV81" s="107">
        <v>9.1199999999999992</v>
      </c>
      <c r="AW81" s="60"/>
      <c r="AX81" s="38"/>
      <c r="AY81" s="107"/>
      <c r="AZ81" s="107"/>
      <c r="BA81" s="107"/>
      <c r="BB81" s="107"/>
      <c r="BC81" s="107">
        <v>135.44</v>
      </c>
      <c r="BD81" s="107"/>
      <c r="BE81" s="107"/>
      <c r="BF81" s="38"/>
      <c r="BG81" s="107">
        <v>9.4</v>
      </c>
      <c r="BH81" s="237"/>
      <c r="BI81" s="237"/>
      <c r="BJ81" s="107"/>
      <c r="BK81" s="107"/>
      <c r="BL81" s="237"/>
      <c r="BM81" s="136">
        <f t="shared" si="2"/>
        <v>468.33</v>
      </c>
      <c r="BN81" s="360">
        <f t="shared" si="3"/>
        <v>1531.67</v>
      </c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</row>
    <row r="82" spans="1:136" s="16" customFormat="1" x14ac:dyDescent="0.25">
      <c r="A82" s="664"/>
      <c r="B82" s="77" t="s">
        <v>21</v>
      </c>
      <c r="C82" s="15" t="s">
        <v>22</v>
      </c>
      <c r="D82" s="206" t="s">
        <v>76</v>
      </c>
      <c r="E82" s="15">
        <v>10</v>
      </c>
      <c r="F82" s="206">
        <v>2000</v>
      </c>
      <c r="G82" s="17"/>
      <c r="H82" s="77"/>
      <c r="J82" s="508"/>
      <c r="K82" s="372"/>
      <c r="L82" s="296">
        <v>70.38</v>
      </c>
      <c r="M82" s="108"/>
      <c r="N82" s="108"/>
      <c r="O82" s="219"/>
      <c r="P82" s="332"/>
      <c r="Q82" s="15">
        <v>7.55</v>
      </c>
      <c r="R82" s="15"/>
      <c r="S82" s="108"/>
      <c r="T82" s="108"/>
      <c r="U82" s="108"/>
      <c r="V82" s="108"/>
      <c r="W82" s="108"/>
      <c r="X82" s="108"/>
      <c r="Y82" s="108"/>
      <c r="Z82" s="108"/>
      <c r="AA82" s="121"/>
      <c r="AB82" s="108"/>
      <c r="AC82" s="245"/>
      <c r="AD82" s="39"/>
      <c r="AE82" s="108">
        <v>325.75</v>
      </c>
      <c r="AF82" s="108">
        <v>2.23</v>
      </c>
      <c r="AG82" s="108">
        <v>1.76</v>
      </c>
      <c r="AH82" s="108"/>
      <c r="AI82" s="108"/>
      <c r="AJ82" s="108">
        <v>20.93</v>
      </c>
      <c r="AK82" s="108"/>
      <c r="AL82" s="108"/>
      <c r="AM82" s="108"/>
      <c r="AN82" s="235">
        <v>39.979999999999997</v>
      </c>
      <c r="AO82" s="108"/>
      <c r="AP82" s="108"/>
      <c r="AQ82" s="108">
        <v>2.0099999999999998</v>
      </c>
      <c r="AR82" s="108">
        <v>44.24</v>
      </c>
      <c r="AS82" s="108"/>
      <c r="AT82" s="108"/>
      <c r="AU82" s="108"/>
      <c r="AV82" s="108">
        <v>7.63</v>
      </c>
      <c r="AW82" s="62"/>
      <c r="AX82" s="39"/>
      <c r="AY82" s="108"/>
      <c r="AZ82" s="108"/>
      <c r="BA82" s="108">
        <v>3.66</v>
      </c>
      <c r="BB82" s="108"/>
      <c r="BC82" s="296">
        <v>29.1</v>
      </c>
      <c r="BD82" s="296"/>
      <c r="BE82" s="296"/>
      <c r="BF82" s="39"/>
      <c r="BG82" s="108">
        <v>28.03</v>
      </c>
      <c r="BH82" s="235">
        <v>12.54</v>
      </c>
      <c r="BI82" s="235"/>
      <c r="BJ82" s="108"/>
      <c r="BK82" s="108"/>
      <c r="BL82" s="235"/>
      <c r="BM82" s="137">
        <f t="shared" si="2"/>
        <v>595.79</v>
      </c>
      <c r="BN82" s="361">
        <f t="shared" si="3"/>
        <v>1404.21</v>
      </c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  <c r="DP82" s="102"/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</row>
    <row r="83" spans="1:136" s="72" customFormat="1" x14ac:dyDescent="0.25">
      <c r="A83" s="664"/>
      <c r="B83" s="76" t="s">
        <v>21</v>
      </c>
      <c r="C83" s="71" t="s">
        <v>22</v>
      </c>
      <c r="D83" s="204" t="s">
        <v>77</v>
      </c>
      <c r="E83" s="9">
        <v>1</v>
      </c>
      <c r="F83" s="204">
        <v>2000</v>
      </c>
      <c r="G83" s="13"/>
      <c r="H83" s="76"/>
      <c r="I83" s="10"/>
      <c r="J83" s="507"/>
      <c r="K83" s="125"/>
      <c r="L83" s="110">
        <v>126.89</v>
      </c>
      <c r="M83" s="110"/>
      <c r="N83" s="110"/>
      <c r="O83" s="218"/>
      <c r="P83" s="218"/>
      <c r="Q83" s="9">
        <v>55.79</v>
      </c>
      <c r="R83" s="9"/>
      <c r="S83" s="110"/>
      <c r="T83" s="110"/>
      <c r="U83" s="110"/>
      <c r="V83" s="110"/>
      <c r="W83" s="110"/>
      <c r="X83" s="110"/>
      <c r="Y83" s="110"/>
      <c r="Z83" s="110"/>
      <c r="AA83" s="120"/>
      <c r="AB83" s="110"/>
      <c r="AC83" s="234"/>
      <c r="AD83" s="38"/>
      <c r="AE83" s="107">
        <v>67.89</v>
      </c>
      <c r="AF83" s="107">
        <v>8.7899999999999991</v>
      </c>
      <c r="AG83" s="107"/>
      <c r="AH83" s="107"/>
      <c r="AI83" s="107"/>
      <c r="AJ83" s="107"/>
      <c r="AK83" s="107"/>
      <c r="AL83" s="107"/>
      <c r="AM83" s="107"/>
      <c r="AN83" s="237">
        <v>6.46</v>
      </c>
      <c r="AO83" s="107"/>
      <c r="AP83" s="107"/>
      <c r="AQ83" s="107">
        <v>2.57</v>
      </c>
      <c r="AR83" s="107">
        <v>2.5300000000000002</v>
      </c>
      <c r="AS83" s="107"/>
      <c r="AT83" s="107"/>
      <c r="AU83" s="107"/>
      <c r="AV83" s="107"/>
      <c r="AW83" s="60"/>
      <c r="AX83" s="38"/>
      <c r="AY83" s="107"/>
      <c r="AZ83" s="107"/>
      <c r="BA83" s="107"/>
      <c r="BB83" s="107"/>
      <c r="BC83" s="107"/>
      <c r="BD83" s="107"/>
      <c r="BE83" s="107"/>
      <c r="BF83" s="38"/>
      <c r="BG83" s="107">
        <v>27.99</v>
      </c>
      <c r="BH83" s="237"/>
      <c r="BI83" s="237"/>
      <c r="BJ83" s="107"/>
      <c r="BK83" s="107"/>
      <c r="BL83" s="237"/>
      <c r="BM83" s="136">
        <f t="shared" si="2"/>
        <v>298.90999999999997</v>
      </c>
      <c r="BN83" s="360">
        <f t="shared" si="3"/>
        <v>1701.0900000000001</v>
      </c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</row>
    <row r="84" spans="1:136" s="72" customFormat="1" x14ac:dyDescent="0.25">
      <c r="A84" s="664"/>
      <c r="B84" s="76" t="s">
        <v>21</v>
      </c>
      <c r="C84" s="71" t="s">
        <v>22</v>
      </c>
      <c r="D84" s="204" t="s">
        <v>77</v>
      </c>
      <c r="E84" s="9">
        <v>2</v>
      </c>
      <c r="F84" s="204">
        <v>2000</v>
      </c>
      <c r="G84" s="13"/>
      <c r="H84" s="76"/>
      <c r="I84" s="10"/>
      <c r="J84" s="507"/>
      <c r="K84" s="125"/>
      <c r="L84" s="110">
        <v>157.81</v>
      </c>
      <c r="M84" s="110"/>
      <c r="N84" s="110"/>
      <c r="O84" s="218"/>
      <c r="P84" s="218"/>
      <c r="Q84" s="9">
        <v>27.75</v>
      </c>
      <c r="R84" s="9"/>
      <c r="S84" s="110"/>
      <c r="T84" s="110"/>
      <c r="U84" s="110"/>
      <c r="V84" s="110"/>
      <c r="W84" s="110"/>
      <c r="X84" s="110"/>
      <c r="Y84" s="110"/>
      <c r="Z84" s="110"/>
      <c r="AA84" s="120"/>
      <c r="AB84" s="110"/>
      <c r="AC84" s="234"/>
      <c r="AD84" s="38"/>
      <c r="AE84" s="107">
        <v>248.84</v>
      </c>
      <c r="AF84" s="107"/>
      <c r="AG84" s="107"/>
      <c r="AH84" s="107"/>
      <c r="AI84" s="107"/>
      <c r="AJ84" s="107"/>
      <c r="AK84" s="107"/>
      <c r="AL84" s="107"/>
      <c r="AM84" s="107"/>
      <c r="AN84" s="237">
        <v>8.32</v>
      </c>
      <c r="AO84" s="107"/>
      <c r="AP84" s="107"/>
      <c r="AQ84" s="107">
        <v>4.75</v>
      </c>
      <c r="AR84" s="107">
        <v>7.18</v>
      </c>
      <c r="AS84" s="107"/>
      <c r="AT84" s="107"/>
      <c r="AU84" s="107"/>
      <c r="AV84" s="107">
        <v>0.38</v>
      </c>
      <c r="AW84" s="60"/>
      <c r="AX84" s="38"/>
      <c r="AY84" s="107"/>
      <c r="AZ84" s="107"/>
      <c r="BA84" s="107"/>
      <c r="BB84" s="107"/>
      <c r="BC84" s="107">
        <v>118.31</v>
      </c>
      <c r="BD84" s="107"/>
      <c r="BE84" s="107"/>
      <c r="BF84" s="38"/>
      <c r="BG84" s="107">
        <v>20.6</v>
      </c>
      <c r="BH84" s="237">
        <v>6.19</v>
      </c>
      <c r="BI84" s="237"/>
      <c r="BJ84" s="107"/>
      <c r="BK84" s="107"/>
      <c r="BL84" s="237"/>
      <c r="BM84" s="136">
        <f t="shared" si="2"/>
        <v>600.13</v>
      </c>
      <c r="BN84" s="360">
        <f t="shared" si="3"/>
        <v>1399.87</v>
      </c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</row>
    <row r="85" spans="1:136" s="72" customFormat="1" x14ac:dyDescent="0.25">
      <c r="A85" s="664"/>
      <c r="B85" s="76" t="s">
        <v>21</v>
      </c>
      <c r="C85" s="71" t="s">
        <v>22</v>
      </c>
      <c r="D85" s="204" t="s">
        <v>77</v>
      </c>
      <c r="E85" s="9">
        <v>3</v>
      </c>
      <c r="F85" s="204">
        <v>2000</v>
      </c>
      <c r="G85" s="13"/>
      <c r="H85" s="76"/>
      <c r="I85" s="10"/>
      <c r="J85" s="507"/>
      <c r="K85" s="125"/>
      <c r="L85" s="110">
        <v>53.3</v>
      </c>
      <c r="M85" s="110"/>
      <c r="N85" s="110"/>
      <c r="O85" s="218"/>
      <c r="P85" s="218"/>
      <c r="Q85" s="9">
        <v>204.5</v>
      </c>
      <c r="R85" s="9"/>
      <c r="S85" s="110"/>
      <c r="T85" s="110"/>
      <c r="U85" s="110"/>
      <c r="V85" s="110"/>
      <c r="W85" s="110"/>
      <c r="X85" s="110"/>
      <c r="Y85" s="110"/>
      <c r="Z85" s="110"/>
      <c r="AA85" s="120"/>
      <c r="AB85" s="110"/>
      <c r="AC85" s="234"/>
      <c r="AD85" s="38"/>
      <c r="AE85" s="107">
        <v>25.75</v>
      </c>
      <c r="AF85" s="107"/>
      <c r="AG85" s="107"/>
      <c r="AH85" s="107"/>
      <c r="AI85" s="107"/>
      <c r="AJ85" s="107"/>
      <c r="AK85" s="107">
        <v>1.45</v>
      </c>
      <c r="AL85" s="107"/>
      <c r="AM85" s="107"/>
      <c r="AN85" s="237">
        <v>1.66</v>
      </c>
      <c r="AO85" s="107"/>
      <c r="AP85" s="107"/>
      <c r="AQ85" s="107"/>
      <c r="AR85" s="107">
        <v>5.44</v>
      </c>
      <c r="AS85" s="107"/>
      <c r="AT85" s="107"/>
      <c r="AU85" s="107"/>
      <c r="AV85" s="107">
        <v>4.26</v>
      </c>
      <c r="AW85" s="60"/>
      <c r="AX85" s="38"/>
      <c r="AY85" s="107"/>
      <c r="AZ85" s="107"/>
      <c r="BA85" s="107"/>
      <c r="BB85" s="107"/>
      <c r="BC85" s="107">
        <v>215.72</v>
      </c>
      <c r="BD85" s="107"/>
      <c r="BE85" s="107"/>
      <c r="BF85" s="38"/>
      <c r="BG85" s="107">
        <v>9.3000000000000007</v>
      </c>
      <c r="BH85" s="237">
        <v>5.54</v>
      </c>
      <c r="BI85" s="237"/>
      <c r="BJ85" s="107"/>
      <c r="BK85" s="107"/>
      <c r="BL85" s="237"/>
      <c r="BM85" s="136">
        <f t="shared" si="2"/>
        <v>526.91999999999996</v>
      </c>
      <c r="BN85" s="360">
        <f t="shared" si="3"/>
        <v>1473.08</v>
      </c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</row>
    <row r="86" spans="1:136" s="72" customFormat="1" x14ac:dyDescent="0.25">
      <c r="A86" s="664"/>
      <c r="B86" s="76" t="s">
        <v>21</v>
      </c>
      <c r="C86" s="71" t="s">
        <v>22</v>
      </c>
      <c r="D86" s="204" t="s">
        <v>77</v>
      </c>
      <c r="E86" s="9">
        <v>4</v>
      </c>
      <c r="F86" s="204">
        <v>2000</v>
      </c>
      <c r="G86" s="13"/>
      <c r="H86" s="76"/>
      <c r="I86" s="10"/>
      <c r="J86" s="507"/>
      <c r="K86" s="125"/>
      <c r="L86" s="110">
        <v>101.27</v>
      </c>
      <c r="M86" s="110"/>
      <c r="N86" s="110"/>
      <c r="O86" s="218"/>
      <c r="P86" s="218"/>
      <c r="Q86" s="9">
        <v>99.83</v>
      </c>
      <c r="R86" s="9"/>
      <c r="S86" s="110">
        <v>8.01</v>
      </c>
      <c r="T86" s="110"/>
      <c r="U86" s="110">
        <v>15.87</v>
      </c>
      <c r="V86" s="110"/>
      <c r="W86" s="110"/>
      <c r="X86" s="110"/>
      <c r="Y86" s="110"/>
      <c r="Z86" s="110"/>
      <c r="AA86" s="120"/>
      <c r="AB86" s="110"/>
      <c r="AC86" s="234"/>
      <c r="AD86" s="38"/>
      <c r="AE86" s="107">
        <v>16.68</v>
      </c>
      <c r="AF86" s="107"/>
      <c r="AG86" s="107">
        <v>0.72</v>
      </c>
      <c r="AH86" s="107"/>
      <c r="AI86" s="107"/>
      <c r="AJ86" s="107"/>
      <c r="AK86" s="107">
        <v>0.28000000000000003</v>
      </c>
      <c r="AL86" s="107"/>
      <c r="AM86" s="107"/>
      <c r="AN86" s="237">
        <v>1.47</v>
      </c>
      <c r="AO86" s="107"/>
      <c r="AP86" s="107"/>
      <c r="AQ86" s="107">
        <v>2.66</v>
      </c>
      <c r="AR86" s="107">
        <v>11.92</v>
      </c>
      <c r="AS86" s="107"/>
      <c r="AT86" s="107"/>
      <c r="AU86" s="107"/>
      <c r="AV86" s="107"/>
      <c r="AW86" s="60"/>
      <c r="AX86" s="38"/>
      <c r="AY86" s="107"/>
      <c r="AZ86" s="107"/>
      <c r="BA86" s="107"/>
      <c r="BB86" s="107"/>
      <c r="BC86" s="107">
        <v>63.38</v>
      </c>
      <c r="BD86" s="107"/>
      <c r="BE86" s="107"/>
      <c r="BF86" s="38"/>
      <c r="BG86" s="107">
        <v>16.46</v>
      </c>
      <c r="BH86" s="237">
        <v>2.4900000000000002</v>
      </c>
      <c r="BI86" s="237"/>
      <c r="BJ86" s="107"/>
      <c r="BK86" s="107"/>
      <c r="BL86" s="237"/>
      <c r="BM86" s="136">
        <f t="shared" si="2"/>
        <v>341.03999999999996</v>
      </c>
      <c r="BN86" s="360">
        <f t="shared" si="3"/>
        <v>1658.96</v>
      </c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</row>
    <row r="87" spans="1:136" s="72" customFormat="1" x14ac:dyDescent="0.25">
      <c r="A87" s="664"/>
      <c r="B87" s="76" t="s">
        <v>21</v>
      </c>
      <c r="C87" s="71" t="s">
        <v>22</v>
      </c>
      <c r="D87" s="204" t="s">
        <v>77</v>
      </c>
      <c r="E87" s="9">
        <v>5</v>
      </c>
      <c r="F87" s="204">
        <v>2000</v>
      </c>
      <c r="G87" s="13"/>
      <c r="H87" s="76"/>
      <c r="I87" s="10"/>
      <c r="J87" s="507"/>
      <c r="K87" s="125"/>
      <c r="L87" s="110">
        <v>86.49</v>
      </c>
      <c r="M87" s="110"/>
      <c r="N87" s="110"/>
      <c r="O87" s="218"/>
      <c r="P87" s="218"/>
      <c r="Q87" s="9">
        <v>96.59</v>
      </c>
      <c r="R87" s="9"/>
      <c r="S87" s="110"/>
      <c r="T87" s="110"/>
      <c r="U87" s="110">
        <v>69.83</v>
      </c>
      <c r="V87" s="110"/>
      <c r="W87" s="110"/>
      <c r="X87" s="110"/>
      <c r="Y87" s="110"/>
      <c r="Z87" s="110"/>
      <c r="AA87" s="120"/>
      <c r="AB87" s="110"/>
      <c r="AC87" s="234"/>
      <c r="AD87" s="38"/>
      <c r="AE87" s="107">
        <v>9.7100000000000009</v>
      </c>
      <c r="AF87" s="107">
        <v>4.62</v>
      </c>
      <c r="AG87" s="107"/>
      <c r="AH87" s="107"/>
      <c r="AI87" s="107"/>
      <c r="AJ87" s="107"/>
      <c r="AK87" s="107"/>
      <c r="AL87" s="107">
        <v>3.53</v>
      </c>
      <c r="AM87" s="107"/>
      <c r="AN87" s="237"/>
      <c r="AO87" s="107"/>
      <c r="AP87" s="107"/>
      <c r="AQ87" s="107"/>
      <c r="AR87" s="107">
        <v>11.19</v>
      </c>
      <c r="AS87" s="107"/>
      <c r="AT87" s="107"/>
      <c r="AU87" s="107"/>
      <c r="AV87" s="107">
        <v>21.33</v>
      </c>
      <c r="AW87" s="60"/>
      <c r="AX87" s="38"/>
      <c r="AY87" s="107"/>
      <c r="AZ87" s="107"/>
      <c r="BA87" s="107"/>
      <c r="BB87" s="107"/>
      <c r="BC87" s="107">
        <v>105.75</v>
      </c>
      <c r="BD87" s="107"/>
      <c r="BE87" s="107"/>
      <c r="BF87" s="38"/>
      <c r="BG87" s="107">
        <v>22.38</v>
      </c>
      <c r="BH87" s="237">
        <v>2.73</v>
      </c>
      <c r="BI87" s="237"/>
      <c r="BJ87" s="107"/>
      <c r="BK87" s="107"/>
      <c r="BL87" s="237"/>
      <c r="BM87" s="136">
        <f t="shared" si="2"/>
        <v>434.14999999999992</v>
      </c>
      <c r="BN87" s="360">
        <f t="shared" si="3"/>
        <v>1565.8500000000001</v>
      </c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</row>
    <row r="88" spans="1:136" s="72" customFormat="1" x14ac:dyDescent="0.25">
      <c r="A88" s="664"/>
      <c r="B88" s="76" t="s">
        <v>21</v>
      </c>
      <c r="C88" s="71" t="s">
        <v>22</v>
      </c>
      <c r="D88" s="204" t="s">
        <v>77</v>
      </c>
      <c r="E88" s="9">
        <v>6</v>
      </c>
      <c r="F88" s="204">
        <v>2000</v>
      </c>
      <c r="G88" s="13"/>
      <c r="H88" s="76"/>
      <c r="I88" s="10"/>
      <c r="J88" s="507"/>
      <c r="K88" s="125"/>
      <c r="L88" s="110">
        <v>89.16</v>
      </c>
      <c r="M88" s="110"/>
      <c r="N88" s="110"/>
      <c r="O88" s="218"/>
      <c r="P88" s="218"/>
      <c r="Q88" s="9">
        <v>38.799999999999997</v>
      </c>
      <c r="R88" s="9"/>
      <c r="S88" s="110"/>
      <c r="T88" s="110"/>
      <c r="U88" s="110">
        <v>43.19</v>
      </c>
      <c r="V88" s="110"/>
      <c r="W88" s="110"/>
      <c r="X88" s="110"/>
      <c r="Y88" s="110"/>
      <c r="Z88" s="110"/>
      <c r="AA88" s="120"/>
      <c r="AB88" s="110"/>
      <c r="AC88" s="234"/>
      <c r="AD88" s="38"/>
      <c r="AE88" s="107">
        <v>179.62</v>
      </c>
      <c r="AF88" s="107">
        <v>7.19</v>
      </c>
      <c r="AG88" s="107"/>
      <c r="AH88" s="107"/>
      <c r="AI88" s="107"/>
      <c r="AJ88" s="107"/>
      <c r="AK88" s="107">
        <v>0.35</v>
      </c>
      <c r="AL88" s="107"/>
      <c r="AM88" s="107"/>
      <c r="AN88" s="237">
        <v>4.6500000000000004</v>
      </c>
      <c r="AO88" s="107"/>
      <c r="AP88" s="107"/>
      <c r="AQ88" s="107">
        <v>1.76</v>
      </c>
      <c r="AR88" s="107">
        <v>1.25</v>
      </c>
      <c r="AS88" s="107"/>
      <c r="AT88" s="107"/>
      <c r="AU88" s="107"/>
      <c r="AV88" s="107">
        <v>9.92</v>
      </c>
      <c r="AW88" s="60"/>
      <c r="AX88" s="38"/>
      <c r="AY88" s="107"/>
      <c r="AZ88" s="107"/>
      <c r="BA88" s="107"/>
      <c r="BB88" s="107"/>
      <c r="BC88" s="107">
        <v>74.34</v>
      </c>
      <c r="BD88" s="107"/>
      <c r="BE88" s="107"/>
      <c r="BF88" s="38"/>
      <c r="BG88" s="107">
        <v>4.78</v>
      </c>
      <c r="BH88" s="237">
        <v>2.17</v>
      </c>
      <c r="BI88" s="237"/>
      <c r="BJ88" s="107"/>
      <c r="BK88" s="107"/>
      <c r="BL88" s="237"/>
      <c r="BM88" s="136">
        <f t="shared" si="2"/>
        <v>457.18</v>
      </c>
      <c r="BN88" s="360">
        <f t="shared" si="3"/>
        <v>1542.82</v>
      </c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</row>
    <row r="89" spans="1:136" s="72" customFormat="1" x14ac:dyDescent="0.25">
      <c r="A89" s="664"/>
      <c r="B89" s="76" t="s">
        <v>21</v>
      </c>
      <c r="C89" s="71" t="s">
        <v>22</v>
      </c>
      <c r="D89" s="204" t="s">
        <v>77</v>
      </c>
      <c r="E89" s="9">
        <v>7</v>
      </c>
      <c r="F89" s="204">
        <v>2000</v>
      </c>
      <c r="G89" s="13"/>
      <c r="H89" s="76"/>
      <c r="I89" s="10"/>
      <c r="J89" s="507"/>
      <c r="K89" s="125"/>
      <c r="L89" s="110">
        <v>127.3</v>
      </c>
      <c r="M89" s="110"/>
      <c r="N89" s="110"/>
      <c r="O89" s="218"/>
      <c r="P89" s="218"/>
      <c r="Q89" s="9">
        <v>89.47</v>
      </c>
      <c r="R89" s="9"/>
      <c r="S89" s="110">
        <v>1.29</v>
      </c>
      <c r="T89" s="110"/>
      <c r="U89" s="110">
        <v>12.97</v>
      </c>
      <c r="V89" s="110"/>
      <c r="W89" s="110"/>
      <c r="X89" s="110"/>
      <c r="Y89" s="110"/>
      <c r="Z89" s="110"/>
      <c r="AA89" s="120"/>
      <c r="AB89" s="110"/>
      <c r="AC89" s="234"/>
      <c r="AD89" s="38"/>
      <c r="AE89" s="107">
        <v>10.91</v>
      </c>
      <c r="AF89" s="107">
        <v>4.5600000000000005</v>
      </c>
      <c r="AG89" s="107"/>
      <c r="AH89" s="107"/>
      <c r="AI89" s="107"/>
      <c r="AJ89" s="107">
        <v>1.52</v>
      </c>
      <c r="AK89" s="107">
        <v>0.69</v>
      </c>
      <c r="AL89" s="107"/>
      <c r="AM89" s="107"/>
      <c r="AN89" s="237">
        <v>3.46</v>
      </c>
      <c r="AO89" s="107"/>
      <c r="AP89" s="107"/>
      <c r="AQ89" s="107">
        <v>4.24</v>
      </c>
      <c r="AR89" s="107">
        <v>17.77</v>
      </c>
      <c r="AS89" s="107"/>
      <c r="AT89" s="107"/>
      <c r="AU89" s="107"/>
      <c r="AV89" s="107">
        <v>0.22</v>
      </c>
      <c r="AW89" s="60"/>
      <c r="AX89" s="38"/>
      <c r="AY89" s="107"/>
      <c r="AZ89" s="107"/>
      <c r="BA89" s="107"/>
      <c r="BB89" s="107"/>
      <c r="BC89" s="107">
        <v>119.69</v>
      </c>
      <c r="BD89" s="107"/>
      <c r="BE89" s="107"/>
      <c r="BF89" s="38"/>
      <c r="BG89" s="107">
        <v>20.52</v>
      </c>
      <c r="BH89" s="237"/>
      <c r="BI89" s="237"/>
      <c r="BJ89" s="107"/>
      <c r="BK89" s="107"/>
      <c r="BL89" s="237"/>
      <c r="BM89" s="136">
        <f t="shared" si="2"/>
        <v>414.60999999999996</v>
      </c>
      <c r="BN89" s="360">
        <f t="shared" si="3"/>
        <v>1585.39</v>
      </c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</row>
    <row r="90" spans="1:136" s="72" customFormat="1" x14ac:dyDescent="0.25">
      <c r="A90" s="664"/>
      <c r="B90" s="76" t="s">
        <v>21</v>
      </c>
      <c r="C90" s="71" t="s">
        <v>22</v>
      </c>
      <c r="D90" s="204" t="s">
        <v>77</v>
      </c>
      <c r="E90" s="9">
        <v>8</v>
      </c>
      <c r="F90" s="204">
        <v>2000</v>
      </c>
      <c r="G90" s="13"/>
      <c r="H90" s="76"/>
      <c r="I90" s="10"/>
      <c r="J90" s="507"/>
      <c r="K90" s="125"/>
      <c r="L90" s="110">
        <v>126.44</v>
      </c>
      <c r="M90" s="110"/>
      <c r="N90" s="110"/>
      <c r="O90" s="218"/>
      <c r="P90" s="218"/>
      <c r="Q90" s="9">
        <v>120.16</v>
      </c>
      <c r="R90" s="9"/>
      <c r="S90" s="110"/>
      <c r="T90" s="110"/>
      <c r="U90" s="110">
        <v>44.52</v>
      </c>
      <c r="V90" s="110"/>
      <c r="W90" s="110"/>
      <c r="X90" s="110"/>
      <c r="Y90" s="110"/>
      <c r="Z90" s="110"/>
      <c r="AA90" s="120"/>
      <c r="AB90" s="110"/>
      <c r="AC90" s="234"/>
      <c r="AD90" s="38"/>
      <c r="AE90" s="107">
        <v>12.82</v>
      </c>
      <c r="AF90" s="107">
        <v>2.34</v>
      </c>
      <c r="AG90" s="107">
        <v>2.89</v>
      </c>
      <c r="AH90" s="107"/>
      <c r="AI90" s="107"/>
      <c r="AJ90" s="107"/>
      <c r="AK90" s="107">
        <v>0.86</v>
      </c>
      <c r="AL90" s="107">
        <v>3.61</v>
      </c>
      <c r="AM90" s="107"/>
      <c r="AN90" s="237">
        <v>14.73</v>
      </c>
      <c r="AO90" s="107"/>
      <c r="AP90" s="107"/>
      <c r="AQ90" s="107"/>
      <c r="AR90" s="107">
        <v>3.25</v>
      </c>
      <c r="AS90" s="107"/>
      <c r="AT90" s="107"/>
      <c r="AU90" s="107"/>
      <c r="AV90" s="107">
        <v>6.41</v>
      </c>
      <c r="AW90" s="60"/>
      <c r="AX90" s="38"/>
      <c r="AY90" s="107"/>
      <c r="AZ90" s="107"/>
      <c r="BA90" s="107"/>
      <c r="BB90" s="107"/>
      <c r="BC90" s="107">
        <v>31.75</v>
      </c>
      <c r="BD90" s="107"/>
      <c r="BE90" s="107"/>
      <c r="BF90" s="38"/>
      <c r="BG90" s="107">
        <v>13.98</v>
      </c>
      <c r="BH90" s="237"/>
      <c r="BI90" s="237"/>
      <c r="BJ90" s="107"/>
      <c r="BK90" s="107"/>
      <c r="BL90" s="237"/>
      <c r="BM90" s="136">
        <f t="shared" si="2"/>
        <v>383.76000000000005</v>
      </c>
      <c r="BN90" s="360">
        <f t="shared" si="3"/>
        <v>1616.24</v>
      </c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</row>
    <row r="91" spans="1:136" s="72" customFormat="1" x14ac:dyDescent="0.25">
      <c r="A91" s="664"/>
      <c r="B91" s="76" t="s">
        <v>21</v>
      </c>
      <c r="C91" s="71" t="s">
        <v>22</v>
      </c>
      <c r="D91" s="204" t="s">
        <v>77</v>
      </c>
      <c r="E91" s="9">
        <v>9</v>
      </c>
      <c r="F91" s="204">
        <v>2000</v>
      </c>
      <c r="G91" s="13"/>
      <c r="H91" s="76"/>
      <c r="I91" s="10"/>
      <c r="J91" s="507"/>
      <c r="K91" s="125"/>
      <c r="L91" s="110">
        <v>154.63</v>
      </c>
      <c r="M91" s="110"/>
      <c r="N91" s="110"/>
      <c r="O91" s="218"/>
      <c r="P91" s="218"/>
      <c r="Q91" s="9">
        <v>172.18</v>
      </c>
      <c r="R91" s="9"/>
      <c r="S91" s="110">
        <v>22.21</v>
      </c>
      <c r="T91" s="110"/>
      <c r="U91" s="110"/>
      <c r="V91" s="110">
        <v>12.12</v>
      </c>
      <c r="W91" s="110"/>
      <c r="X91" s="110"/>
      <c r="Y91" s="110"/>
      <c r="Z91" s="110"/>
      <c r="AA91" s="120"/>
      <c r="AB91" s="110"/>
      <c r="AC91" s="234"/>
      <c r="AD91" s="38"/>
      <c r="AE91" s="107">
        <v>73.209999999999994</v>
      </c>
      <c r="AF91" s="107"/>
      <c r="AG91" s="107"/>
      <c r="AH91" s="107"/>
      <c r="AI91" s="107"/>
      <c r="AJ91" s="107"/>
      <c r="AK91" s="107"/>
      <c r="AL91" s="107">
        <v>6.1</v>
      </c>
      <c r="AM91" s="107"/>
      <c r="AN91" s="237">
        <v>2.02</v>
      </c>
      <c r="AO91" s="107"/>
      <c r="AP91" s="107"/>
      <c r="AQ91" s="107"/>
      <c r="AR91" s="107">
        <v>16.54</v>
      </c>
      <c r="AS91" s="107"/>
      <c r="AT91" s="107"/>
      <c r="AU91" s="107"/>
      <c r="AV91" s="107">
        <v>3.09</v>
      </c>
      <c r="AW91" s="60"/>
      <c r="AX91" s="38"/>
      <c r="AY91" s="107"/>
      <c r="AZ91" s="107"/>
      <c r="BA91" s="107">
        <v>7.2</v>
      </c>
      <c r="BB91" s="107"/>
      <c r="BC91" s="107">
        <v>37.72</v>
      </c>
      <c r="BD91" s="107"/>
      <c r="BE91" s="107"/>
      <c r="BF91" s="38"/>
      <c r="BG91" s="107"/>
      <c r="BH91" s="237">
        <v>14.97</v>
      </c>
      <c r="BI91" s="237"/>
      <c r="BJ91" s="107"/>
      <c r="BK91" s="107"/>
      <c r="BL91" s="237"/>
      <c r="BM91" s="136">
        <f t="shared" si="2"/>
        <v>521.99</v>
      </c>
      <c r="BN91" s="360">
        <f t="shared" si="3"/>
        <v>1478.01</v>
      </c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</row>
    <row r="92" spans="1:136" s="72" customFormat="1" ht="15.75" thickBot="1" x14ac:dyDescent="0.3">
      <c r="A92" s="665"/>
      <c r="B92" s="19" t="s">
        <v>21</v>
      </c>
      <c r="C92" s="73" t="s">
        <v>22</v>
      </c>
      <c r="D92" s="261" t="s">
        <v>77</v>
      </c>
      <c r="E92" s="20">
        <v>10</v>
      </c>
      <c r="F92" s="261">
        <v>2000</v>
      </c>
      <c r="G92" s="22"/>
      <c r="H92" s="503"/>
      <c r="I92" s="21"/>
      <c r="J92" s="509"/>
      <c r="K92" s="126"/>
      <c r="L92" s="109">
        <v>135.94</v>
      </c>
      <c r="M92" s="109"/>
      <c r="N92" s="109"/>
      <c r="O92" s="220"/>
      <c r="P92" s="220"/>
      <c r="Q92" s="20">
        <v>150.46</v>
      </c>
      <c r="R92" s="20"/>
      <c r="S92" s="109"/>
      <c r="T92" s="109"/>
      <c r="U92" s="109"/>
      <c r="V92" s="109"/>
      <c r="W92" s="109"/>
      <c r="X92" s="109"/>
      <c r="Y92" s="109"/>
      <c r="Z92" s="109"/>
      <c r="AA92" s="118"/>
      <c r="AB92" s="109"/>
      <c r="AC92" s="236"/>
      <c r="AD92" s="40"/>
      <c r="AE92" s="109">
        <v>37.700000000000003</v>
      </c>
      <c r="AF92" s="109"/>
      <c r="AG92" s="109">
        <v>3.96</v>
      </c>
      <c r="AH92" s="109"/>
      <c r="AI92" s="109"/>
      <c r="AJ92" s="109">
        <v>2.54</v>
      </c>
      <c r="AK92" s="109"/>
      <c r="AL92" s="109"/>
      <c r="AM92" s="109"/>
      <c r="AN92" s="236">
        <v>5.79</v>
      </c>
      <c r="AO92" s="109"/>
      <c r="AP92" s="109"/>
      <c r="AQ92" s="109"/>
      <c r="AR92" s="109">
        <v>36.979999999999997</v>
      </c>
      <c r="AS92" s="109"/>
      <c r="AT92" s="109"/>
      <c r="AU92" s="109"/>
      <c r="AV92" s="109"/>
      <c r="AW92" s="61"/>
      <c r="AX92" s="40"/>
      <c r="AY92" s="109"/>
      <c r="AZ92" s="109"/>
      <c r="BA92" s="109"/>
      <c r="BB92" s="109"/>
      <c r="BC92" s="109">
        <v>10.51</v>
      </c>
      <c r="BD92" s="109"/>
      <c r="BE92" s="109"/>
      <c r="BF92" s="40"/>
      <c r="BG92" s="109"/>
      <c r="BH92" s="236">
        <v>13.62</v>
      </c>
      <c r="BI92" s="236"/>
      <c r="BJ92" s="109"/>
      <c r="BK92" s="109"/>
      <c r="BL92" s="236"/>
      <c r="BM92" s="138">
        <f t="shared" si="2"/>
        <v>397.5</v>
      </c>
      <c r="BN92" s="362">
        <f t="shared" si="3"/>
        <v>1602.5</v>
      </c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</row>
    <row r="93" spans="1:136" s="29" customFormat="1" ht="15" customHeight="1" x14ac:dyDescent="0.25">
      <c r="A93" s="666" t="s">
        <v>23</v>
      </c>
      <c r="B93" s="27" t="s">
        <v>49</v>
      </c>
      <c r="C93" s="28" t="s">
        <v>50</v>
      </c>
      <c r="D93" s="262" t="s">
        <v>75</v>
      </c>
      <c r="E93" s="28">
        <v>1</v>
      </c>
      <c r="F93" s="262">
        <v>2000</v>
      </c>
      <c r="G93" s="47"/>
      <c r="H93" s="30"/>
      <c r="I93" s="31"/>
      <c r="J93" s="511"/>
      <c r="K93" s="343"/>
      <c r="L93" s="113">
        <v>282.61</v>
      </c>
      <c r="M93" s="113"/>
      <c r="N93" s="113"/>
      <c r="O93" s="222"/>
      <c r="P93" s="222"/>
      <c r="Q93" s="32">
        <v>78.790000000000006</v>
      </c>
      <c r="R93" s="32"/>
      <c r="S93" s="113"/>
      <c r="T93" s="113"/>
      <c r="U93" s="113"/>
      <c r="V93" s="113"/>
      <c r="W93" s="113"/>
      <c r="X93" s="113"/>
      <c r="Y93" s="113"/>
      <c r="Z93" s="113"/>
      <c r="AA93" s="290"/>
      <c r="AB93" s="111"/>
      <c r="AC93" s="238"/>
      <c r="AD93" s="42"/>
      <c r="AE93" s="111">
        <v>53.61</v>
      </c>
      <c r="AF93" s="111"/>
      <c r="AG93" s="111"/>
      <c r="AH93" s="111"/>
      <c r="AI93" s="111"/>
      <c r="AJ93" s="111">
        <v>22.61</v>
      </c>
      <c r="AK93" s="111"/>
      <c r="AL93" s="111"/>
      <c r="AM93" s="111"/>
      <c r="AN93" s="238"/>
      <c r="AO93" s="111"/>
      <c r="AP93" s="111"/>
      <c r="AQ93" s="111">
        <v>1.43</v>
      </c>
      <c r="AR93" s="111">
        <v>36.549999999999997</v>
      </c>
      <c r="AS93" s="111"/>
      <c r="AT93" s="111"/>
      <c r="AU93" s="111"/>
      <c r="AV93" s="111"/>
      <c r="AW93" s="171"/>
      <c r="AX93" s="42"/>
      <c r="AY93" s="111"/>
      <c r="AZ93" s="111"/>
      <c r="BA93" s="111"/>
      <c r="BB93" s="111">
        <v>165.37</v>
      </c>
      <c r="BC93" s="111"/>
      <c r="BD93" s="111"/>
      <c r="BE93" s="111"/>
      <c r="BF93" s="42"/>
      <c r="BG93" s="111"/>
      <c r="BH93" s="238"/>
      <c r="BI93" s="238"/>
      <c r="BJ93" s="111"/>
      <c r="BK93" s="111"/>
      <c r="BL93" s="238"/>
      <c r="BM93" s="147">
        <f t="shared" si="2"/>
        <v>640.97</v>
      </c>
      <c r="BN93" s="364">
        <f t="shared" si="3"/>
        <v>1359.03</v>
      </c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</row>
    <row r="94" spans="1:136" s="29" customFormat="1" x14ac:dyDescent="0.25">
      <c r="A94" s="664"/>
      <c r="B94" s="30" t="s">
        <v>49</v>
      </c>
      <c r="C94" s="32" t="s">
        <v>50</v>
      </c>
      <c r="D94" s="263" t="s">
        <v>75</v>
      </c>
      <c r="E94" s="32">
        <v>2</v>
      </c>
      <c r="F94" s="263">
        <v>2000</v>
      </c>
      <c r="G94" s="48"/>
      <c r="H94" s="30"/>
      <c r="I94" s="31"/>
      <c r="J94" s="511"/>
      <c r="K94" s="343"/>
      <c r="L94" s="113">
        <v>114.96</v>
      </c>
      <c r="M94" s="113"/>
      <c r="N94" s="113"/>
      <c r="O94" s="222"/>
      <c r="P94" s="222"/>
      <c r="Q94" s="32">
        <v>92.96</v>
      </c>
      <c r="R94" s="32"/>
      <c r="S94" s="113"/>
      <c r="T94" s="113"/>
      <c r="U94" s="113"/>
      <c r="V94" s="113"/>
      <c r="W94" s="113"/>
      <c r="X94" s="113"/>
      <c r="Y94" s="113"/>
      <c r="Z94" s="113"/>
      <c r="AA94" s="290"/>
      <c r="AB94" s="111"/>
      <c r="AC94" s="238"/>
      <c r="AD94" s="43"/>
      <c r="AE94" s="111">
        <v>36.69</v>
      </c>
      <c r="AF94" s="111">
        <v>1.64</v>
      </c>
      <c r="AG94" s="111"/>
      <c r="AH94" s="111"/>
      <c r="AI94" s="111"/>
      <c r="AJ94" s="111">
        <v>54.65</v>
      </c>
      <c r="AK94" s="111"/>
      <c r="AL94" s="111"/>
      <c r="AM94" s="111"/>
      <c r="AN94" s="238"/>
      <c r="AO94" s="111"/>
      <c r="AP94" s="111"/>
      <c r="AQ94" s="111">
        <v>2.2200000000000002</v>
      </c>
      <c r="AR94" s="111">
        <v>23.34</v>
      </c>
      <c r="AS94" s="111"/>
      <c r="AT94" s="111"/>
      <c r="AU94" s="111"/>
      <c r="AV94" s="111"/>
      <c r="AW94" s="171"/>
      <c r="AX94" s="43"/>
      <c r="AY94" s="111"/>
      <c r="AZ94" s="111"/>
      <c r="BA94" s="111"/>
      <c r="BB94" s="111">
        <v>326.76</v>
      </c>
      <c r="BC94" s="111"/>
      <c r="BD94" s="111"/>
      <c r="BE94" s="111"/>
      <c r="BF94" s="43"/>
      <c r="BG94" s="111"/>
      <c r="BH94" s="238"/>
      <c r="BI94" s="238"/>
      <c r="BJ94" s="111"/>
      <c r="BK94" s="111"/>
      <c r="BL94" s="238"/>
      <c r="BM94" s="141">
        <f t="shared" si="2"/>
        <v>653.22</v>
      </c>
      <c r="BN94" s="365">
        <f t="shared" si="3"/>
        <v>1346.78</v>
      </c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</row>
    <row r="95" spans="1:136" s="29" customFormat="1" x14ac:dyDescent="0.25">
      <c r="A95" s="664"/>
      <c r="B95" s="30" t="s">
        <v>49</v>
      </c>
      <c r="C95" s="32" t="s">
        <v>50</v>
      </c>
      <c r="D95" s="263" t="s">
        <v>75</v>
      </c>
      <c r="E95" s="32">
        <v>3</v>
      </c>
      <c r="F95" s="263">
        <v>2000</v>
      </c>
      <c r="G95" s="48"/>
      <c r="H95" s="30"/>
      <c r="I95" s="31"/>
      <c r="J95" s="511"/>
      <c r="K95" s="343"/>
      <c r="L95" s="113">
        <v>110.33</v>
      </c>
      <c r="M95" s="113"/>
      <c r="N95" s="113"/>
      <c r="O95" s="222"/>
      <c r="P95" s="222"/>
      <c r="Q95" s="32">
        <v>94.54</v>
      </c>
      <c r="R95" s="32"/>
      <c r="S95" s="113"/>
      <c r="T95" s="113"/>
      <c r="U95" s="113"/>
      <c r="V95" s="113"/>
      <c r="W95" s="113"/>
      <c r="X95" s="113"/>
      <c r="Y95" s="113"/>
      <c r="Z95" s="113"/>
      <c r="AA95" s="290"/>
      <c r="AB95" s="111"/>
      <c r="AC95" s="238"/>
      <c r="AD95" s="43"/>
      <c r="AE95" s="111">
        <v>65.28</v>
      </c>
      <c r="AF95" s="111">
        <v>1.38</v>
      </c>
      <c r="AG95" s="111"/>
      <c r="AH95" s="111"/>
      <c r="AI95" s="111"/>
      <c r="AJ95" s="111">
        <v>10.91</v>
      </c>
      <c r="AK95" s="111"/>
      <c r="AL95" s="111"/>
      <c r="AM95" s="111"/>
      <c r="AN95" s="238"/>
      <c r="AO95" s="111"/>
      <c r="AP95" s="111"/>
      <c r="AQ95" s="111"/>
      <c r="AR95" s="111">
        <v>57.69</v>
      </c>
      <c r="AS95" s="111"/>
      <c r="AT95" s="111"/>
      <c r="AU95" s="111"/>
      <c r="AV95" s="111">
        <v>1.67</v>
      </c>
      <c r="AW95" s="171"/>
      <c r="AX95" s="43"/>
      <c r="AY95" s="111"/>
      <c r="AZ95" s="111"/>
      <c r="BA95" s="111"/>
      <c r="BB95" s="111">
        <v>199.66</v>
      </c>
      <c r="BC95" s="111"/>
      <c r="BD95" s="111"/>
      <c r="BE95" s="111"/>
      <c r="BF95" s="43"/>
      <c r="BG95" s="111"/>
      <c r="BH95" s="238"/>
      <c r="BI95" s="238"/>
      <c r="BJ95" s="111"/>
      <c r="BK95" s="111"/>
      <c r="BL95" s="238"/>
      <c r="BM95" s="141">
        <f t="shared" si="2"/>
        <v>541.46</v>
      </c>
      <c r="BN95" s="365">
        <f t="shared" si="3"/>
        <v>1458.54</v>
      </c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</row>
    <row r="96" spans="1:136" s="29" customFormat="1" x14ac:dyDescent="0.25">
      <c r="A96" s="664"/>
      <c r="B96" s="30" t="s">
        <v>49</v>
      </c>
      <c r="C96" s="32" t="s">
        <v>50</v>
      </c>
      <c r="D96" s="263" t="s">
        <v>75</v>
      </c>
      <c r="E96" s="32">
        <v>4</v>
      </c>
      <c r="F96" s="263">
        <v>2000</v>
      </c>
      <c r="G96" s="48"/>
      <c r="H96" s="30"/>
      <c r="I96" s="31"/>
      <c r="J96" s="511"/>
      <c r="K96" s="343"/>
      <c r="L96" s="113">
        <v>159.15</v>
      </c>
      <c r="M96" s="113"/>
      <c r="N96" s="113"/>
      <c r="O96" s="222"/>
      <c r="P96" s="222"/>
      <c r="Q96" s="32">
        <v>246.45</v>
      </c>
      <c r="R96" s="32"/>
      <c r="S96" s="113"/>
      <c r="T96" s="113"/>
      <c r="U96" s="113"/>
      <c r="V96" s="113"/>
      <c r="W96" s="113"/>
      <c r="X96" s="113"/>
      <c r="Y96" s="113"/>
      <c r="Z96" s="113"/>
      <c r="AA96" s="290"/>
      <c r="AB96" s="111"/>
      <c r="AC96" s="238"/>
      <c r="AD96" s="43"/>
      <c r="AE96" s="111">
        <v>5.87</v>
      </c>
      <c r="AF96" s="111">
        <v>5.44</v>
      </c>
      <c r="AG96" s="111"/>
      <c r="AH96" s="111"/>
      <c r="AI96" s="111"/>
      <c r="AJ96" s="111">
        <v>54.46</v>
      </c>
      <c r="AK96" s="111"/>
      <c r="AL96" s="111"/>
      <c r="AM96" s="111"/>
      <c r="AN96" s="238"/>
      <c r="AO96" s="111"/>
      <c r="AP96" s="111"/>
      <c r="AQ96" s="111"/>
      <c r="AR96" s="111">
        <v>21.98</v>
      </c>
      <c r="AS96" s="111"/>
      <c r="AT96" s="111"/>
      <c r="AU96" s="111"/>
      <c r="AV96" s="111"/>
      <c r="AW96" s="171"/>
      <c r="AX96" s="43"/>
      <c r="AY96" s="111"/>
      <c r="AZ96" s="111"/>
      <c r="BA96" s="111"/>
      <c r="BB96" s="111">
        <v>83.88</v>
      </c>
      <c r="BC96" s="111"/>
      <c r="BD96" s="111"/>
      <c r="BE96" s="111"/>
      <c r="BF96" s="43"/>
      <c r="BG96" s="111"/>
      <c r="BH96" s="238"/>
      <c r="BI96" s="238"/>
      <c r="BJ96" s="111"/>
      <c r="BK96" s="111"/>
      <c r="BL96" s="238"/>
      <c r="BM96" s="141">
        <f t="shared" si="2"/>
        <v>577.23</v>
      </c>
      <c r="BN96" s="365">
        <f t="shared" si="3"/>
        <v>1422.77</v>
      </c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</row>
    <row r="97" spans="1:136" s="29" customFormat="1" x14ac:dyDescent="0.25">
      <c r="A97" s="664"/>
      <c r="B97" s="30" t="s">
        <v>49</v>
      </c>
      <c r="C97" s="32" t="s">
        <v>50</v>
      </c>
      <c r="D97" s="263" t="s">
        <v>75</v>
      </c>
      <c r="E97" s="32">
        <v>5</v>
      </c>
      <c r="F97" s="263">
        <v>2000</v>
      </c>
      <c r="G97" s="48"/>
      <c r="H97" s="30"/>
      <c r="I97" s="31"/>
      <c r="J97" s="511"/>
      <c r="K97" s="343"/>
      <c r="L97" s="113">
        <v>98.17</v>
      </c>
      <c r="M97" s="113"/>
      <c r="N97" s="113"/>
      <c r="O97" s="222"/>
      <c r="P97" s="222"/>
      <c r="Q97" s="32">
        <v>105.26</v>
      </c>
      <c r="R97" s="32"/>
      <c r="S97" s="113">
        <v>4.75</v>
      </c>
      <c r="T97" s="113"/>
      <c r="U97" s="113"/>
      <c r="V97" s="113"/>
      <c r="W97" s="113"/>
      <c r="X97" s="113"/>
      <c r="Y97" s="113"/>
      <c r="Z97" s="113"/>
      <c r="AA97" s="290"/>
      <c r="AB97" s="111"/>
      <c r="AC97" s="238"/>
      <c r="AD97" s="43"/>
      <c r="AE97" s="111">
        <v>10.59</v>
      </c>
      <c r="AF97" s="111">
        <v>1.62</v>
      </c>
      <c r="AG97" s="111"/>
      <c r="AH97" s="111"/>
      <c r="AI97" s="111"/>
      <c r="AJ97" s="111">
        <v>17.37</v>
      </c>
      <c r="AK97" s="111"/>
      <c r="AL97" s="111">
        <v>1.36</v>
      </c>
      <c r="AM97" s="111"/>
      <c r="AN97" s="238">
        <v>0.68</v>
      </c>
      <c r="AO97" s="111"/>
      <c r="AP97" s="111"/>
      <c r="AQ97" s="111">
        <v>1.21</v>
      </c>
      <c r="AR97" s="111">
        <v>12.5</v>
      </c>
      <c r="AS97" s="111"/>
      <c r="AT97" s="111"/>
      <c r="AU97" s="111"/>
      <c r="AV97" s="111">
        <v>3.49</v>
      </c>
      <c r="AW97" s="171"/>
      <c r="AX97" s="43"/>
      <c r="AY97" s="111"/>
      <c r="AZ97" s="111"/>
      <c r="BA97" s="111"/>
      <c r="BB97" s="111">
        <v>107.16</v>
      </c>
      <c r="BC97" s="111"/>
      <c r="BD97" s="111"/>
      <c r="BE97" s="111"/>
      <c r="BF97" s="43"/>
      <c r="BG97" s="111"/>
      <c r="BH97" s="238"/>
      <c r="BI97" s="238"/>
      <c r="BJ97" s="111"/>
      <c r="BK97" s="111"/>
      <c r="BL97" s="238"/>
      <c r="BM97" s="141">
        <f t="shared" si="2"/>
        <v>364.16000000000008</v>
      </c>
      <c r="BN97" s="365">
        <f t="shared" si="3"/>
        <v>1635.84</v>
      </c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</row>
    <row r="98" spans="1:136" s="29" customFormat="1" x14ac:dyDescent="0.25">
      <c r="A98" s="664"/>
      <c r="B98" s="30" t="s">
        <v>49</v>
      </c>
      <c r="C98" s="32" t="s">
        <v>50</v>
      </c>
      <c r="D98" s="263" t="s">
        <v>75</v>
      </c>
      <c r="E98" s="32">
        <v>6</v>
      </c>
      <c r="F98" s="263">
        <v>2000</v>
      </c>
      <c r="G98" s="48"/>
      <c r="H98" s="30"/>
      <c r="I98" s="31"/>
      <c r="J98" s="511"/>
      <c r="K98" s="343"/>
      <c r="L98" s="113">
        <v>88.32</v>
      </c>
      <c r="M98" s="113"/>
      <c r="N98" s="113"/>
      <c r="O98" s="222"/>
      <c r="P98" s="222"/>
      <c r="Q98" s="32">
        <v>318.58</v>
      </c>
      <c r="R98" s="32"/>
      <c r="S98" s="113"/>
      <c r="T98" s="113"/>
      <c r="U98" s="113"/>
      <c r="V98" s="113"/>
      <c r="W98" s="113"/>
      <c r="X98" s="113"/>
      <c r="Y98" s="113"/>
      <c r="Z98" s="113"/>
      <c r="AA98" s="290"/>
      <c r="AB98" s="111"/>
      <c r="AC98" s="238"/>
      <c r="AD98" s="43"/>
      <c r="AE98" s="111">
        <v>6.73</v>
      </c>
      <c r="AF98" s="111"/>
      <c r="AG98" s="111"/>
      <c r="AH98" s="111"/>
      <c r="AI98" s="111"/>
      <c r="AJ98" s="111"/>
      <c r="AK98" s="111"/>
      <c r="AL98" s="111">
        <v>3.74</v>
      </c>
      <c r="AM98" s="111"/>
      <c r="AN98" s="238"/>
      <c r="AO98" s="111"/>
      <c r="AP98" s="111"/>
      <c r="AQ98" s="111"/>
      <c r="AR98" s="111"/>
      <c r="AS98" s="111"/>
      <c r="AT98" s="111"/>
      <c r="AU98" s="111"/>
      <c r="AV98" s="111">
        <v>2.4700000000000002</v>
      </c>
      <c r="AW98" s="171"/>
      <c r="AX98" s="43"/>
      <c r="AY98" s="111"/>
      <c r="AZ98" s="111"/>
      <c r="BA98" s="111"/>
      <c r="BB98" s="111">
        <v>26.84</v>
      </c>
      <c r="BC98" s="111"/>
      <c r="BD98" s="111"/>
      <c r="BE98" s="111"/>
      <c r="BF98" s="43"/>
      <c r="BG98" s="111"/>
      <c r="BH98" s="238"/>
      <c r="BI98" s="238"/>
      <c r="BJ98" s="111"/>
      <c r="BK98" s="111"/>
      <c r="BL98" s="238"/>
      <c r="BM98" s="141">
        <f t="shared" si="2"/>
        <v>446.68</v>
      </c>
      <c r="BN98" s="365">
        <f t="shared" si="3"/>
        <v>1553.32</v>
      </c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</row>
    <row r="99" spans="1:136" s="29" customFormat="1" x14ac:dyDescent="0.25">
      <c r="A99" s="664"/>
      <c r="B99" s="30" t="s">
        <v>49</v>
      </c>
      <c r="C99" s="32" t="s">
        <v>50</v>
      </c>
      <c r="D99" s="263" t="s">
        <v>75</v>
      </c>
      <c r="E99" s="32">
        <v>7</v>
      </c>
      <c r="F99" s="263">
        <v>2000</v>
      </c>
      <c r="G99" s="48"/>
      <c r="H99" s="30"/>
      <c r="I99" s="31"/>
      <c r="J99" s="511"/>
      <c r="K99" s="343"/>
      <c r="L99" s="113">
        <v>141.9</v>
      </c>
      <c r="M99" s="113"/>
      <c r="N99" s="113"/>
      <c r="O99" s="222"/>
      <c r="P99" s="222"/>
      <c r="Q99" s="32">
        <v>112.93</v>
      </c>
      <c r="R99" s="32"/>
      <c r="S99" s="113"/>
      <c r="T99" s="113"/>
      <c r="U99" s="113"/>
      <c r="V99" s="113"/>
      <c r="W99" s="113"/>
      <c r="X99" s="113"/>
      <c r="Y99" s="113"/>
      <c r="Z99" s="113"/>
      <c r="AA99" s="290"/>
      <c r="AB99" s="111"/>
      <c r="AC99" s="238"/>
      <c r="AD99" s="43"/>
      <c r="AE99" s="111"/>
      <c r="AF99" s="111"/>
      <c r="AG99" s="111"/>
      <c r="AH99" s="111"/>
      <c r="AI99" s="111"/>
      <c r="AJ99" s="111">
        <v>417.04</v>
      </c>
      <c r="AK99" s="111"/>
      <c r="AL99" s="111">
        <v>6.47</v>
      </c>
      <c r="AM99" s="111"/>
      <c r="AN99" s="238"/>
      <c r="AO99" s="111"/>
      <c r="AP99" s="111"/>
      <c r="AQ99" s="111">
        <v>1.47</v>
      </c>
      <c r="AR99" s="111">
        <v>13.33</v>
      </c>
      <c r="AS99" s="111"/>
      <c r="AT99" s="111"/>
      <c r="AU99" s="111"/>
      <c r="AV99" s="111"/>
      <c r="AW99" s="171"/>
      <c r="AX99" s="43"/>
      <c r="AY99" s="111"/>
      <c r="AZ99" s="111"/>
      <c r="BA99" s="111"/>
      <c r="BB99" s="111">
        <v>60.62</v>
      </c>
      <c r="BC99" s="111"/>
      <c r="BD99" s="111"/>
      <c r="BE99" s="111"/>
      <c r="BF99" s="43"/>
      <c r="BG99" s="111"/>
      <c r="BH99" s="238"/>
      <c r="BI99" s="238"/>
      <c r="BJ99" s="111"/>
      <c r="BK99" s="111"/>
      <c r="BL99" s="238"/>
      <c r="BM99" s="141">
        <f t="shared" si="2"/>
        <v>753.7600000000001</v>
      </c>
      <c r="BN99" s="365">
        <f t="shared" si="3"/>
        <v>1246.2399999999998</v>
      </c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</row>
    <row r="100" spans="1:136" s="29" customFormat="1" x14ac:dyDescent="0.25">
      <c r="A100" s="664"/>
      <c r="B100" s="30" t="s">
        <v>49</v>
      </c>
      <c r="C100" s="32" t="s">
        <v>50</v>
      </c>
      <c r="D100" s="263" t="s">
        <v>75</v>
      </c>
      <c r="E100" s="32">
        <v>8</v>
      </c>
      <c r="F100" s="263">
        <v>2000</v>
      </c>
      <c r="G100" s="48"/>
      <c r="H100" s="30"/>
      <c r="I100" s="31"/>
      <c r="J100" s="511"/>
      <c r="K100" s="343"/>
      <c r="L100" s="113">
        <v>85.74</v>
      </c>
      <c r="M100" s="113"/>
      <c r="N100" s="113"/>
      <c r="O100" s="222"/>
      <c r="P100" s="222"/>
      <c r="Q100" s="32">
        <v>314.77</v>
      </c>
      <c r="R100" s="32"/>
      <c r="S100" s="113">
        <v>8.84</v>
      </c>
      <c r="T100" s="113"/>
      <c r="U100" s="113"/>
      <c r="V100" s="113"/>
      <c r="W100" s="113">
        <v>13.67</v>
      </c>
      <c r="X100" s="113"/>
      <c r="Y100" s="113"/>
      <c r="Z100" s="113"/>
      <c r="AA100" s="290"/>
      <c r="AB100" s="111"/>
      <c r="AC100" s="238"/>
      <c r="AD100" s="43"/>
      <c r="AE100" s="111"/>
      <c r="AF100" s="111">
        <v>6.65</v>
      </c>
      <c r="AG100" s="111"/>
      <c r="AH100" s="111"/>
      <c r="AI100" s="111"/>
      <c r="AJ100" s="111"/>
      <c r="AK100" s="111"/>
      <c r="AL100" s="111">
        <v>5.59</v>
      </c>
      <c r="AM100" s="111"/>
      <c r="AN100" s="238"/>
      <c r="AO100" s="111"/>
      <c r="AP100" s="111"/>
      <c r="AQ100" s="111"/>
      <c r="AR100" s="111">
        <v>4.1399999999999997</v>
      </c>
      <c r="AS100" s="111"/>
      <c r="AT100" s="111"/>
      <c r="AU100" s="111"/>
      <c r="AV100" s="111">
        <v>8.51</v>
      </c>
      <c r="AW100" s="171"/>
      <c r="AX100" s="43"/>
      <c r="AY100" s="111"/>
      <c r="AZ100" s="111"/>
      <c r="BA100" s="111"/>
      <c r="BB100" s="111">
        <v>80.349999999999994</v>
      </c>
      <c r="BC100" s="111"/>
      <c r="BD100" s="111"/>
      <c r="BE100" s="111"/>
      <c r="BF100" s="43"/>
      <c r="BG100" s="111"/>
      <c r="BH100" s="238"/>
      <c r="BI100" s="238"/>
      <c r="BJ100" s="111"/>
      <c r="BK100" s="111"/>
      <c r="BL100" s="238"/>
      <c r="BM100" s="141">
        <f t="shared" si="2"/>
        <v>528.25999999999988</v>
      </c>
      <c r="BN100" s="365">
        <f t="shared" si="3"/>
        <v>1471.7400000000002</v>
      </c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</row>
    <row r="101" spans="1:136" s="29" customFormat="1" x14ac:dyDescent="0.25">
      <c r="A101" s="664"/>
      <c r="B101" s="30" t="s">
        <v>49</v>
      </c>
      <c r="C101" s="32" t="s">
        <v>50</v>
      </c>
      <c r="D101" s="263" t="s">
        <v>75</v>
      </c>
      <c r="E101" s="32">
        <v>9</v>
      </c>
      <c r="F101" s="263">
        <v>2000</v>
      </c>
      <c r="G101" s="48"/>
      <c r="H101" s="30"/>
      <c r="I101" s="31"/>
      <c r="J101" s="511"/>
      <c r="K101" s="343"/>
      <c r="L101" s="113">
        <v>101.65</v>
      </c>
      <c r="M101" s="113"/>
      <c r="N101" s="113"/>
      <c r="O101" s="222"/>
      <c r="P101" s="222"/>
      <c r="Q101" s="32">
        <v>112.64</v>
      </c>
      <c r="R101" s="32"/>
      <c r="S101" s="113"/>
      <c r="T101" s="113"/>
      <c r="U101" s="113"/>
      <c r="V101" s="113"/>
      <c r="W101" s="113"/>
      <c r="X101" s="113"/>
      <c r="Y101" s="113"/>
      <c r="Z101" s="113"/>
      <c r="AA101" s="290"/>
      <c r="AB101" s="111"/>
      <c r="AC101" s="238"/>
      <c r="AD101" s="43"/>
      <c r="AE101" s="111">
        <v>17.34</v>
      </c>
      <c r="AF101" s="111">
        <v>5.71</v>
      </c>
      <c r="AG101" s="111"/>
      <c r="AH101" s="111"/>
      <c r="AI101" s="111"/>
      <c r="AJ101" s="111">
        <v>2.2400000000000002</v>
      </c>
      <c r="AK101" s="111"/>
      <c r="AL101" s="111"/>
      <c r="AM101" s="111"/>
      <c r="AN101" s="238"/>
      <c r="AO101" s="111"/>
      <c r="AP101" s="111"/>
      <c r="AQ101" s="111"/>
      <c r="AR101" s="111">
        <v>4.3</v>
      </c>
      <c r="AS101" s="111"/>
      <c r="AT101" s="111"/>
      <c r="AU101" s="111"/>
      <c r="AV101" s="111">
        <v>1.86</v>
      </c>
      <c r="AW101" s="171"/>
      <c r="AX101" s="43"/>
      <c r="AY101" s="111"/>
      <c r="AZ101" s="111"/>
      <c r="BA101" s="111"/>
      <c r="BB101" s="111">
        <v>75.069999999999993</v>
      </c>
      <c r="BC101" s="111"/>
      <c r="BD101" s="111"/>
      <c r="BE101" s="111"/>
      <c r="BF101" s="43"/>
      <c r="BG101" s="111"/>
      <c r="BH101" s="238"/>
      <c r="BI101" s="238"/>
      <c r="BJ101" s="111"/>
      <c r="BK101" s="111"/>
      <c r="BL101" s="238"/>
      <c r="BM101" s="141">
        <f t="shared" si="2"/>
        <v>320.81000000000006</v>
      </c>
      <c r="BN101" s="365">
        <f t="shared" si="3"/>
        <v>1679.19</v>
      </c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</row>
    <row r="102" spans="1:136" s="33" customFormat="1" x14ac:dyDescent="0.25">
      <c r="A102" s="664"/>
      <c r="B102" s="78" t="s">
        <v>49</v>
      </c>
      <c r="C102" s="34" t="s">
        <v>50</v>
      </c>
      <c r="D102" s="264" t="s">
        <v>75</v>
      </c>
      <c r="E102" s="34">
        <v>10</v>
      </c>
      <c r="F102" s="264">
        <v>2000</v>
      </c>
      <c r="G102" s="49"/>
      <c r="H102" s="78"/>
      <c r="J102" s="512"/>
      <c r="K102" s="375"/>
      <c r="L102" s="297">
        <v>123.77</v>
      </c>
      <c r="M102" s="112"/>
      <c r="N102" s="112"/>
      <c r="O102" s="221"/>
      <c r="P102" s="333"/>
      <c r="Q102" s="34">
        <v>13.19</v>
      </c>
      <c r="R102" s="34"/>
      <c r="S102" s="112"/>
      <c r="T102" s="112"/>
      <c r="U102" s="112"/>
      <c r="V102" s="112"/>
      <c r="W102" s="112"/>
      <c r="X102" s="112"/>
      <c r="Y102" s="112"/>
      <c r="Z102" s="297"/>
      <c r="AA102" s="291"/>
      <c r="AB102" s="112"/>
      <c r="AC102" s="246"/>
      <c r="AD102" s="44"/>
      <c r="AE102" s="112">
        <v>10.32</v>
      </c>
      <c r="AF102" s="112">
        <v>1.49</v>
      </c>
      <c r="AG102" s="112"/>
      <c r="AH102" s="112"/>
      <c r="AI102" s="112"/>
      <c r="AJ102" s="112">
        <v>2.2800000000000002</v>
      </c>
      <c r="AK102" s="112"/>
      <c r="AL102" s="112"/>
      <c r="AM102" s="112"/>
      <c r="AN102" s="239"/>
      <c r="AO102" s="112"/>
      <c r="AP102" s="112"/>
      <c r="AQ102" s="112">
        <v>1.41</v>
      </c>
      <c r="AR102" s="112">
        <v>0.56000000000000005</v>
      </c>
      <c r="AS102" s="112"/>
      <c r="AT102" s="112"/>
      <c r="AU102" s="112"/>
      <c r="AV102" s="112">
        <v>5.35</v>
      </c>
      <c r="AW102" s="172"/>
      <c r="AX102" s="44"/>
      <c r="AY102" s="112"/>
      <c r="AZ102" s="112"/>
      <c r="BA102" s="112"/>
      <c r="BB102" s="112">
        <v>78.63</v>
      </c>
      <c r="BC102" s="297"/>
      <c r="BD102" s="297"/>
      <c r="BE102" s="297"/>
      <c r="BF102" s="44"/>
      <c r="BG102" s="112"/>
      <c r="BH102" s="239"/>
      <c r="BI102" s="239"/>
      <c r="BJ102" s="112"/>
      <c r="BK102" s="112"/>
      <c r="BL102" s="239"/>
      <c r="BM102" s="142">
        <f t="shared" si="2"/>
        <v>237</v>
      </c>
      <c r="BN102" s="366">
        <f t="shared" si="3"/>
        <v>1763</v>
      </c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</row>
    <row r="103" spans="1:136" s="29" customFormat="1" x14ac:dyDescent="0.25">
      <c r="A103" s="664"/>
      <c r="B103" s="30" t="s">
        <v>49</v>
      </c>
      <c r="C103" s="32" t="s">
        <v>50</v>
      </c>
      <c r="D103" s="263" t="s">
        <v>76</v>
      </c>
      <c r="E103" s="32">
        <v>1</v>
      </c>
      <c r="F103" s="263">
        <v>2000</v>
      </c>
      <c r="G103" s="48"/>
      <c r="H103" s="30"/>
      <c r="I103" s="31"/>
      <c r="J103" s="511"/>
      <c r="K103" s="343"/>
      <c r="L103" s="113">
        <v>307.01</v>
      </c>
      <c r="M103" s="113"/>
      <c r="N103" s="113"/>
      <c r="O103" s="222"/>
      <c r="P103" s="222"/>
      <c r="Q103" s="32">
        <v>208.87</v>
      </c>
      <c r="R103" s="32"/>
      <c r="S103" s="113">
        <v>2.66</v>
      </c>
      <c r="T103" s="113"/>
      <c r="U103" s="113"/>
      <c r="V103" s="113"/>
      <c r="W103" s="113"/>
      <c r="X103" s="113"/>
      <c r="Y103" s="113">
        <v>1</v>
      </c>
      <c r="Z103" s="113"/>
      <c r="AA103" s="290"/>
      <c r="AB103" s="113"/>
      <c r="AC103" s="240"/>
      <c r="AD103" s="43"/>
      <c r="AE103" s="113">
        <v>0.74</v>
      </c>
      <c r="AF103" s="113">
        <v>8.27</v>
      </c>
      <c r="AG103" s="113"/>
      <c r="AH103" s="113"/>
      <c r="AI103" s="113"/>
      <c r="AJ103" s="113"/>
      <c r="AK103" s="113">
        <v>0.42</v>
      </c>
      <c r="AL103" s="113"/>
      <c r="AM103" s="113"/>
      <c r="AN103" s="240"/>
      <c r="AO103" s="113"/>
      <c r="AP103" s="113"/>
      <c r="AQ103" s="113"/>
      <c r="AR103" s="113">
        <v>0.69</v>
      </c>
      <c r="AS103" s="113"/>
      <c r="AT103" s="113"/>
      <c r="AU103" s="113"/>
      <c r="AV103" s="113"/>
      <c r="AW103" s="171"/>
      <c r="AX103" s="43"/>
      <c r="AY103" s="113"/>
      <c r="AZ103" s="113"/>
      <c r="BA103" s="113"/>
      <c r="BB103" s="113">
        <v>23.47</v>
      </c>
      <c r="BC103" s="113"/>
      <c r="BD103" s="113"/>
      <c r="BE103" s="113"/>
      <c r="BF103" s="43"/>
      <c r="BG103" s="113"/>
      <c r="BH103" s="240"/>
      <c r="BI103" s="240"/>
      <c r="BJ103" s="113"/>
      <c r="BK103" s="113"/>
      <c r="BL103" s="240"/>
      <c r="BM103" s="141">
        <f t="shared" si="2"/>
        <v>553.13</v>
      </c>
      <c r="BN103" s="365">
        <f t="shared" si="3"/>
        <v>1446.87</v>
      </c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</row>
    <row r="104" spans="1:136" s="29" customFormat="1" x14ac:dyDescent="0.25">
      <c r="A104" s="664"/>
      <c r="B104" s="30" t="s">
        <v>49</v>
      </c>
      <c r="C104" s="32" t="s">
        <v>50</v>
      </c>
      <c r="D104" s="263" t="s">
        <v>76</v>
      </c>
      <c r="E104" s="32">
        <v>2</v>
      </c>
      <c r="F104" s="263">
        <v>2000</v>
      </c>
      <c r="G104" s="48"/>
      <c r="H104" s="30"/>
      <c r="I104" s="31"/>
      <c r="J104" s="511"/>
      <c r="K104" s="343"/>
      <c r="L104" s="113">
        <v>200.48</v>
      </c>
      <c r="M104" s="113"/>
      <c r="N104" s="113"/>
      <c r="O104" s="222"/>
      <c r="P104" s="222"/>
      <c r="Q104" s="32">
        <v>278.64999999999998</v>
      </c>
      <c r="R104" s="32"/>
      <c r="S104" s="113"/>
      <c r="T104" s="113"/>
      <c r="U104" s="113"/>
      <c r="V104" s="113"/>
      <c r="W104" s="113">
        <v>3.61</v>
      </c>
      <c r="X104" s="113"/>
      <c r="Y104" s="113">
        <v>4.4800000000000004</v>
      </c>
      <c r="Z104" s="113"/>
      <c r="AA104" s="290"/>
      <c r="AB104" s="113"/>
      <c r="AC104" s="240"/>
      <c r="AD104" s="43"/>
      <c r="AE104" s="113"/>
      <c r="AF104" s="113"/>
      <c r="AG104" s="113"/>
      <c r="AH104" s="113"/>
      <c r="AI104" s="113"/>
      <c r="AJ104" s="113"/>
      <c r="AK104" s="113"/>
      <c r="AL104" s="113">
        <v>6.22</v>
      </c>
      <c r="AM104" s="113"/>
      <c r="AN104" s="240"/>
      <c r="AO104" s="113"/>
      <c r="AP104" s="113"/>
      <c r="AQ104" s="113"/>
      <c r="AR104" s="113">
        <v>2.79</v>
      </c>
      <c r="AS104" s="113"/>
      <c r="AT104" s="113"/>
      <c r="AU104" s="113"/>
      <c r="AV104" s="113"/>
      <c r="AW104" s="171"/>
      <c r="AX104" s="43"/>
      <c r="AY104" s="113"/>
      <c r="AZ104" s="113"/>
      <c r="BA104" s="113"/>
      <c r="BB104" s="113"/>
      <c r="BC104" s="113"/>
      <c r="BD104" s="113"/>
      <c r="BE104" s="113"/>
      <c r="BF104" s="43"/>
      <c r="BG104" s="113"/>
      <c r="BH104" s="240"/>
      <c r="BI104" s="240"/>
      <c r="BJ104" s="113"/>
      <c r="BK104" s="113"/>
      <c r="BL104" s="240"/>
      <c r="BM104" s="141">
        <f t="shared" si="2"/>
        <v>496.23000000000008</v>
      </c>
      <c r="BN104" s="365">
        <f t="shared" si="3"/>
        <v>1503.77</v>
      </c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</row>
    <row r="105" spans="1:136" s="29" customFormat="1" x14ac:dyDescent="0.25">
      <c r="A105" s="664"/>
      <c r="B105" s="30" t="s">
        <v>49</v>
      </c>
      <c r="C105" s="32" t="s">
        <v>50</v>
      </c>
      <c r="D105" s="263" t="s">
        <v>76</v>
      </c>
      <c r="E105" s="32">
        <v>3</v>
      </c>
      <c r="F105" s="263">
        <v>2000</v>
      </c>
      <c r="G105" s="48"/>
      <c r="H105" s="30"/>
      <c r="I105" s="31"/>
      <c r="J105" s="511"/>
      <c r="K105" s="343"/>
      <c r="L105" s="113">
        <v>74.099999999999994</v>
      </c>
      <c r="M105" s="113"/>
      <c r="N105" s="113"/>
      <c r="O105" s="222"/>
      <c r="P105" s="222"/>
      <c r="Q105" s="32">
        <v>279.41000000000003</v>
      </c>
      <c r="R105" s="32"/>
      <c r="S105" s="113"/>
      <c r="T105" s="113"/>
      <c r="U105" s="113"/>
      <c r="V105" s="113"/>
      <c r="W105" s="113"/>
      <c r="X105" s="113"/>
      <c r="Y105" s="113"/>
      <c r="Z105" s="113"/>
      <c r="AA105" s="290"/>
      <c r="AB105" s="113"/>
      <c r="AC105" s="240"/>
      <c r="AD105" s="43"/>
      <c r="AE105" s="113"/>
      <c r="AF105" s="113"/>
      <c r="AG105" s="113"/>
      <c r="AH105" s="113"/>
      <c r="AI105" s="113"/>
      <c r="AJ105" s="113"/>
      <c r="AK105" s="113"/>
      <c r="AL105" s="113">
        <v>3.66</v>
      </c>
      <c r="AM105" s="113"/>
      <c r="AN105" s="240"/>
      <c r="AO105" s="113"/>
      <c r="AP105" s="113"/>
      <c r="AQ105" s="113"/>
      <c r="AR105" s="113">
        <v>7.35</v>
      </c>
      <c r="AS105" s="113"/>
      <c r="AT105" s="113"/>
      <c r="AU105" s="113"/>
      <c r="AV105" s="113"/>
      <c r="AW105" s="171"/>
      <c r="AX105" s="43"/>
      <c r="AY105" s="113"/>
      <c r="AZ105" s="113"/>
      <c r="BA105" s="113"/>
      <c r="BB105" s="113"/>
      <c r="BC105" s="113"/>
      <c r="BD105" s="113"/>
      <c r="BE105" s="113"/>
      <c r="BF105" s="43"/>
      <c r="BG105" s="113"/>
      <c r="BH105" s="240"/>
      <c r="BI105" s="240"/>
      <c r="BJ105" s="113"/>
      <c r="BK105" s="113"/>
      <c r="BL105" s="240"/>
      <c r="BM105" s="141">
        <f t="shared" si="2"/>
        <v>364.52000000000004</v>
      </c>
      <c r="BN105" s="365">
        <f t="shared" si="3"/>
        <v>1635.48</v>
      </c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</row>
    <row r="106" spans="1:136" s="29" customFormat="1" x14ac:dyDescent="0.25">
      <c r="A106" s="664"/>
      <c r="B106" s="30" t="s">
        <v>49</v>
      </c>
      <c r="C106" s="32" t="s">
        <v>50</v>
      </c>
      <c r="D106" s="263" t="s">
        <v>76</v>
      </c>
      <c r="E106" s="32">
        <v>4</v>
      </c>
      <c r="F106" s="263">
        <v>2000</v>
      </c>
      <c r="G106" s="48"/>
      <c r="H106" s="30"/>
      <c r="I106" s="31"/>
      <c r="J106" s="511"/>
      <c r="K106" s="343"/>
      <c r="L106" s="113">
        <v>210.49</v>
      </c>
      <c r="M106" s="113"/>
      <c r="N106" s="113"/>
      <c r="O106" s="222"/>
      <c r="P106" s="222"/>
      <c r="Q106" s="32">
        <v>207.25</v>
      </c>
      <c r="R106" s="32"/>
      <c r="S106" s="113"/>
      <c r="T106" s="113"/>
      <c r="U106" s="113"/>
      <c r="V106" s="113"/>
      <c r="W106" s="113"/>
      <c r="X106" s="113"/>
      <c r="Y106" s="113"/>
      <c r="Z106" s="113"/>
      <c r="AA106" s="290"/>
      <c r="AB106" s="113"/>
      <c r="AC106" s="240"/>
      <c r="AD106" s="4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240"/>
      <c r="AO106" s="113"/>
      <c r="AP106" s="113"/>
      <c r="AQ106" s="113"/>
      <c r="AR106" s="113"/>
      <c r="AS106" s="113"/>
      <c r="AT106" s="113"/>
      <c r="AU106" s="113"/>
      <c r="AV106" s="113">
        <v>1.55</v>
      </c>
      <c r="AW106" s="171"/>
      <c r="AX106" s="43"/>
      <c r="AY106" s="113"/>
      <c r="AZ106" s="113"/>
      <c r="BA106" s="113"/>
      <c r="BB106" s="113"/>
      <c r="BC106" s="113"/>
      <c r="BD106" s="113"/>
      <c r="BE106" s="113"/>
      <c r="BF106" s="43"/>
      <c r="BG106" s="113"/>
      <c r="BH106" s="240"/>
      <c r="BI106" s="240"/>
      <c r="BJ106" s="113"/>
      <c r="BK106" s="113"/>
      <c r="BL106" s="240"/>
      <c r="BM106" s="141">
        <f t="shared" si="2"/>
        <v>419.29</v>
      </c>
      <c r="BN106" s="365">
        <f t="shared" si="3"/>
        <v>1580.71</v>
      </c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</row>
    <row r="107" spans="1:136" s="31" customFormat="1" x14ac:dyDescent="0.25">
      <c r="A107" s="664"/>
      <c r="B107" s="30" t="s">
        <v>49</v>
      </c>
      <c r="C107" s="32" t="s">
        <v>50</v>
      </c>
      <c r="D107" s="263" t="s">
        <v>76</v>
      </c>
      <c r="E107" s="32">
        <v>5</v>
      </c>
      <c r="F107" s="263">
        <v>2000</v>
      </c>
      <c r="G107" s="48"/>
      <c r="H107" s="30"/>
      <c r="J107" s="511"/>
      <c r="K107" s="343"/>
      <c r="L107" s="113">
        <v>371.5</v>
      </c>
      <c r="M107" s="113"/>
      <c r="N107" s="113"/>
      <c r="O107" s="222"/>
      <c r="P107" s="222"/>
      <c r="Q107" s="32">
        <v>250.24</v>
      </c>
      <c r="R107" s="32"/>
      <c r="S107" s="113"/>
      <c r="T107" s="113"/>
      <c r="U107" s="113"/>
      <c r="V107" s="113"/>
      <c r="W107" s="113"/>
      <c r="X107" s="113"/>
      <c r="Y107" s="113"/>
      <c r="Z107" s="113"/>
      <c r="AA107" s="290"/>
      <c r="AB107" s="113"/>
      <c r="AC107" s="240"/>
      <c r="AD107" s="43"/>
      <c r="AE107" s="113"/>
      <c r="AF107" s="113"/>
      <c r="AG107" s="113"/>
      <c r="AH107" s="113"/>
      <c r="AI107" s="113"/>
      <c r="AJ107" s="113"/>
      <c r="AK107" s="113">
        <v>3.12</v>
      </c>
      <c r="AL107" s="113"/>
      <c r="AM107" s="113"/>
      <c r="AN107" s="240"/>
      <c r="AO107" s="113"/>
      <c r="AP107" s="113"/>
      <c r="AQ107" s="113"/>
      <c r="AR107" s="113"/>
      <c r="AS107" s="113"/>
      <c r="AT107" s="113"/>
      <c r="AU107" s="113"/>
      <c r="AV107" s="113">
        <v>2.04</v>
      </c>
      <c r="AW107" s="171"/>
      <c r="AX107" s="43"/>
      <c r="AY107" s="113"/>
      <c r="AZ107" s="113"/>
      <c r="BA107" s="113"/>
      <c r="BB107" s="113"/>
      <c r="BC107" s="113"/>
      <c r="BD107" s="113"/>
      <c r="BE107" s="113"/>
      <c r="BF107" s="43"/>
      <c r="BG107" s="113"/>
      <c r="BH107" s="240"/>
      <c r="BI107" s="240"/>
      <c r="BJ107" s="113"/>
      <c r="BK107" s="113"/>
      <c r="BL107" s="240">
        <v>0.26</v>
      </c>
      <c r="BM107" s="141">
        <f t="shared" si="2"/>
        <v>627.16</v>
      </c>
      <c r="BN107" s="365">
        <f t="shared" si="3"/>
        <v>1372.8400000000001</v>
      </c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  <c r="DP107" s="70"/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</row>
    <row r="108" spans="1:136" s="29" customFormat="1" x14ac:dyDescent="0.25">
      <c r="A108" s="664"/>
      <c r="B108" s="30" t="s">
        <v>49</v>
      </c>
      <c r="C108" s="32" t="s">
        <v>50</v>
      </c>
      <c r="D108" s="263" t="s">
        <v>76</v>
      </c>
      <c r="E108" s="32">
        <v>6</v>
      </c>
      <c r="F108" s="263">
        <v>2000</v>
      </c>
      <c r="G108" s="48"/>
      <c r="H108" s="30"/>
      <c r="I108" s="31"/>
      <c r="J108" s="511"/>
      <c r="K108" s="343"/>
      <c r="L108" s="113">
        <v>178.34</v>
      </c>
      <c r="M108" s="113"/>
      <c r="N108" s="113"/>
      <c r="O108" s="222"/>
      <c r="P108" s="222"/>
      <c r="Q108" s="32">
        <v>1563.97</v>
      </c>
      <c r="R108" s="32"/>
      <c r="S108" s="113"/>
      <c r="T108" s="113"/>
      <c r="U108" s="113">
        <v>1.23</v>
      </c>
      <c r="V108" s="113"/>
      <c r="W108" s="113"/>
      <c r="X108" s="113"/>
      <c r="Y108" s="113">
        <v>1.1499999999999999</v>
      </c>
      <c r="Z108" s="113"/>
      <c r="AA108" s="290"/>
      <c r="AB108" s="113"/>
      <c r="AC108" s="240">
        <v>13.83</v>
      </c>
      <c r="AD108" s="43"/>
      <c r="AE108" s="113">
        <v>8.43</v>
      </c>
      <c r="AF108" s="113">
        <v>4.2</v>
      </c>
      <c r="AG108" s="113"/>
      <c r="AH108" s="113"/>
      <c r="AI108" s="113"/>
      <c r="AJ108" s="113"/>
      <c r="AK108" s="113"/>
      <c r="AL108" s="113"/>
      <c r="AM108" s="113"/>
      <c r="AN108" s="240"/>
      <c r="AO108" s="113"/>
      <c r="AP108" s="113"/>
      <c r="AQ108" s="113"/>
      <c r="AR108" s="113"/>
      <c r="AS108" s="113"/>
      <c r="AT108" s="113"/>
      <c r="AU108" s="113"/>
      <c r="AV108" s="113">
        <v>4.63</v>
      </c>
      <c r="AW108" s="171"/>
      <c r="AX108" s="43"/>
      <c r="AY108" s="113"/>
      <c r="AZ108" s="113"/>
      <c r="BA108" s="113"/>
      <c r="BB108" s="113">
        <v>22.74</v>
      </c>
      <c r="BC108" s="113"/>
      <c r="BD108" s="113"/>
      <c r="BE108" s="113"/>
      <c r="BF108" s="43"/>
      <c r="BG108" s="113"/>
      <c r="BH108" s="240"/>
      <c r="BI108" s="240"/>
      <c r="BJ108" s="113"/>
      <c r="BK108" s="113"/>
      <c r="BL108" s="240"/>
      <c r="BM108" s="141">
        <f t="shared" si="2"/>
        <v>1798.5200000000002</v>
      </c>
      <c r="BN108" s="365">
        <f t="shared" si="3"/>
        <v>201.47999999999979</v>
      </c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</row>
    <row r="109" spans="1:136" s="29" customFormat="1" x14ac:dyDescent="0.25">
      <c r="A109" s="664"/>
      <c r="B109" s="30" t="s">
        <v>49</v>
      </c>
      <c r="C109" s="32" t="s">
        <v>50</v>
      </c>
      <c r="D109" s="263" t="s">
        <v>76</v>
      </c>
      <c r="E109" s="32">
        <v>7</v>
      </c>
      <c r="F109" s="263">
        <v>2000</v>
      </c>
      <c r="G109" s="48"/>
      <c r="H109" s="30"/>
      <c r="I109" s="31"/>
      <c r="J109" s="511"/>
      <c r="K109" s="343"/>
      <c r="L109" s="113">
        <v>122.61</v>
      </c>
      <c r="M109" s="113"/>
      <c r="N109" s="113"/>
      <c r="O109" s="222"/>
      <c r="P109" s="222"/>
      <c r="Q109" s="32">
        <v>138.19999999999999</v>
      </c>
      <c r="R109" s="32"/>
      <c r="S109" s="113"/>
      <c r="T109" s="113"/>
      <c r="U109" s="113"/>
      <c r="V109" s="113"/>
      <c r="W109" s="113"/>
      <c r="X109" s="113"/>
      <c r="Y109" s="113"/>
      <c r="Z109" s="113"/>
      <c r="AA109" s="290"/>
      <c r="AB109" s="113"/>
      <c r="AC109" s="240"/>
      <c r="AD109" s="43"/>
      <c r="AE109" s="113">
        <v>37.479999999999997</v>
      </c>
      <c r="AF109" s="113">
        <v>1.31</v>
      </c>
      <c r="AG109" s="113"/>
      <c r="AH109" s="113"/>
      <c r="AI109" s="113"/>
      <c r="AJ109" s="113"/>
      <c r="AK109" s="113">
        <v>0.57000000000000006</v>
      </c>
      <c r="AL109" s="113"/>
      <c r="AM109" s="113"/>
      <c r="AN109" s="240"/>
      <c r="AO109" s="113"/>
      <c r="AP109" s="113"/>
      <c r="AQ109" s="113"/>
      <c r="AR109" s="113"/>
      <c r="AS109" s="113"/>
      <c r="AT109" s="113"/>
      <c r="AU109" s="113"/>
      <c r="AV109" s="113">
        <v>1.23</v>
      </c>
      <c r="AW109" s="171"/>
      <c r="AX109" s="43"/>
      <c r="AY109" s="113"/>
      <c r="AZ109" s="113"/>
      <c r="BA109" s="113"/>
      <c r="BB109" s="113">
        <v>13.23</v>
      </c>
      <c r="BC109" s="113"/>
      <c r="BD109" s="113"/>
      <c r="BE109" s="113"/>
      <c r="BF109" s="43"/>
      <c r="BG109" s="113"/>
      <c r="BH109" s="240"/>
      <c r="BI109" s="240"/>
      <c r="BJ109" s="113"/>
      <c r="BK109" s="113"/>
      <c r="BL109" s="240"/>
      <c r="BM109" s="141">
        <f t="shared" si="2"/>
        <v>314.63000000000005</v>
      </c>
      <c r="BN109" s="365">
        <f t="shared" si="3"/>
        <v>1685.37</v>
      </c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</row>
    <row r="110" spans="1:136" s="29" customFormat="1" x14ac:dyDescent="0.25">
      <c r="A110" s="664"/>
      <c r="B110" s="30" t="s">
        <v>49</v>
      </c>
      <c r="C110" s="32" t="s">
        <v>50</v>
      </c>
      <c r="D110" s="263" t="s">
        <v>76</v>
      </c>
      <c r="E110" s="32">
        <v>8</v>
      </c>
      <c r="F110" s="263">
        <v>2000</v>
      </c>
      <c r="G110" s="48"/>
      <c r="H110" s="30"/>
      <c r="I110" s="31"/>
      <c r="J110" s="511"/>
      <c r="K110" s="343"/>
      <c r="L110" s="113">
        <v>207.7</v>
      </c>
      <c r="M110" s="113"/>
      <c r="N110" s="113"/>
      <c r="O110" s="222"/>
      <c r="P110" s="222"/>
      <c r="Q110" s="32">
        <v>430.67</v>
      </c>
      <c r="R110" s="32"/>
      <c r="S110" s="113"/>
      <c r="T110" s="113"/>
      <c r="U110" s="113"/>
      <c r="V110" s="113"/>
      <c r="W110" s="113"/>
      <c r="X110" s="113"/>
      <c r="Y110" s="113"/>
      <c r="Z110" s="113"/>
      <c r="AA110" s="290"/>
      <c r="AB110" s="113"/>
      <c r="AC110" s="240"/>
      <c r="AD110" s="43"/>
      <c r="AE110" s="113">
        <v>9.59</v>
      </c>
      <c r="AF110" s="113">
        <v>0.5</v>
      </c>
      <c r="AG110" s="113"/>
      <c r="AH110" s="113"/>
      <c r="AI110" s="113"/>
      <c r="AJ110" s="113">
        <v>14.32</v>
      </c>
      <c r="AK110" s="113"/>
      <c r="AL110" s="113"/>
      <c r="AM110" s="113"/>
      <c r="AN110" s="240"/>
      <c r="AO110" s="113"/>
      <c r="AP110" s="113"/>
      <c r="AQ110" s="113"/>
      <c r="AR110" s="113"/>
      <c r="AS110" s="113"/>
      <c r="AT110" s="113"/>
      <c r="AU110" s="113"/>
      <c r="AV110" s="113"/>
      <c r="AW110" s="171"/>
      <c r="AX110" s="43"/>
      <c r="AY110" s="113"/>
      <c r="AZ110" s="113"/>
      <c r="BA110" s="113"/>
      <c r="BB110" s="113">
        <v>29.61</v>
      </c>
      <c r="BC110" s="113"/>
      <c r="BD110" s="113"/>
      <c r="BE110" s="113"/>
      <c r="BF110" s="43"/>
      <c r="BG110" s="113"/>
      <c r="BH110" s="240"/>
      <c r="BI110" s="240"/>
      <c r="BJ110" s="113"/>
      <c r="BK110" s="113"/>
      <c r="BL110" s="240">
        <v>1.73</v>
      </c>
      <c r="BM110" s="141">
        <f t="shared" si="2"/>
        <v>694.12000000000012</v>
      </c>
      <c r="BN110" s="365">
        <f t="shared" si="3"/>
        <v>1305.8799999999999</v>
      </c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</row>
    <row r="111" spans="1:136" s="29" customFormat="1" x14ac:dyDescent="0.25">
      <c r="A111" s="664"/>
      <c r="B111" s="30" t="s">
        <v>49</v>
      </c>
      <c r="C111" s="32" t="s">
        <v>50</v>
      </c>
      <c r="D111" s="263" t="s">
        <v>76</v>
      </c>
      <c r="E111" s="32">
        <v>9</v>
      </c>
      <c r="F111" s="263">
        <v>2000</v>
      </c>
      <c r="G111" s="48"/>
      <c r="H111" s="30"/>
      <c r="I111" s="31"/>
      <c r="J111" s="511"/>
      <c r="K111" s="343"/>
      <c r="L111" s="113">
        <v>197.72</v>
      </c>
      <c r="M111" s="113"/>
      <c r="N111" s="113"/>
      <c r="O111" s="222"/>
      <c r="P111" s="222"/>
      <c r="Q111" s="32">
        <v>305.08</v>
      </c>
      <c r="R111" s="32"/>
      <c r="S111" s="113"/>
      <c r="T111" s="113"/>
      <c r="U111" s="113"/>
      <c r="V111" s="113"/>
      <c r="W111" s="113"/>
      <c r="X111" s="113"/>
      <c r="Y111" s="113"/>
      <c r="Z111" s="113"/>
      <c r="AA111" s="290"/>
      <c r="AB111" s="113"/>
      <c r="AC111" s="240"/>
      <c r="AD111" s="43"/>
      <c r="AE111" s="113">
        <v>13.34</v>
      </c>
      <c r="AF111" s="113"/>
      <c r="AG111" s="113"/>
      <c r="AH111" s="113"/>
      <c r="AI111" s="113"/>
      <c r="AJ111" s="113"/>
      <c r="AK111" s="113"/>
      <c r="AL111" s="113"/>
      <c r="AM111" s="113"/>
      <c r="AN111" s="240"/>
      <c r="AO111" s="113"/>
      <c r="AP111" s="113"/>
      <c r="AQ111" s="113"/>
      <c r="AR111" s="113">
        <v>2.99</v>
      </c>
      <c r="AS111" s="113"/>
      <c r="AT111" s="113"/>
      <c r="AU111" s="113"/>
      <c r="AV111" s="113">
        <v>3</v>
      </c>
      <c r="AW111" s="171"/>
      <c r="AX111" s="43"/>
      <c r="AY111" s="113"/>
      <c r="AZ111" s="113"/>
      <c r="BA111" s="113"/>
      <c r="BB111" s="113">
        <v>4.6900000000000004</v>
      </c>
      <c r="BC111" s="113"/>
      <c r="BD111" s="113"/>
      <c r="BE111" s="113"/>
      <c r="BF111" s="43"/>
      <c r="BG111" s="113"/>
      <c r="BH111" s="240"/>
      <c r="BI111" s="240"/>
      <c r="BJ111" s="113"/>
      <c r="BK111" s="113"/>
      <c r="BL111" s="240"/>
      <c r="BM111" s="141">
        <f t="shared" si="2"/>
        <v>526.82000000000005</v>
      </c>
      <c r="BN111" s="365">
        <f t="shared" si="3"/>
        <v>1473.1799999999998</v>
      </c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</row>
    <row r="112" spans="1:136" s="33" customFormat="1" x14ac:dyDescent="0.25">
      <c r="A112" s="664"/>
      <c r="B112" s="78" t="s">
        <v>49</v>
      </c>
      <c r="C112" s="34" t="s">
        <v>50</v>
      </c>
      <c r="D112" s="264" t="s">
        <v>76</v>
      </c>
      <c r="E112" s="34">
        <v>10</v>
      </c>
      <c r="F112" s="264">
        <v>2000</v>
      </c>
      <c r="G112" s="49"/>
      <c r="H112" s="78"/>
      <c r="J112" s="512"/>
      <c r="K112" s="375"/>
      <c r="L112" s="297">
        <v>57.46</v>
      </c>
      <c r="M112" s="112"/>
      <c r="N112" s="112"/>
      <c r="O112" s="221"/>
      <c r="P112" s="333"/>
      <c r="Q112" s="34">
        <v>302.25</v>
      </c>
      <c r="R112" s="34"/>
      <c r="S112" s="112"/>
      <c r="T112" s="112"/>
      <c r="U112" s="112"/>
      <c r="V112" s="112"/>
      <c r="W112" s="112"/>
      <c r="X112" s="112"/>
      <c r="Y112" s="112"/>
      <c r="Z112" s="297"/>
      <c r="AA112" s="291"/>
      <c r="AB112" s="112"/>
      <c r="AC112" s="246"/>
      <c r="AD112" s="44"/>
      <c r="AE112" s="112">
        <v>33.15</v>
      </c>
      <c r="AF112" s="112">
        <v>2.72</v>
      </c>
      <c r="AG112" s="112"/>
      <c r="AH112" s="112"/>
      <c r="AI112" s="112"/>
      <c r="AJ112" s="112">
        <v>13.39</v>
      </c>
      <c r="AK112" s="112"/>
      <c r="AL112" s="112"/>
      <c r="AM112" s="112"/>
      <c r="AN112" s="239"/>
      <c r="AO112" s="112"/>
      <c r="AP112" s="112"/>
      <c r="AQ112" s="112"/>
      <c r="AR112" s="112">
        <v>5.71</v>
      </c>
      <c r="AS112" s="112"/>
      <c r="AT112" s="112"/>
      <c r="AU112" s="112"/>
      <c r="AV112" s="112">
        <v>1.58</v>
      </c>
      <c r="AW112" s="172"/>
      <c r="AX112" s="44"/>
      <c r="AY112" s="112"/>
      <c r="AZ112" s="112"/>
      <c r="BA112" s="112"/>
      <c r="BB112" s="112">
        <v>10.32</v>
      </c>
      <c r="BC112" s="297"/>
      <c r="BD112" s="297"/>
      <c r="BE112" s="297"/>
      <c r="BF112" s="44"/>
      <c r="BG112" s="112"/>
      <c r="BH112" s="239"/>
      <c r="BI112" s="239"/>
      <c r="BJ112" s="112"/>
      <c r="BK112" s="112"/>
      <c r="BL112" s="239">
        <v>1.97</v>
      </c>
      <c r="BM112" s="142">
        <f t="shared" si="2"/>
        <v>428.54999999999995</v>
      </c>
      <c r="BN112" s="366">
        <f t="shared" si="3"/>
        <v>1571.45</v>
      </c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  <c r="DP112" s="102"/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</row>
    <row r="113" spans="1:136" s="29" customFormat="1" x14ac:dyDescent="0.25">
      <c r="A113" s="664"/>
      <c r="B113" s="30" t="s">
        <v>49</v>
      </c>
      <c r="C113" s="32" t="s">
        <v>50</v>
      </c>
      <c r="D113" s="263" t="s">
        <v>77</v>
      </c>
      <c r="E113" s="32">
        <v>1</v>
      </c>
      <c r="F113" s="263">
        <v>2000</v>
      </c>
      <c r="G113" s="48"/>
      <c r="H113" s="30"/>
      <c r="I113" s="31"/>
      <c r="J113" s="511"/>
      <c r="K113" s="343"/>
      <c r="L113" s="113">
        <v>8.81</v>
      </c>
      <c r="M113" s="113"/>
      <c r="N113" s="113"/>
      <c r="O113" s="222"/>
      <c r="P113" s="222"/>
      <c r="Q113" s="32">
        <v>307.95</v>
      </c>
      <c r="R113" s="32"/>
      <c r="S113" s="113"/>
      <c r="T113" s="113"/>
      <c r="U113" s="113"/>
      <c r="V113" s="113"/>
      <c r="W113" s="113"/>
      <c r="X113" s="113"/>
      <c r="Y113" s="113"/>
      <c r="Z113" s="113"/>
      <c r="AA113" s="290"/>
      <c r="AB113" s="113"/>
      <c r="AC113" s="240"/>
      <c r="AD113" s="43"/>
      <c r="AE113" s="113">
        <v>10.130000000000001</v>
      </c>
      <c r="AF113" s="113">
        <v>2.2599999999999998</v>
      </c>
      <c r="AG113" s="113"/>
      <c r="AH113" s="113"/>
      <c r="AI113" s="113"/>
      <c r="AJ113" s="113">
        <v>6.44</v>
      </c>
      <c r="AK113" s="113"/>
      <c r="AL113" s="113">
        <v>1.18</v>
      </c>
      <c r="AM113" s="113"/>
      <c r="AN113" s="240"/>
      <c r="AO113" s="113"/>
      <c r="AP113" s="113"/>
      <c r="AQ113" s="113">
        <v>15.14</v>
      </c>
      <c r="AR113" s="113">
        <v>7.71</v>
      </c>
      <c r="AS113" s="113"/>
      <c r="AT113" s="113"/>
      <c r="AU113" s="113"/>
      <c r="AV113" s="113">
        <v>3.84</v>
      </c>
      <c r="AW113" s="171"/>
      <c r="AX113" s="43"/>
      <c r="AY113" s="113"/>
      <c r="AZ113" s="113"/>
      <c r="BA113" s="113"/>
      <c r="BB113" s="113">
        <v>10.039999999999999</v>
      </c>
      <c r="BC113" s="113"/>
      <c r="BD113" s="113"/>
      <c r="BE113" s="113"/>
      <c r="BF113" s="43"/>
      <c r="BG113" s="113"/>
      <c r="BH113" s="240"/>
      <c r="BI113" s="240"/>
      <c r="BJ113" s="113"/>
      <c r="BK113" s="113"/>
      <c r="BL113" s="240"/>
      <c r="BM113" s="141">
        <f t="shared" si="2"/>
        <v>373.49999999999994</v>
      </c>
      <c r="BN113" s="365">
        <f t="shared" si="3"/>
        <v>1626.5</v>
      </c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</row>
    <row r="114" spans="1:136" s="29" customFormat="1" ht="15" customHeight="1" x14ac:dyDescent="0.25">
      <c r="A114" s="664"/>
      <c r="B114" s="30" t="s">
        <v>49</v>
      </c>
      <c r="C114" s="32" t="s">
        <v>50</v>
      </c>
      <c r="D114" s="263" t="s">
        <v>77</v>
      </c>
      <c r="E114" s="32">
        <v>2</v>
      </c>
      <c r="F114" s="263">
        <v>2000</v>
      </c>
      <c r="G114" s="48"/>
      <c r="H114" s="30"/>
      <c r="I114" s="31"/>
      <c r="J114" s="511"/>
      <c r="K114" s="343"/>
      <c r="L114" s="113">
        <v>17.7</v>
      </c>
      <c r="M114" s="113"/>
      <c r="N114" s="113"/>
      <c r="O114" s="222"/>
      <c r="P114" s="222"/>
      <c r="Q114" s="32">
        <v>972.55</v>
      </c>
      <c r="R114" s="32"/>
      <c r="S114" s="113"/>
      <c r="T114" s="113"/>
      <c r="U114" s="113"/>
      <c r="V114" s="113"/>
      <c r="W114" s="113"/>
      <c r="X114" s="113">
        <v>11.41</v>
      </c>
      <c r="Y114" s="113"/>
      <c r="Z114" s="113"/>
      <c r="AA114" s="290"/>
      <c r="AB114" s="113"/>
      <c r="AC114" s="240"/>
      <c r="AD114" s="43"/>
      <c r="AE114" s="113">
        <v>1.7000000000000002</v>
      </c>
      <c r="AF114" s="113">
        <v>1.01</v>
      </c>
      <c r="AG114" s="113"/>
      <c r="AH114" s="113"/>
      <c r="AI114" s="113"/>
      <c r="AJ114" s="113">
        <v>0.84</v>
      </c>
      <c r="AK114" s="113"/>
      <c r="AL114" s="113"/>
      <c r="AM114" s="113"/>
      <c r="AN114" s="240"/>
      <c r="AO114" s="113"/>
      <c r="AP114" s="113"/>
      <c r="AQ114" s="113"/>
      <c r="AR114" s="113">
        <v>1.54</v>
      </c>
      <c r="AS114" s="113"/>
      <c r="AT114" s="113"/>
      <c r="AU114" s="113"/>
      <c r="AV114" s="113">
        <v>1.18</v>
      </c>
      <c r="AW114" s="171"/>
      <c r="AX114" s="43"/>
      <c r="AY114" s="113"/>
      <c r="AZ114" s="113"/>
      <c r="BA114" s="113"/>
      <c r="BB114" s="113">
        <v>14.89</v>
      </c>
      <c r="BC114" s="113"/>
      <c r="BD114" s="113"/>
      <c r="BE114" s="113"/>
      <c r="BF114" s="43"/>
      <c r="BG114" s="113"/>
      <c r="BH114" s="240"/>
      <c r="BI114" s="240"/>
      <c r="BJ114" s="113"/>
      <c r="BK114" s="113"/>
      <c r="BL114" s="240"/>
      <c r="BM114" s="141">
        <f t="shared" si="2"/>
        <v>1022.8199999999999</v>
      </c>
      <c r="BN114" s="365">
        <f t="shared" si="3"/>
        <v>977.18000000000006</v>
      </c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</row>
    <row r="115" spans="1:136" s="29" customFormat="1" x14ac:dyDescent="0.25">
      <c r="A115" s="664"/>
      <c r="B115" s="30" t="s">
        <v>49</v>
      </c>
      <c r="C115" s="32" t="s">
        <v>50</v>
      </c>
      <c r="D115" s="263" t="s">
        <v>77</v>
      </c>
      <c r="E115" s="32">
        <v>3</v>
      </c>
      <c r="F115" s="263">
        <v>2000</v>
      </c>
      <c r="G115" s="48"/>
      <c r="H115" s="30"/>
      <c r="I115" s="31"/>
      <c r="J115" s="511"/>
      <c r="K115" s="343"/>
      <c r="L115" s="113">
        <v>19.77</v>
      </c>
      <c r="M115" s="113"/>
      <c r="N115" s="113"/>
      <c r="O115" s="222"/>
      <c r="P115" s="222"/>
      <c r="Q115" s="32">
        <v>199.07</v>
      </c>
      <c r="R115" s="32"/>
      <c r="S115" s="113"/>
      <c r="T115" s="113"/>
      <c r="U115" s="113"/>
      <c r="V115" s="113"/>
      <c r="W115" s="113"/>
      <c r="X115" s="113"/>
      <c r="Y115" s="113"/>
      <c r="Z115" s="113"/>
      <c r="AA115" s="290"/>
      <c r="AB115" s="113"/>
      <c r="AC115" s="240">
        <v>5.13</v>
      </c>
      <c r="AD115" s="43"/>
      <c r="AE115" s="113">
        <v>21.03</v>
      </c>
      <c r="AF115" s="113">
        <v>11.45</v>
      </c>
      <c r="AG115" s="113"/>
      <c r="AH115" s="113"/>
      <c r="AI115" s="113"/>
      <c r="AJ115" s="113">
        <v>24.22</v>
      </c>
      <c r="AK115" s="113"/>
      <c r="AL115" s="113"/>
      <c r="AM115" s="113"/>
      <c r="AN115" s="240"/>
      <c r="AO115" s="113"/>
      <c r="AP115" s="113"/>
      <c r="AQ115" s="113">
        <v>4.87</v>
      </c>
      <c r="AR115" s="113">
        <v>50.99</v>
      </c>
      <c r="AS115" s="113"/>
      <c r="AT115" s="113"/>
      <c r="AU115" s="113"/>
      <c r="AV115" s="113">
        <v>2.59</v>
      </c>
      <c r="AW115" s="171"/>
      <c r="AX115" s="43"/>
      <c r="AY115" s="113"/>
      <c r="AZ115" s="113"/>
      <c r="BA115" s="113"/>
      <c r="BB115" s="113">
        <v>110.35</v>
      </c>
      <c r="BC115" s="113"/>
      <c r="BD115" s="113"/>
      <c r="BE115" s="113"/>
      <c r="BF115" s="43"/>
      <c r="BG115" s="113"/>
      <c r="BH115" s="240"/>
      <c r="BI115" s="240"/>
      <c r="BJ115" s="113"/>
      <c r="BK115" s="113"/>
      <c r="BL115" s="240"/>
      <c r="BM115" s="141">
        <f t="shared" si="2"/>
        <v>449.46999999999991</v>
      </c>
      <c r="BN115" s="365">
        <f t="shared" si="3"/>
        <v>1550.5300000000002</v>
      </c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</row>
    <row r="116" spans="1:136" s="29" customFormat="1" x14ac:dyDescent="0.25">
      <c r="A116" s="664"/>
      <c r="B116" s="30" t="s">
        <v>49</v>
      </c>
      <c r="C116" s="32" t="s">
        <v>50</v>
      </c>
      <c r="D116" s="263" t="s">
        <v>77</v>
      </c>
      <c r="E116" s="32">
        <v>4</v>
      </c>
      <c r="F116" s="263">
        <v>2000</v>
      </c>
      <c r="G116" s="48"/>
      <c r="H116" s="30"/>
      <c r="I116" s="31"/>
      <c r="J116" s="511"/>
      <c r="K116" s="343"/>
      <c r="L116" s="113">
        <v>35.369999999999997</v>
      </c>
      <c r="M116" s="113"/>
      <c r="N116" s="113"/>
      <c r="O116" s="222"/>
      <c r="P116" s="222"/>
      <c r="Q116" s="32">
        <v>319.27</v>
      </c>
      <c r="R116" s="32"/>
      <c r="S116" s="113"/>
      <c r="T116" s="113"/>
      <c r="U116" s="113"/>
      <c r="V116" s="113"/>
      <c r="W116" s="113"/>
      <c r="X116" s="113">
        <v>6.72</v>
      </c>
      <c r="Y116" s="113"/>
      <c r="Z116" s="113"/>
      <c r="AA116" s="290"/>
      <c r="AB116" s="113"/>
      <c r="AC116" s="240"/>
      <c r="AD116" s="43"/>
      <c r="AE116" s="113">
        <v>20.63</v>
      </c>
      <c r="AF116" s="113">
        <v>16.510000000000002</v>
      </c>
      <c r="AG116" s="113"/>
      <c r="AH116" s="113"/>
      <c r="AI116" s="113"/>
      <c r="AJ116" s="113">
        <v>9.59</v>
      </c>
      <c r="AK116" s="113"/>
      <c r="AL116" s="113">
        <v>13.93</v>
      </c>
      <c r="AM116" s="113"/>
      <c r="AN116" s="240"/>
      <c r="AO116" s="113"/>
      <c r="AP116" s="113"/>
      <c r="AQ116" s="113"/>
      <c r="AR116" s="113">
        <v>18.89</v>
      </c>
      <c r="AS116" s="113"/>
      <c r="AT116" s="113"/>
      <c r="AU116" s="113"/>
      <c r="AV116" s="113">
        <v>2.0699999999999998</v>
      </c>
      <c r="AW116" s="171"/>
      <c r="AX116" s="43"/>
      <c r="AY116" s="113"/>
      <c r="AZ116" s="113"/>
      <c r="BA116" s="113"/>
      <c r="BB116" s="113">
        <v>181.8</v>
      </c>
      <c r="BC116" s="113"/>
      <c r="BD116" s="113"/>
      <c r="BE116" s="113"/>
      <c r="BF116" s="43"/>
      <c r="BG116" s="113"/>
      <c r="BH116" s="240"/>
      <c r="BI116" s="240"/>
      <c r="BJ116" s="113"/>
      <c r="BK116" s="113"/>
      <c r="BL116" s="240"/>
      <c r="BM116" s="141">
        <f t="shared" si="2"/>
        <v>624.78</v>
      </c>
      <c r="BN116" s="365">
        <f t="shared" si="3"/>
        <v>1375.22</v>
      </c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</row>
    <row r="117" spans="1:136" s="29" customFormat="1" x14ac:dyDescent="0.25">
      <c r="A117" s="664"/>
      <c r="B117" s="30" t="s">
        <v>49</v>
      </c>
      <c r="C117" s="32" t="s">
        <v>50</v>
      </c>
      <c r="D117" s="263" t="s">
        <v>77</v>
      </c>
      <c r="E117" s="32">
        <v>5</v>
      </c>
      <c r="F117" s="263">
        <v>2000</v>
      </c>
      <c r="G117" s="48"/>
      <c r="H117" s="30"/>
      <c r="I117" s="31"/>
      <c r="J117" s="511"/>
      <c r="K117" s="343"/>
      <c r="L117" s="113">
        <v>101.53</v>
      </c>
      <c r="M117" s="113"/>
      <c r="N117" s="113"/>
      <c r="O117" s="222"/>
      <c r="P117" s="222"/>
      <c r="Q117" s="32">
        <v>420.3</v>
      </c>
      <c r="R117" s="32"/>
      <c r="S117" s="113">
        <v>1.62</v>
      </c>
      <c r="T117" s="113"/>
      <c r="U117" s="113"/>
      <c r="V117" s="113"/>
      <c r="W117" s="113"/>
      <c r="X117" s="113"/>
      <c r="Y117" s="113"/>
      <c r="Z117" s="113"/>
      <c r="AA117" s="290"/>
      <c r="AB117" s="113"/>
      <c r="AC117" s="240">
        <v>10.24</v>
      </c>
      <c r="AD117" s="43"/>
      <c r="AE117" s="113">
        <v>34.479999999999997</v>
      </c>
      <c r="AF117" s="113">
        <v>8.99</v>
      </c>
      <c r="AG117" s="113"/>
      <c r="AH117" s="113"/>
      <c r="AI117" s="113"/>
      <c r="AJ117" s="113">
        <v>3.71</v>
      </c>
      <c r="AK117" s="113"/>
      <c r="AL117" s="113">
        <v>7.74</v>
      </c>
      <c r="AM117" s="113"/>
      <c r="AN117" s="240"/>
      <c r="AO117" s="113"/>
      <c r="AP117" s="113"/>
      <c r="AQ117" s="113"/>
      <c r="AR117" s="113">
        <v>5.24</v>
      </c>
      <c r="AS117" s="113"/>
      <c r="AT117" s="113"/>
      <c r="AU117" s="113"/>
      <c r="AV117" s="113">
        <v>1.65</v>
      </c>
      <c r="AW117" s="171"/>
      <c r="AX117" s="43"/>
      <c r="AY117" s="113"/>
      <c r="AZ117" s="113"/>
      <c r="BA117" s="113"/>
      <c r="BB117" s="113">
        <v>63.99</v>
      </c>
      <c r="BC117" s="113"/>
      <c r="BD117" s="113"/>
      <c r="BE117" s="113"/>
      <c r="BF117" s="43"/>
      <c r="BG117" s="113"/>
      <c r="BH117" s="240"/>
      <c r="BI117" s="240"/>
      <c r="BJ117" s="113"/>
      <c r="BK117" s="113"/>
      <c r="BL117" s="240"/>
      <c r="BM117" s="141">
        <f t="shared" si="2"/>
        <v>659.49000000000012</v>
      </c>
      <c r="BN117" s="365">
        <f t="shared" si="3"/>
        <v>1340.5099999999998</v>
      </c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</row>
    <row r="118" spans="1:136" s="29" customFormat="1" x14ac:dyDescent="0.25">
      <c r="A118" s="664"/>
      <c r="B118" s="30" t="s">
        <v>49</v>
      </c>
      <c r="C118" s="32" t="s">
        <v>50</v>
      </c>
      <c r="D118" s="263" t="s">
        <v>77</v>
      </c>
      <c r="E118" s="32">
        <v>6</v>
      </c>
      <c r="F118" s="263">
        <v>2000</v>
      </c>
      <c r="G118" s="48"/>
      <c r="H118" s="30"/>
      <c r="I118" s="31"/>
      <c r="J118" s="511"/>
      <c r="K118" s="343"/>
      <c r="L118" s="113">
        <v>21.93</v>
      </c>
      <c r="M118" s="113"/>
      <c r="N118" s="113"/>
      <c r="O118" s="222"/>
      <c r="P118" s="222"/>
      <c r="Q118" s="32">
        <v>504.66</v>
      </c>
      <c r="R118" s="32"/>
      <c r="S118" s="113"/>
      <c r="T118" s="113"/>
      <c r="U118" s="113"/>
      <c r="V118" s="113"/>
      <c r="W118" s="113"/>
      <c r="X118" s="113"/>
      <c r="Y118" s="113"/>
      <c r="Z118" s="113"/>
      <c r="AA118" s="290"/>
      <c r="AB118" s="113"/>
      <c r="AC118" s="240"/>
      <c r="AD118" s="43"/>
      <c r="AE118" s="113">
        <v>27.49</v>
      </c>
      <c r="AF118" s="113">
        <v>6.19</v>
      </c>
      <c r="AG118" s="113"/>
      <c r="AH118" s="113"/>
      <c r="AI118" s="113"/>
      <c r="AJ118" s="113">
        <v>2.79</v>
      </c>
      <c r="AK118" s="113"/>
      <c r="AL118" s="113"/>
      <c r="AM118" s="113"/>
      <c r="AN118" s="240"/>
      <c r="AO118" s="113"/>
      <c r="AP118" s="113"/>
      <c r="AQ118" s="113"/>
      <c r="AR118" s="113">
        <v>14.84</v>
      </c>
      <c r="AS118" s="113"/>
      <c r="AT118" s="113"/>
      <c r="AU118" s="113"/>
      <c r="AV118" s="113">
        <v>10.27</v>
      </c>
      <c r="AW118" s="171"/>
      <c r="AX118" s="43"/>
      <c r="AY118" s="113"/>
      <c r="AZ118" s="113"/>
      <c r="BA118" s="113"/>
      <c r="BB118" s="113">
        <v>83.07</v>
      </c>
      <c r="BC118" s="113"/>
      <c r="BD118" s="113"/>
      <c r="BE118" s="113"/>
      <c r="BF118" s="43"/>
      <c r="BG118" s="113"/>
      <c r="BH118" s="240"/>
      <c r="BI118" s="240"/>
      <c r="BJ118" s="113"/>
      <c r="BK118" s="113"/>
      <c r="BL118" s="240"/>
      <c r="BM118" s="141">
        <f t="shared" si="2"/>
        <v>671.24</v>
      </c>
      <c r="BN118" s="365">
        <f t="shared" si="3"/>
        <v>1328.76</v>
      </c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</row>
    <row r="119" spans="1:136" s="29" customFormat="1" x14ac:dyDescent="0.25">
      <c r="A119" s="664"/>
      <c r="B119" s="30" t="s">
        <v>49</v>
      </c>
      <c r="C119" s="32" t="s">
        <v>50</v>
      </c>
      <c r="D119" s="263" t="s">
        <v>77</v>
      </c>
      <c r="E119" s="32">
        <v>7</v>
      </c>
      <c r="F119" s="263">
        <v>2000</v>
      </c>
      <c r="G119" s="48"/>
      <c r="H119" s="30"/>
      <c r="I119" s="31"/>
      <c r="J119" s="511"/>
      <c r="K119" s="343"/>
      <c r="L119" s="113">
        <v>15.2</v>
      </c>
      <c r="M119" s="113"/>
      <c r="N119" s="113"/>
      <c r="O119" s="222"/>
      <c r="P119" s="222"/>
      <c r="Q119" s="32">
        <v>385.37</v>
      </c>
      <c r="R119" s="32"/>
      <c r="S119" s="113">
        <v>8.61</v>
      </c>
      <c r="T119" s="113"/>
      <c r="U119" s="113"/>
      <c r="V119" s="113"/>
      <c r="W119" s="113"/>
      <c r="X119" s="113"/>
      <c r="Y119" s="113"/>
      <c r="Z119" s="113"/>
      <c r="AA119" s="290"/>
      <c r="AB119" s="113"/>
      <c r="AC119" s="240"/>
      <c r="AD119" s="43"/>
      <c r="AE119" s="113">
        <v>4.18</v>
      </c>
      <c r="AF119" s="113">
        <v>6.64</v>
      </c>
      <c r="AG119" s="113"/>
      <c r="AH119" s="113"/>
      <c r="AI119" s="113"/>
      <c r="AJ119" s="113">
        <v>6.14</v>
      </c>
      <c r="AK119" s="113"/>
      <c r="AL119" s="113"/>
      <c r="AM119" s="113"/>
      <c r="AN119" s="240"/>
      <c r="AO119" s="113"/>
      <c r="AP119" s="113"/>
      <c r="AQ119" s="113"/>
      <c r="AR119" s="113">
        <v>1.24</v>
      </c>
      <c r="AS119" s="113"/>
      <c r="AT119" s="113"/>
      <c r="AU119" s="113"/>
      <c r="AV119" s="113">
        <v>2.9</v>
      </c>
      <c r="AW119" s="171"/>
      <c r="AX119" s="43"/>
      <c r="AY119" s="113"/>
      <c r="AZ119" s="113"/>
      <c r="BA119" s="113"/>
      <c r="BB119" s="113">
        <v>62.86</v>
      </c>
      <c r="BC119" s="113"/>
      <c r="BD119" s="113"/>
      <c r="BE119" s="113"/>
      <c r="BF119" s="43"/>
      <c r="BG119" s="113"/>
      <c r="BH119" s="240"/>
      <c r="BI119" s="240"/>
      <c r="BJ119" s="113"/>
      <c r="BK119" s="113"/>
      <c r="BL119" s="240"/>
      <c r="BM119" s="141">
        <f t="shared" si="2"/>
        <v>493.14</v>
      </c>
      <c r="BN119" s="365">
        <f t="shared" si="3"/>
        <v>1506.8600000000001</v>
      </c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</row>
    <row r="120" spans="1:136" s="29" customFormat="1" x14ac:dyDescent="0.25">
      <c r="A120" s="664"/>
      <c r="B120" s="30" t="s">
        <v>49</v>
      </c>
      <c r="C120" s="32" t="s">
        <v>50</v>
      </c>
      <c r="D120" s="263" t="s">
        <v>77</v>
      </c>
      <c r="E120" s="32">
        <v>8</v>
      </c>
      <c r="F120" s="263">
        <v>2000</v>
      </c>
      <c r="G120" s="48"/>
      <c r="H120" s="30"/>
      <c r="I120" s="31"/>
      <c r="J120" s="511"/>
      <c r="K120" s="343"/>
      <c r="L120" s="113">
        <v>24.19</v>
      </c>
      <c r="M120" s="113"/>
      <c r="N120" s="113"/>
      <c r="O120" s="222"/>
      <c r="P120" s="222"/>
      <c r="Q120" s="32">
        <v>213.1</v>
      </c>
      <c r="R120" s="32"/>
      <c r="S120" s="113">
        <v>7.28</v>
      </c>
      <c r="T120" s="113"/>
      <c r="U120" s="113"/>
      <c r="V120" s="113">
        <v>1.05</v>
      </c>
      <c r="W120" s="113"/>
      <c r="X120" s="113"/>
      <c r="Y120" s="113"/>
      <c r="Z120" s="113"/>
      <c r="AA120" s="290"/>
      <c r="AB120" s="113"/>
      <c r="AC120" s="240"/>
      <c r="AD120" s="43"/>
      <c r="AE120" s="113">
        <v>37.94</v>
      </c>
      <c r="AF120" s="113">
        <v>9.4499999999999993</v>
      </c>
      <c r="AG120" s="113"/>
      <c r="AH120" s="113"/>
      <c r="AI120" s="113"/>
      <c r="AJ120" s="113">
        <v>4.59</v>
      </c>
      <c r="AK120" s="113"/>
      <c r="AL120" s="113"/>
      <c r="AM120" s="113"/>
      <c r="AN120" s="240"/>
      <c r="AO120" s="113"/>
      <c r="AP120" s="113"/>
      <c r="AQ120" s="113"/>
      <c r="AR120" s="113">
        <v>2.1</v>
      </c>
      <c r="AS120" s="113"/>
      <c r="AT120" s="113"/>
      <c r="AU120" s="113"/>
      <c r="AV120" s="113">
        <v>3.41</v>
      </c>
      <c r="AW120" s="171"/>
      <c r="AX120" s="43"/>
      <c r="AY120" s="113"/>
      <c r="AZ120" s="113"/>
      <c r="BA120" s="113"/>
      <c r="BB120" s="113">
        <v>53.39</v>
      </c>
      <c r="BC120" s="113"/>
      <c r="BD120" s="113"/>
      <c r="BE120" s="113"/>
      <c r="BF120" s="43"/>
      <c r="BG120" s="113"/>
      <c r="BH120" s="240"/>
      <c r="BI120" s="240"/>
      <c r="BJ120" s="113"/>
      <c r="BK120" s="113"/>
      <c r="BL120" s="240"/>
      <c r="BM120" s="141">
        <f t="shared" si="2"/>
        <v>356.5</v>
      </c>
      <c r="BN120" s="365">
        <f t="shared" si="3"/>
        <v>1643.5</v>
      </c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</row>
    <row r="121" spans="1:136" s="29" customFormat="1" x14ac:dyDescent="0.25">
      <c r="A121" s="664"/>
      <c r="B121" s="30" t="s">
        <v>49</v>
      </c>
      <c r="C121" s="32" t="s">
        <v>50</v>
      </c>
      <c r="D121" s="263" t="s">
        <v>77</v>
      </c>
      <c r="E121" s="32">
        <v>9</v>
      </c>
      <c r="F121" s="263">
        <v>2000</v>
      </c>
      <c r="G121" s="48"/>
      <c r="H121" s="30"/>
      <c r="I121" s="31"/>
      <c r="J121" s="511"/>
      <c r="K121" s="343"/>
      <c r="L121" s="113">
        <v>27.31</v>
      </c>
      <c r="M121" s="113"/>
      <c r="N121" s="113"/>
      <c r="O121" s="222"/>
      <c r="P121" s="222"/>
      <c r="Q121" s="32">
        <v>265.17</v>
      </c>
      <c r="R121" s="32"/>
      <c r="S121" s="113">
        <v>41.81</v>
      </c>
      <c r="T121" s="113"/>
      <c r="U121" s="113"/>
      <c r="V121" s="113"/>
      <c r="W121" s="113"/>
      <c r="X121" s="113"/>
      <c r="Y121" s="113"/>
      <c r="Z121" s="113"/>
      <c r="AA121" s="290"/>
      <c r="AB121" s="113"/>
      <c r="AC121" s="240"/>
      <c r="AD121" s="43"/>
      <c r="AE121" s="113">
        <v>4.9000000000000004</v>
      </c>
      <c r="AF121" s="113"/>
      <c r="AG121" s="113"/>
      <c r="AH121" s="113"/>
      <c r="AI121" s="113"/>
      <c r="AJ121" s="113">
        <v>8.15</v>
      </c>
      <c r="AK121" s="113"/>
      <c r="AL121" s="113"/>
      <c r="AM121" s="113"/>
      <c r="AN121" s="240"/>
      <c r="AO121" s="113"/>
      <c r="AP121" s="113"/>
      <c r="AQ121" s="113"/>
      <c r="AR121" s="113">
        <v>3.93</v>
      </c>
      <c r="AS121" s="113"/>
      <c r="AT121" s="113"/>
      <c r="AU121" s="113"/>
      <c r="AV121" s="113">
        <v>4.7699999999999996</v>
      </c>
      <c r="AW121" s="171"/>
      <c r="AX121" s="43"/>
      <c r="AY121" s="113"/>
      <c r="AZ121" s="113"/>
      <c r="BA121" s="113"/>
      <c r="BB121" s="113">
        <v>61.58</v>
      </c>
      <c r="BC121" s="113"/>
      <c r="BD121" s="113"/>
      <c r="BE121" s="113"/>
      <c r="BF121" s="43"/>
      <c r="BG121" s="113"/>
      <c r="BH121" s="240"/>
      <c r="BI121" s="240"/>
      <c r="BJ121" s="113"/>
      <c r="BK121" s="113"/>
      <c r="BL121" s="240"/>
      <c r="BM121" s="141">
        <f t="shared" si="2"/>
        <v>417.61999999999995</v>
      </c>
      <c r="BN121" s="365">
        <f t="shared" si="3"/>
        <v>1582.38</v>
      </c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</row>
    <row r="122" spans="1:136" s="29" customFormat="1" ht="15.75" thickBot="1" x14ac:dyDescent="0.3">
      <c r="A122" s="664"/>
      <c r="B122" s="37" t="s">
        <v>49</v>
      </c>
      <c r="C122" s="74" t="s">
        <v>50</v>
      </c>
      <c r="D122" s="265" t="s">
        <v>77</v>
      </c>
      <c r="E122" s="36">
        <v>10</v>
      </c>
      <c r="F122" s="265">
        <v>2000</v>
      </c>
      <c r="G122" s="50"/>
      <c r="H122" s="37"/>
      <c r="I122" s="35"/>
      <c r="J122" s="513"/>
      <c r="K122" s="344"/>
      <c r="L122" s="114">
        <v>23.22</v>
      </c>
      <c r="M122" s="114"/>
      <c r="N122" s="114"/>
      <c r="O122" s="223"/>
      <c r="P122" s="223"/>
      <c r="Q122" s="36">
        <v>432.99</v>
      </c>
      <c r="R122" s="36"/>
      <c r="S122" s="114">
        <v>6.47</v>
      </c>
      <c r="T122" s="114"/>
      <c r="U122" s="114"/>
      <c r="V122" s="114"/>
      <c r="W122" s="114"/>
      <c r="X122" s="114"/>
      <c r="Y122" s="114">
        <v>1.55</v>
      </c>
      <c r="Z122" s="114"/>
      <c r="AA122" s="292"/>
      <c r="AB122" s="114"/>
      <c r="AC122" s="241"/>
      <c r="AD122" s="45"/>
      <c r="AE122" s="114">
        <v>4.74</v>
      </c>
      <c r="AF122" s="114"/>
      <c r="AG122" s="114"/>
      <c r="AH122" s="114"/>
      <c r="AI122" s="114"/>
      <c r="AJ122" s="114"/>
      <c r="AK122" s="114"/>
      <c r="AL122" s="114"/>
      <c r="AM122" s="114"/>
      <c r="AN122" s="241"/>
      <c r="AO122" s="114"/>
      <c r="AP122" s="114"/>
      <c r="AQ122" s="114"/>
      <c r="AR122" s="114"/>
      <c r="AS122" s="114"/>
      <c r="AT122" s="114"/>
      <c r="AU122" s="114"/>
      <c r="AV122" s="114">
        <v>5.96</v>
      </c>
      <c r="AW122" s="173"/>
      <c r="AX122" s="45"/>
      <c r="AY122" s="114"/>
      <c r="AZ122" s="114"/>
      <c r="BA122" s="114"/>
      <c r="BB122" s="114">
        <v>3.84</v>
      </c>
      <c r="BC122" s="114"/>
      <c r="BD122" s="114"/>
      <c r="BE122" s="114"/>
      <c r="BF122" s="45"/>
      <c r="BG122" s="114"/>
      <c r="BH122" s="241"/>
      <c r="BI122" s="241"/>
      <c r="BJ122" s="114"/>
      <c r="BK122" s="114"/>
      <c r="BL122" s="241"/>
      <c r="BM122" s="143">
        <f t="shared" si="2"/>
        <v>478.77000000000004</v>
      </c>
      <c r="BN122" s="367">
        <f t="shared" si="3"/>
        <v>1521.23</v>
      </c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</row>
    <row r="123" spans="1:136" s="29" customFormat="1" x14ac:dyDescent="0.25">
      <c r="A123" s="664"/>
      <c r="B123" s="30" t="s">
        <v>25</v>
      </c>
      <c r="C123" s="32" t="s">
        <v>26</v>
      </c>
      <c r="D123" s="262" t="s">
        <v>75</v>
      </c>
      <c r="E123" s="32">
        <v>1</v>
      </c>
      <c r="F123" s="263">
        <v>2000</v>
      </c>
      <c r="G123" s="47"/>
      <c r="H123" s="30"/>
      <c r="I123" s="31"/>
      <c r="J123" s="511"/>
      <c r="K123" s="343"/>
      <c r="L123" s="113">
        <v>1000</v>
      </c>
      <c r="M123" s="113"/>
      <c r="N123" s="113"/>
      <c r="O123" s="222"/>
      <c r="P123" s="222"/>
      <c r="Q123" s="28">
        <v>60.424999999999997</v>
      </c>
      <c r="R123" s="32"/>
      <c r="S123" s="113"/>
      <c r="T123" s="113"/>
      <c r="U123" s="113"/>
      <c r="V123" s="113"/>
      <c r="W123" s="113"/>
      <c r="X123" s="113"/>
      <c r="Y123" s="113"/>
      <c r="Z123" s="113"/>
      <c r="AA123" s="289"/>
      <c r="AB123" s="111"/>
      <c r="AC123" s="238"/>
      <c r="AD123" s="42"/>
      <c r="AE123" s="111">
        <v>103.377</v>
      </c>
      <c r="AF123" s="111">
        <v>8.7789999999999999</v>
      </c>
      <c r="AG123" s="111"/>
      <c r="AH123" s="111"/>
      <c r="AI123" s="111"/>
      <c r="AJ123" s="111">
        <v>2.1150000000000002</v>
      </c>
      <c r="AK123" s="111">
        <v>2.5550000000000002</v>
      </c>
      <c r="AL123" s="111"/>
      <c r="AM123" s="111"/>
      <c r="AN123" s="238">
        <v>8.3879999999999999</v>
      </c>
      <c r="AO123" s="111"/>
      <c r="AP123" s="111"/>
      <c r="AQ123" s="111"/>
      <c r="AR123" s="111"/>
      <c r="AS123" s="111"/>
      <c r="AT123" s="111"/>
      <c r="AU123" s="111"/>
      <c r="AV123" s="111"/>
      <c r="AW123" s="174"/>
      <c r="AX123" s="43"/>
      <c r="AY123" s="111"/>
      <c r="AZ123" s="111"/>
      <c r="BA123" s="111"/>
      <c r="BB123" s="111">
        <v>36.530999999999999</v>
      </c>
      <c r="BC123" s="111"/>
      <c r="BD123" s="111"/>
      <c r="BE123" s="111"/>
      <c r="BF123" s="43"/>
      <c r="BG123" s="111"/>
      <c r="BH123" s="238"/>
      <c r="BI123" s="238"/>
      <c r="BJ123" s="111"/>
      <c r="BK123" s="111"/>
      <c r="BL123" s="238"/>
      <c r="BM123" s="147">
        <f t="shared" si="2"/>
        <v>1222.1699999999998</v>
      </c>
      <c r="BN123" s="364">
        <f t="shared" si="3"/>
        <v>777.83000000000015</v>
      </c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</row>
    <row r="124" spans="1:136" s="29" customFormat="1" x14ac:dyDescent="0.25">
      <c r="A124" s="664"/>
      <c r="B124" s="30" t="s">
        <v>25</v>
      </c>
      <c r="C124" s="32" t="s">
        <v>26</v>
      </c>
      <c r="D124" s="263" t="s">
        <v>75</v>
      </c>
      <c r="E124" s="32">
        <v>2</v>
      </c>
      <c r="F124" s="263">
        <v>2000</v>
      </c>
      <c r="G124" s="48"/>
      <c r="H124" s="30"/>
      <c r="I124" s="31"/>
      <c r="J124" s="511"/>
      <c r="K124" s="343"/>
      <c r="L124" s="113">
        <v>94.783000000000001</v>
      </c>
      <c r="M124" s="113"/>
      <c r="N124" s="113"/>
      <c r="O124" s="222"/>
      <c r="P124" s="222"/>
      <c r="Q124" s="32"/>
      <c r="R124" s="32"/>
      <c r="S124" s="113"/>
      <c r="T124" s="113"/>
      <c r="U124" s="113"/>
      <c r="V124" s="113"/>
      <c r="W124" s="113"/>
      <c r="X124" s="113"/>
      <c r="Y124" s="113"/>
      <c r="Z124" s="113"/>
      <c r="AA124" s="290"/>
      <c r="AB124" s="111"/>
      <c r="AC124" s="238"/>
      <c r="AD124" s="43"/>
      <c r="AE124" s="111">
        <v>47.863</v>
      </c>
      <c r="AF124" s="111">
        <v>3.399</v>
      </c>
      <c r="AG124" s="111"/>
      <c r="AH124" s="111"/>
      <c r="AI124" s="111"/>
      <c r="AJ124" s="111">
        <v>26.797000000000001</v>
      </c>
      <c r="AK124" s="111">
        <v>0.214</v>
      </c>
      <c r="AL124" s="111"/>
      <c r="AM124" s="111"/>
      <c r="AN124" s="238">
        <v>7.0979999999999999</v>
      </c>
      <c r="AO124" s="111"/>
      <c r="AP124" s="111"/>
      <c r="AQ124" s="111"/>
      <c r="AR124" s="111">
        <v>14.176</v>
      </c>
      <c r="AS124" s="111"/>
      <c r="AT124" s="111"/>
      <c r="AU124" s="111"/>
      <c r="AV124" s="111"/>
      <c r="AW124" s="171"/>
      <c r="AX124" s="43"/>
      <c r="AY124" s="111"/>
      <c r="AZ124" s="111"/>
      <c r="BA124" s="111"/>
      <c r="BB124" s="111">
        <v>26.181999999999999</v>
      </c>
      <c r="BC124" s="111"/>
      <c r="BD124" s="111"/>
      <c r="BE124" s="111"/>
      <c r="BF124" s="43"/>
      <c r="BG124" s="111"/>
      <c r="BH124" s="238"/>
      <c r="BI124" s="238"/>
      <c r="BJ124" s="111"/>
      <c r="BK124" s="111"/>
      <c r="BL124" s="238"/>
      <c r="BM124" s="141">
        <f t="shared" si="2"/>
        <v>220.512</v>
      </c>
      <c r="BN124" s="365">
        <f t="shared" si="3"/>
        <v>1779.4880000000001</v>
      </c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</row>
    <row r="125" spans="1:136" s="29" customFormat="1" x14ac:dyDescent="0.25">
      <c r="A125" s="664"/>
      <c r="B125" s="30" t="s">
        <v>25</v>
      </c>
      <c r="C125" s="32" t="s">
        <v>26</v>
      </c>
      <c r="D125" s="263" t="s">
        <v>75</v>
      </c>
      <c r="E125" s="32">
        <v>3</v>
      </c>
      <c r="F125" s="263">
        <v>2000</v>
      </c>
      <c r="G125" s="48"/>
      <c r="H125" s="30"/>
      <c r="I125" s="31"/>
      <c r="J125" s="511"/>
      <c r="K125" s="343"/>
      <c r="L125" s="113">
        <v>98.576999999999998</v>
      </c>
      <c r="M125" s="113"/>
      <c r="N125" s="113"/>
      <c r="O125" s="222"/>
      <c r="P125" s="222"/>
      <c r="Q125" s="32">
        <v>24.934999999999999</v>
      </c>
      <c r="R125" s="32"/>
      <c r="S125" s="113"/>
      <c r="T125" s="113"/>
      <c r="U125" s="113"/>
      <c r="V125" s="113">
        <v>0.48</v>
      </c>
      <c r="W125" s="113"/>
      <c r="X125" s="113"/>
      <c r="Y125" s="113"/>
      <c r="Z125" s="113"/>
      <c r="AA125" s="290"/>
      <c r="AB125" s="111"/>
      <c r="AC125" s="238"/>
      <c r="AD125" s="43"/>
      <c r="AE125" s="111">
        <v>77.813999999999993</v>
      </c>
      <c r="AF125" s="111">
        <v>2.706</v>
      </c>
      <c r="AG125" s="111"/>
      <c r="AH125" s="111"/>
      <c r="AI125" s="111"/>
      <c r="AJ125" s="111">
        <v>31.692</v>
      </c>
      <c r="AK125" s="111">
        <v>1.375</v>
      </c>
      <c r="AL125" s="111"/>
      <c r="AM125" s="111"/>
      <c r="AN125" s="238">
        <v>5.6360000000000001</v>
      </c>
      <c r="AO125" s="111"/>
      <c r="AP125" s="111"/>
      <c r="AQ125" s="111"/>
      <c r="AR125" s="111">
        <v>23.199000000000002</v>
      </c>
      <c r="AS125" s="111"/>
      <c r="AT125" s="111"/>
      <c r="AU125" s="111"/>
      <c r="AV125" s="111">
        <v>1.143</v>
      </c>
      <c r="AW125" s="171"/>
      <c r="AX125" s="43"/>
      <c r="AY125" s="111"/>
      <c r="AZ125" s="111"/>
      <c r="BA125" s="111"/>
      <c r="BB125" s="111">
        <v>35.168999999999997</v>
      </c>
      <c r="BC125" s="111"/>
      <c r="BD125" s="111"/>
      <c r="BE125" s="111"/>
      <c r="BF125" s="43"/>
      <c r="BG125" s="111"/>
      <c r="BH125" s="238"/>
      <c r="BI125" s="238"/>
      <c r="BJ125" s="111"/>
      <c r="BK125" s="111"/>
      <c r="BL125" s="238"/>
      <c r="BM125" s="141">
        <f t="shared" si="2"/>
        <v>302.72599999999994</v>
      </c>
      <c r="BN125" s="365">
        <f t="shared" si="3"/>
        <v>1697.2740000000001</v>
      </c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</row>
    <row r="126" spans="1:136" s="29" customFormat="1" x14ac:dyDescent="0.25">
      <c r="A126" s="664"/>
      <c r="B126" s="30" t="s">
        <v>25</v>
      </c>
      <c r="C126" s="32" t="s">
        <v>26</v>
      </c>
      <c r="D126" s="263" t="s">
        <v>75</v>
      </c>
      <c r="E126" s="32">
        <v>4</v>
      </c>
      <c r="F126" s="263">
        <v>2000</v>
      </c>
      <c r="G126" s="48"/>
      <c r="H126" s="30"/>
      <c r="I126" s="31"/>
      <c r="J126" s="511"/>
      <c r="K126" s="343"/>
      <c r="L126" s="113">
        <v>27.847000000000001</v>
      </c>
      <c r="M126" s="113"/>
      <c r="N126" s="113"/>
      <c r="O126" s="222"/>
      <c r="P126" s="222"/>
      <c r="Q126" s="32">
        <v>76.14</v>
      </c>
      <c r="R126" s="32"/>
      <c r="S126" s="113"/>
      <c r="T126" s="113"/>
      <c r="U126" s="113"/>
      <c r="V126" s="113">
        <v>0.439</v>
      </c>
      <c r="W126" s="113"/>
      <c r="X126" s="113"/>
      <c r="Y126" s="113"/>
      <c r="Z126" s="113"/>
      <c r="AA126" s="290"/>
      <c r="AB126" s="111"/>
      <c r="AC126" s="238"/>
      <c r="AD126" s="43"/>
      <c r="AE126" s="111">
        <v>47.892000000000003</v>
      </c>
      <c r="AF126" s="111">
        <v>11.645</v>
      </c>
      <c r="AG126" s="111"/>
      <c r="AH126" s="111"/>
      <c r="AI126" s="111"/>
      <c r="AJ126" s="111"/>
      <c r="AK126" s="111"/>
      <c r="AL126" s="111"/>
      <c r="AM126" s="111"/>
      <c r="AN126" s="238">
        <v>7.2720000000000002</v>
      </c>
      <c r="AO126" s="111"/>
      <c r="AP126" s="111"/>
      <c r="AQ126" s="111"/>
      <c r="AR126" s="111">
        <v>177.226</v>
      </c>
      <c r="AS126" s="111"/>
      <c r="AT126" s="111"/>
      <c r="AU126" s="111"/>
      <c r="AV126" s="111">
        <v>2.226</v>
      </c>
      <c r="AW126" s="171"/>
      <c r="AX126" s="43"/>
      <c r="AY126" s="111"/>
      <c r="AZ126" s="111"/>
      <c r="BA126" s="111"/>
      <c r="BB126" s="111">
        <v>95.68</v>
      </c>
      <c r="BC126" s="111"/>
      <c r="BD126" s="111"/>
      <c r="BE126" s="111"/>
      <c r="BF126" s="43"/>
      <c r="BG126" s="111"/>
      <c r="BH126" s="238"/>
      <c r="BI126" s="238"/>
      <c r="BJ126" s="111"/>
      <c r="BK126" s="111"/>
      <c r="BL126" s="238">
        <v>6.7569999999999997</v>
      </c>
      <c r="BM126" s="141">
        <f t="shared" si="2"/>
        <v>453.12400000000002</v>
      </c>
      <c r="BN126" s="365">
        <f t="shared" si="3"/>
        <v>1546.876</v>
      </c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</row>
    <row r="127" spans="1:136" s="29" customFormat="1" x14ac:dyDescent="0.25">
      <c r="A127" s="664"/>
      <c r="B127" s="30" t="s">
        <v>25</v>
      </c>
      <c r="C127" s="32" t="s">
        <v>26</v>
      </c>
      <c r="D127" s="263" t="s">
        <v>75</v>
      </c>
      <c r="E127" s="32">
        <v>5</v>
      </c>
      <c r="F127" s="263">
        <v>2000</v>
      </c>
      <c r="G127" s="48"/>
      <c r="H127" s="30"/>
      <c r="I127" s="31"/>
      <c r="J127" s="511"/>
      <c r="K127" s="343"/>
      <c r="L127" s="113">
        <v>166.54900000000001</v>
      </c>
      <c r="M127" s="113"/>
      <c r="N127" s="113"/>
      <c r="O127" s="222"/>
      <c r="P127" s="222"/>
      <c r="Q127" s="32">
        <v>220.79</v>
      </c>
      <c r="R127" s="32"/>
      <c r="S127" s="113"/>
      <c r="T127" s="113"/>
      <c r="U127" s="113"/>
      <c r="V127" s="113"/>
      <c r="W127" s="113"/>
      <c r="X127" s="113"/>
      <c r="Y127" s="113"/>
      <c r="Z127" s="113"/>
      <c r="AA127" s="290"/>
      <c r="AB127" s="111"/>
      <c r="AC127" s="238"/>
      <c r="AD127" s="43"/>
      <c r="AE127" s="111">
        <v>35.375</v>
      </c>
      <c r="AF127" s="111">
        <v>1.6840000000000002</v>
      </c>
      <c r="AG127" s="111"/>
      <c r="AH127" s="111"/>
      <c r="AI127" s="111"/>
      <c r="AJ127" s="111">
        <v>16.510000000000002</v>
      </c>
      <c r="AK127" s="111"/>
      <c r="AL127" s="111">
        <v>3.5789999999999997</v>
      </c>
      <c r="AM127" s="111"/>
      <c r="AN127" s="238">
        <v>1.19</v>
      </c>
      <c r="AO127" s="111"/>
      <c r="AP127" s="111"/>
      <c r="AQ127" s="111">
        <v>0.97199999999999998</v>
      </c>
      <c r="AR127" s="111">
        <v>412.26299999999998</v>
      </c>
      <c r="AS127" s="111"/>
      <c r="AT127" s="111"/>
      <c r="AU127" s="111"/>
      <c r="AV127" s="111">
        <v>5.4</v>
      </c>
      <c r="AW127" s="171"/>
      <c r="AX127" s="43"/>
      <c r="AY127" s="111"/>
      <c r="AZ127" s="111"/>
      <c r="BA127" s="111"/>
      <c r="BB127" s="111">
        <v>35.932000000000002</v>
      </c>
      <c r="BC127" s="111"/>
      <c r="BD127" s="111"/>
      <c r="BE127" s="111"/>
      <c r="BF127" s="43"/>
      <c r="BG127" s="111"/>
      <c r="BH127" s="238"/>
      <c r="BI127" s="238"/>
      <c r="BJ127" s="111"/>
      <c r="BK127" s="111"/>
      <c r="BL127" s="238"/>
      <c r="BM127" s="141">
        <f t="shared" si="2"/>
        <v>900.24400000000003</v>
      </c>
      <c r="BN127" s="365">
        <f t="shared" si="3"/>
        <v>1099.7559999999999</v>
      </c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</row>
    <row r="128" spans="1:136" s="29" customFormat="1" x14ac:dyDescent="0.25">
      <c r="A128" s="664"/>
      <c r="B128" s="30" t="s">
        <v>25</v>
      </c>
      <c r="C128" s="32" t="s">
        <v>26</v>
      </c>
      <c r="D128" s="263" t="s">
        <v>75</v>
      </c>
      <c r="E128" s="32">
        <v>6</v>
      </c>
      <c r="F128" s="263">
        <v>2000</v>
      </c>
      <c r="G128" s="48"/>
      <c r="H128" s="30"/>
      <c r="I128" s="31"/>
      <c r="J128" s="511"/>
      <c r="K128" s="343"/>
      <c r="L128" s="113">
        <v>171.84399999999999</v>
      </c>
      <c r="M128" s="113"/>
      <c r="N128" s="113"/>
      <c r="O128" s="222"/>
      <c r="P128" s="222"/>
      <c r="Q128" s="32">
        <v>95.83</v>
      </c>
      <c r="R128" s="32"/>
      <c r="S128" s="113"/>
      <c r="T128" s="113"/>
      <c r="U128" s="113"/>
      <c r="V128" s="113">
        <v>0.316</v>
      </c>
      <c r="W128" s="113"/>
      <c r="X128" s="113"/>
      <c r="Y128" s="113"/>
      <c r="Z128" s="113"/>
      <c r="AA128" s="290"/>
      <c r="AB128" s="111"/>
      <c r="AC128" s="238"/>
      <c r="AD128" s="43"/>
      <c r="AE128" s="111">
        <v>52.930999999999997</v>
      </c>
      <c r="AF128" s="111">
        <v>1.05</v>
      </c>
      <c r="AG128" s="111"/>
      <c r="AH128" s="111"/>
      <c r="AI128" s="111"/>
      <c r="AJ128" s="111">
        <v>21.065000000000001</v>
      </c>
      <c r="AK128" s="111"/>
      <c r="AL128" s="111"/>
      <c r="AM128" s="111"/>
      <c r="AN128" s="238"/>
      <c r="AO128" s="111"/>
      <c r="AP128" s="111"/>
      <c r="AQ128" s="111"/>
      <c r="AR128" s="111">
        <v>136.98500000000001</v>
      </c>
      <c r="AS128" s="111"/>
      <c r="AT128" s="111"/>
      <c r="AU128" s="111"/>
      <c r="AV128" s="111"/>
      <c r="AW128" s="171"/>
      <c r="AX128" s="43"/>
      <c r="AY128" s="111"/>
      <c r="AZ128" s="111"/>
      <c r="BA128" s="111"/>
      <c r="BB128" s="111">
        <v>22.704999999999998</v>
      </c>
      <c r="BC128" s="111"/>
      <c r="BD128" s="111"/>
      <c r="BE128" s="111"/>
      <c r="BF128" s="43"/>
      <c r="BG128" s="111"/>
      <c r="BH128" s="238"/>
      <c r="BI128" s="238"/>
      <c r="BJ128" s="111"/>
      <c r="BK128" s="111"/>
      <c r="BL128" s="238"/>
      <c r="BM128" s="141">
        <f t="shared" si="2"/>
        <v>502.72599999999994</v>
      </c>
      <c r="BN128" s="365">
        <f t="shared" si="3"/>
        <v>1497.2740000000001</v>
      </c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</row>
    <row r="129" spans="1:136" s="29" customFormat="1" x14ac:dyDescent="0.25">
      <c r="A129" s="664"/>
      <c r="B129" s="30" t="s">
        <v>25</v>
      </c>
      <c r="C129" s="32" t="s">
        <v>26</v>
      </c>
      <c r="D129" s="263" t="s">
        <v>75</v>
      </c>
      <c r="E129" s="32">
        <v>7</v>
      </c>
      <c r="F129" s="263">
        <v>2000</v>
      </c>
      <c r="G129" s="48"/>
      <c r="H129" s="30"/>
      <c r="I129" s="31"/>
      <c r="J129" s="511"/>
      <c r="K129" s="343"/>
      <c r="L129" s="113">
        <v>68.421999999999997</v>
      </c>
      <c r="M129" s="113"/>
      <c r="N129" s="113"/>
      <c r="O129" s="222"/>
      <c r="P129" s="222"/>
      <c r="Q129" s="32">
        <v>45.192</v>
      </c>
      <c r="R129" s="32"/>
      <c r="S129" s="113"/>
      <c r="T129" s="113"/>
      <c r="U129" s="113"/>
      <c r="V129" s="113"/>
      <c r="W129" s="113"/>
      <c r="X129" s="113"/>
      <c r="Y129" s="113"/>
      <c r="Z129" s="113"/>
      <c r="AA129" s="290"/>
      <c r="AB129" s="111"/>
      <c r="AC129" s="238"/>
      <c r="AD129" s="43"/>
      <c r="AE129" s="111">
        <v>85.921000000000006</v>
      </c>
      <c r="AF129" s="111">
        <v>3.33</v>
      </c>
      <c r="AG129" s="111"/>
      <c r="AH129" s="111"/>
      <c r="AI129" s="111"/>
      <c r="AJ129" s="111"/>
      <c r="AK129" s="111">
        <v>1.1280000000000001</v>
      </c>
      <c r="AL129" s="111"/>
      <c r="AM129" s="111"/>
      <c r="AN129" s="238">
        <v>13.102</v>
      </c>
      <c r="AO129" s="111"/>
      <c r="AP129" s="111"/>
      <c r="AQ129" s="111"/>
      <c r="AR129" s="111">
        <v>69.457999999999998</v>
      </c>
      <c r="AS129" s="111"/>
      <c r="AT129" s="111"/>
      <c r="AU129" s="111"/>
      <c r="AV129" s="111">
        <v>14.531000000000001</v>
      </c>
      <c r="AW129" s="171"/>
      <c r="AX129" s="43"/>
      <c r="AY129" s="111"/>
      <c r="AZ129" s="111"/>
      <c r="BA129" s="111"/>
      <c r="BB129" s="111">
        <v>16.712</v>
      </c>
      <c r="BC129" s="111"/>
      <c r="BD129" s="111"/>
      <c r="BE129" s="111"/>
      <c r="BF129" s="43"/>
      <c r="BG129" s="111"/>
      <c r="BH129" s="238"/>
      <c r="BI129" s="238"/>
      <c r="BJ129" s="111"/>
      <c r="BK129" s="111"/>
      <c r="BL129" s="238">
        <v>9.3620000000000001</v>
      </c>
      <c r="BM129" s="141">
        <f t="shared" si="2"/>
        <v>327.15800000000007</v>
      </c>
      <c r="BN129" s="365">
        <f t="shared" si="3"/>
        <v>1672.8419999999999</v>
      </c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</row>
    <row r="130" spans="1:136" s="29" customFormat="1" x14ac:dyDescent="0.25">
      <c r="A130" s="664"/>
      <c r="B130" s="30" t="s">
        <v>25</v>
      </c>
      <c r="C130" s="32" t="s">
        <v>26</v>
      </c>
      <c r="D130" s="263" t="s">
        <v>75</v>
      </c>
      <c r="E130" s="32">
        <v>8</v>
      </c>
      <c r="F130" s="263">
        <v>2000</v>
      </c>
      <c r="G130" s="48"/>
      <c r="H130" s="30"/>
      <c r="I130" s="31"/>
      <c r="J130" s="511"/>
      <c r="K130" s="343"/>
      <c r="L130" s="113">
        <v>91.013999999999996</v>
      </c>
      <c r="M130" s="113"/>
      <c r="N130" s="113"/>
      <c r="O130" s="222"/>
      <c r="P130" s="222"/>
      <c r="Q130" s="32">
        <v>203.50299999999999</v>
      </c>
      <c r="R130" s="32"/>
      <c r="S130" s="113"/>
      <c r="T130" s="113"/>
      <c r="U130" s="113"/>
      <c r="V130" s="113"/>
      <c r="W130" s="113"/>
      <c r="X130" s="113"/>
      <c r="Y130" s="113"/>
      <c r="Z130" s="113"/>
      <c r="AA130" s="290"/>
      <c r="AB130" s="111"/>
      <c r="AC130" s="238"/>
      <c r="AD130" s="43"/>
      <c r="AE130" s="111">
        <v>187.86699999999999</v>
      </c>
      <c r="AF130" s="111"/>
      <c r="AG130" s="111"/>
      <c r="AH130" s="111"/>
      <c r="AI130" s="111"/>
      <c r="AJ130" s="111"/>
      <c r="AK130" s="111"/>
      <c r="AL130" s="111"/>
      <c r="AM130" s="111"/>
      <c r="AN130" s="238">
        <v>7.2809999999999997</v>
      </c>
      <c r="AO130" s="111"/>
      <c r="AP130" s="111"/>
      <c r="AQ130" s="111">
        <v>0.59699999999999998</v>
      </c>
      <c r="AR130" s="111">
        <v>34.676000000000002</v>
      </c>
      <c r="AS130" s="111"/>
      <c r="AT130" s="111"/>
      <c r="AU130" s="111"/>
      <c r="AV130" s="111"/>
      <c r="AW130" s="171"/>
      <c r="AX130" s="43"/>
      <c r="AY130" s="111"/>
      <c r="AZ130" s="111"/>
      <c r="BA130" s="111"/>
      <c r="BB130" s="111">
        <v>15.72</v>
      </c>
      <c r="BC130" s="111"/>
      <c r="BD130" s="111"/>
      <c r="BE130" s="111"/>
      <c r="BF130" s="43"/>
      <c r="BG130" s="111"/>
      <c r="BH130" s="238"/>
      <c r="BI130" s="238"/>
      <c r="BJ130" s="111"/>
      <c r="BK130" s="111"/>
      <c r="BL130" s="238"/>
      <c r="BM130" s="141">
        <f t="shared" si="2"/>
        <v>540.65800000000002</v>
      </c>
      <c r="BN130" s="365">
        <f t="shared" si="3"/>
        <v>1459.3420000000001</v>
      </c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</row>
    <row r="131" spans="1:136" s="29" customFormat="1" x14ac:dyDescent="0.25">
      <c r="A131" s="664"/>
      <c r="B131" s="30" t="s">
        <v>25</v>
      </c>
      <c r="C131" s="32" t="s">
        <v>26</v>
      </c>
      <c r="D131" s="263" t="s">
        <v>75</v>
      </c>
      <c r="E131" s="32">
        <v>9</v>
      </c>
      <c r="F131" s="263">
        <v>2000</v>
      </c>
      <c r="G131" s="48"/>
      <c r="H131" s="30"/>
      <c r="I131" s="31"/>
      <c r="J131" s="511"/>
      <c r="K131" s="343"/>
      <c r="L131" s="113">
        <v>109.46</v>
      </c>
      <c r="M131" s="113"/>
      <c r="N131" s="113"/>
      <c r="O131" s="222"/>
      <c r="P131" s="222"/>
      <c r="Q131" s="32">
        <v>70.802999999999997</v>
      </c>
      <c r="R131" s="32"/>
      <c r="S131" s="113"/>
      <c r="T131" s="113"/>
      <c r="U131" s="113"/>
      <c r="V131" s="113"/>
      <c r="W131" s="113"/>
      <c r="X131" s="113"/>
      <c r="Y131" s="113"/>
      <c r="Z131" s="113"/>
      <c r="AA131" s="290"/>
      <c r="AB131" s="111"/>
      <c r="AC131" s="238"/>
      <c r="AD131" s="43"/>
      <c r="AE131" s="111">
        <v>31.931999999999999</v>
      </c>
      <c r="AF131" s="111"/>
      <c r="AG131" s="111"/>
      <c r="AH131" s="111"/>
      <c r="AI131" s="111"/>
      <c r="AJ131" s="111">
        <v>18.178000000000001</v>
      </c>
      <c r="AK131" s="111"/>
      <c r="AL131" s="111">
        <v>6.9329999999999998</v>
      </c>
      <c r="AM131" s="111"/>
      <c r="AN131" s="238">
        <v>5.2290000000000001</v>
      </c>
      <c r="AO131" s="111"/>
      <c r="AP131" s="111"/>
      <c r="AQ131" s="111">
        <v>0.58299999999999996</v>
      </c>
      <c r="AR131" s="111">
        <v>27.991</v>
      </c>
      <c r="AS131" s="111"/>
      <c r="AT131" s="111"/>
      <c r="AU131" s="111"/>
      <c r="AV131" s="111"/>
      <c r="AW131" s="171"/>
      <c r="AX131" s="43"/>
      <c r="AY131" s="111"/>
      <c r="AZ131" s="111"/>
      <c r="BA131" s="111"/>
      <c r="BB131" s="111">
        <v>27.097000000000001</v>
      </c>
      <c r="BC131" s="111"/>
      <c r="BD131" s="111"/>
      <c r="BE131" s="111"/>
      <c r="BF131" s="43"/>
      <c r="BG131" s="111"/>
      <c r="BH131" s="238"/>
      <c r="BI131" s="238"/>
      <c r="BJ131" s="111"/>
      <c r="BK131" s="111"/>
      <c r="BL131" s="238"/>
      <c r="BM131" s="141">
        <f t="shared" ref="BM131:BM194" si="4">SUM(K131:BL131)</f>
        <v>298.20599999999996</v>
      </c>
      <c r="BN131" s="365">
        <f t="shared" ref="BN131:BN194" si="5">F131-BM131</f>
        <v>1701.7940000000001</v>
      </c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</row>
    <row r="132" spans="1:136" s="33" customFormat="1" x14ac:dyDescent="0.25">
      <c r="A132" s="664"/>
      <c r="B132" s="78" t="s">
        <v>25</v>
      </c>
      <c r="C132" s="34" t="s">
        <v>26</v>
      </c>
      <c r="D132" s="264" t="s">
        <v>75</v>
      </c>
      <c r="E132" s="34">
        <v>10</v>
      </c>
      <c r="F132" s="264">
        <v>2000</v>
      </c>
      <c r="G132" s="49"/>
      <c r="H132" s="78"/>
      <c r="J132" s="512"/>
      <c r="K132" s="375"/>
      <c r="L132" s="297">
        <v>66.97</v>
      </c>
      <c r="M132" s="112"/>
      <c r="N132" s="112"/>
      <c r="O132" s="221"/>
      <c r="P132" s="333"/>
      <c r="Q132" s="34">
        <v>149.56</v>
      </c>
      <c r="R132" s="34"/>
      <c r="S132" s="112"/>
      <c r="T132" s="112"/>
      <c r="U132" s="112"/>
      <c r="V132" s="112"/>
      <c r="W132" s="112"/>
      <c r="X132" s="112"/>
      <c r="Y132" s="112"/>
      <c r="Z132" s="297"/>
      <c r="AA132" s="291"/>
      <c r="AB132" s="112"/>
      <c r="AC132" s="246"/>
      <c r="AD132" s="44"/>
      <c r="AE132" s="112">
        <v>25.164999999999999</v>
      </c>
      <c r="AF132" s="112">
        <v>0.91400000000000003</v>
      </c>
      <c r="AG132" s="112"/>
      <c r="AH132" s="112"/>
      <c r="AI132" s="112"/>
      <c r="AJ132" s="112">
        <v>2.2439999999999998</v>
      </c>
      <c r="AK132" s="112"/>
      <c r="AL132" s="112"/>
      <c r="AM132" s="112"/>
      <c r="AN132" s="239">
        <v>2.3250000000000002</v>
      </c>
      <c r="AO132" s="112"/>
      <c r="AP132" s="112"/>
      <c r="AQ132" s="112"/>
      <c r="AR132" s="112">
        <v>90.200999999999993</v>
      </c>
      <c r="AS132" s="112"/>
      <c r="AT132" s="112"/>
      <c r="AU132" s="112"/>
      <c r="AV132" s="112">
        <v>2.6070000000000002</v>
      </c>
      <c r="AW132" s="172"/>
      <c r="AX132" s="44"/>
      <c r="AY132" s="112"/>
      <c r="AZ132" s="112"/>
      <c r="BA132" s="112"/>
      <c r="BB132" s="112">
        <v>34.366999999999997</v>
      </c>
      <c r="BC132" s="297"/>
      <c r="BD132" s="297"/>
      <c r="BE132" s="297"/>
      <c r="BF132" s="44"/>
      <c r="BG132" s="112"/>
      <c r="BH132" s="239"/>
      <c r="BI132" s="239"/>
      <c r="BJ132" s="112"/>
      <c r="BK132" s="112"/>
      <c r="BL132" s="239"/>
      <c r="BM132" s="142">
        <f t="shared" si="4"/>
        <v>374.35300000000001</v>
      </c>
      <c r="BN132" s="366">
        <f t="shared" si="5"/>
        <v>1625.6469999999999</v>
      </c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  <c r="DP132" s="102"/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</row>
    <row r="133" spans="1:136" s="29" customFormat="1" x14ac:dyDescent="0.25">
      <c r="A133" s="664"/>
      <c r="B133" s="30" t="s">
        <v>25</v>
      </c>
      <c r="C133" s="32" t="s">
        <v>26</v>
      </c>
      <c r="D133" s="263" t="s">
        <v>76</v>
      </c>
      <c r="E133" s="32">
        <v>1</v>
      </c>
      <c r="F133" s="263">
        <v>2000</v>
      </c>
      <c r="G133" s="48"/>
      <c r="H133" s="30"/>
      <c r="I133" s="31"/>
      <c r="J133" s="511"/>
      <c r="K133" s="343"/>
      <c r="L133" s="113">
        <v>73.935000000000002</v>
      </c>
      <c r="M133" s="113"/>
      <c r="N133" s="113"/>
      <c r="O133" s="222"/>
      <c r="P133" s="222"/>
      <c r="Q133" s="32">
        <v>117.68600000000001</v>
      </c>
      <c r="R133" s="32"/>
      <c r="S133" s="113"/>
      <c r="T133" s="113"/>
      <c r="U133" s="113"/>
      <c r="V133" s="113"/>
      <c r="W133" s="113"/>
      <c r="X133" s="113"/>
      <c r="Y133" s="113"/>
      <c r="Z133" s="113"/>
      <c r="AA133" s="290"/>
      <c r="AB133" s="113"/>
      <c r="AC133" s="240"/>
      <c r="AD133" s="43"/>
      <c r="AE133" s="113">
        <v>6.15</v>
      </c>
      <c r="AF133" s="113"/>
      <c r="AG133" s="113"/>
      <c r="AH133" s="113"/>
      <c r="AI133" s="113"/>
      <c r="AJ133" s="113"/>
      <c r="AK133" s="113"/>
      <c r="AL133" s="113">
        <v>5</v>
      </c>
      <c r="AM133" s="113"/>
      <c r="AN133" s="240"/>
      <c r="AO133" s="113"/>
      <c r="AP133" s="113"/>
      <c r="AQ133" s="113"/>
      <c r="AR133" s="113">
        <v>2.7610000000000001</v>
      </c>
      <c r="AS133" s="113"/>
      <c r="AT133" s="113"/>
      <c r="AU133" s="113"/>
      <c r="AV133" s="113"/>
      <c r="AW133" s="171"/>
      <c r="AX133" s="43"/>
      <c r="AY133" s="113"/>
      <c r="AZ133" s="113"/>
      <c r="BA133" s="113"/>
      <c r="BB133" s="113">
        <v>19.067</v>
      </c>
      <c r="BC133" s="113"/>
      <c r="BD133" s="113"/>
      <c r="BE133" s="113"/>
      <c r="BF133" s="43"/>
      <c r="BG133" s="113"/>
      <c r="BH133" s="240"/>
      <c r="BI133" s="240"/>
      <c r="BJ133" s="113"/>
      <c r="BK133" s="113"/>
      <c r="BL133" s="240"/>
      <c r="BM133" s="141">
        <f t="shared" si="4"/>
        <v>224.59900000000002</v>
      </c>
      <c r="BN133" s="365">
        <f t="shared" si="5"/>
        <v>1775.4010000000001</v>
      </c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</row>
    <row r="134" spans="1:136" s="29" customFormat="1" x14ac:dyDescent="0.25">
      <c r="A134" s="664"/>
      <c r="B134" s="30" t="s">
        <v>25</v>
      </c>
      <c r="C134" s="32" t="s">
        <v>26</v>
      </c>
      <c r="D134" s="263" t="s">
        <v>76</v>
      </c>
      <c r="E134" s="32">
        <v>2</v>
      </c>
      <c r="F134" s="263">
        <v>2000</v>
      </c>
      <c r="G134" s="48"/>
      <c r="H134" s="30"/>
      <c r="I134" s="31"/>
      <c r="J134" s="511"/>
      <c r="K134" s="343"/>
      <c r="L134" s="113">
        <v>130.94900000000001</v>
      </c>
      <c r="M134" s="113"/>
      <c r="N134" s="113"/>
      <c r="O134" s="222"/>
      <c r="P134" s="222"/>
      <c r="Q134" s="32">
        <v>87.596999999999994</v>
      </c>
      <c r="R134" s="32"/>
      <c r="S134" s="113"/>
      <c r="T134" s="113"/>
      <c r="U134" s="113"/>
      <c r="V134" s="113"/>
      <c r="W134" s="113"/>
      <c r="X134" s="113"/>
      <c r="Y134" s="113"/>
      <c r="Z134" s="113"/>
      <c r="AA134" s="290"/>
      <c r="AB134" s="113"/>
      <c r="AC134" s="240"/>
      <c r="AD134" s="43"/>
      <c r="AE134" s="113">
        <v>28.286999999999999</v>
      </c>
      <c r="AF134" s="113">
        <v>1.8250000000000002</v>
      </c>
      <c r="AG134" s="113"/>
      <c r="AH134" s="113"/>
      <c r="AI134" s="113"/>
      <c r="AJ134" s="113"/>
      <c r="AK134" s="113"/>
      <c r="AL134" s="113">
        <v>31.445</v>
      </c>
      <c r="AM134" s="113"/>
      <c r="AN134" s="240"/>
      <c r="AO134" s="113"/>
      <c r="AP134" s="113"/>
      <c r="AQ134" s="113"/>
      <c r="AR134" s="113">
        <v>7.3319999999999999</v>
      </c>
      <c r="AS134" s="113"/>
      <c r="AT134" s="113"/>
      <c r="AU134" s="113"/>
      <c r="AV134" s="113">
        <v>4.1870000000000003</v>
      </c>
      <c r="AW134" s="171"/>
      <c r="AX134" s="43"/>
      <c r="AY134" s="113"/>
      <c r="AZ134" s="113"/>
      <c r="BA134" s="113"/>
      <c r="BB134" s="113">
        <v>85.766000000000005</v>
      </c>
      <c r="BC134" s="113"/>
      <c r="BD134" s="113"/>
      <c r="BE134" s="113"/>
      <c r="BF134" s="43"/>
      <c r="BG134" s="113"/>
      <c r="BH134" s="240"/>
      <c r="BI134" s="240"/>
      <c r="BJ134" s="113"/>
      <c r="BK134" s="113"/>
      <c r="BL134" s="240"/>
      <c r="BM134" s="141">
        <f t="shared" si="4"/>
        <v>377.38800000000003</v>
      </c>
      <c r="BN134" s="365">
        <f t="shared" si="5"/>
        <v>1622.6120000000001</v>
      </c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</row>
    <row r="135" spans="1:136" s="29" customFormat="1" x14ac:dyDescent="0.25">
      <c r="A135" s="664"/>
      <c r="B135" s="30" t="s">
        <v>25</v>
      </c>
      <c r="C135" s="32" t="s">
        <v>26</v>
      </c>
      <c r="D135" s="263" t="s">
        <v>76</v>
      </c>
      <c r="E135" s="32">
        <v>3</v>
      </c>
      <c r="F135" s="263">
        <v>2000</v>
      </c>
      <c r="G135" s="48"/>
      <c r="H135" s="30"/>
      <c r="I135" s="31"/>
      <c r="J135" s="511"/>
      <c r="K135" s="343"/>
      <c r="L135" s="113">
        <v>131.88999999999999</v>
      </c>
      <c r="M135" s="113"/>
      <c r="N135" s="113"/>
      <c r="O135" s="222"/>
      <c r="P135" s="222"/>
      <c r="Q135" s="32">
        <v>100.22</v>
      </c>
      <c r="R135" s="32"/>
      <c r="S135" s="113"/>
      <c r="T135" s="113"/>
      <c r="U135" s="113"/>
      <c r="V135" s="113"/>
      <c r="W135" s="113">
        <v>13.999000000000001</v>
      </c>
      <c r="X135" s="113"/>
      <c r="Y135" s="113"/>
      <c r="Z135" s="113"/>
      <c r="AA135" s="290"/>
      <c r="AB135" s="113"/>
      <c r="AC135" s="240"/>
      <c r="AD135" s="43"/>
      <c r="AE135" s="113">
        <v>42.811999999999998</v>
      </c>
      <c r="AF135" s="113">
        <v>2.7309999999999999</v>
      </c>
      <c r="AG135" s="113"/>
      <c r="AH135" s="113"/>
      <c r="AI135" s="113"/>
      <c r="AJ135" s="113">
        <v>18.672000000000001</v>
      </c>
      <c r="AK135" s="113"/>
      <c r="AL135" s="113"/>
      <c r="AM135" s="113"/>
      <c r="AN135" s="240"/>
      <c r="AO135" s="113"/>
      <c r="AP135" s="113"/>
      <c r="AQ135" s="113"/>
      <c r="AR135" s="113"/>
      <c r="AS135" s="113"/>
      <c r="AT135" s="113"/>
      <c r="AU135" s="113"/>
      <c r="AV135" s="113">
        <v>5.2960000000000003</v>
      </c>
      <c r="AW135" s="171"/>
      <c r="AX135" s="43"/>
      <c r="AY135" s="113"/>
      <c r="AZ135" s="113"/>
      <c r="BA135" s="113"/>
      <c r="BB135" s="113">
        <v>79.245999999999995</v>
      </c>
      <c r="BC135" s="113"/>
      <c r="BD135" s="113"/>
      <c r="BE135" s="113"/>
      <c r="BF135" s="43"/>
      <c r="BG135" s="113"/>
      <c r="BH135" s="240"/>
      <c r="BI135" s="240"/>
      <c r="BJ135" s="113"/>
      <c r="BK135" s="113"/>
      <c r="BL135" s="240"/>
      <c r="BM135" s="141">
        <f t="shared" si="4"/>
        <v>394.86599999999999</v>
      </c>
      <c r="BN135" s="365">
        <f t="shared" si="5"/>
        <v>1605.134</v>
      </c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</row>
    <row r="136" spans="1:136" s="29" customFormat="1" x14ac:dyDescent="0.25">
      <c r="A136" s="664"/>
      <c r="B136" s="30" t="s">
        <v>25</v>
      </c>
      <c r="C136" s="32" t="s">
        <v>26</v>
      </c>
      <c r="D136" s="263" t="s">
        <v>76</v>
      </c>
      <c r="E136" s="32">
        <v>4</v>
      </c>
      <c r="F136" s="263">
        <v>2000</v>
      </c>
      <c r="G136" s="48"/>
      <c r="H136" s="30"/>
      <c r="I136" s="31"/>
      <c r="J136" s="511"/>
      <c r="K136" s="343"/>
      <c r="L136" s="113">
        <v>66.930000000000007</v>
      </c>
      <c r="M136" s="113"/>
      <c r="N136" s="113"/>
      <c r="O136" s="222"/>
      <c r="P136" s="222"/>
      <c r="Q136" s="32">
        <v>108.187</v>
      </c>
      <c r="R136" s="32"/>
      <c r="S136" s="113"/>
      <c r="T136" s="113"/>
      <c r="U136" s="113"/>
      <c r="V136" s="113"/>
      <c r="W136" s="113"/>
      <c r="X136" s="113"/>
      <c r="Y136" s="113"/>
      <c r="Z136" s="113"/>
      <c r="AA136" s="290"/>
      <c r="AB136" s="113"/>
      <c r="AC136" s="240"/>
      <c r="AD136" s="43"/>
      <c r="AE136" s="113">
        <v>25.302</v>
      </c>
      <c r="AF136" s="113">
        <v>8.7680000000000007</v>
      </c>
      <c r="AG136" s="113"/>
      <c r="AH136" s="113"/>
      <c r="AI136" s="113"/>
      <c r="AJ136" s="113">
        <v>3.1850000000000001</v>
      </c>
      <c r="AK136" s="113"/>
      <c r="AL136" s="113">
        <v>43.396999999999998</v>
      </c>
      <c r="AM136" s="113"/>
      <c r="AN136" s="240"/>
      <c r="AO136" s="113"/>
      <c r="AP136" s="113"/>
      <c r="AQ136" s="113"/>
      <c r="AR136" s="113">
        <v>6.1440000000000001</v>
      </c>
      <c r="AS136" s="113"/>
      <c r="AT136" s="113"/>
      <c r="AU136" s="113"/>
      <c r="AV136" s="113">
        <v>15.092000000000001</v>
      </c>
      <c r="AW136" s="171"/>
      <c r="AX136" s="43"/>
      <c r="AY136" s="113"/>
      <c r="AZ136" s="113"/>
      <c r="BA136" s="113"/>
      <c r="BB136" s="113">
        <v>227.571</v>
      </c>
      <c r="BC136" s="113"/>
      <c r="BD136" s="113"/>
      <c r="BE136" s="113"/>
      <c r="BF136" s="43"/>
      <c r="BG136" s="113"/>
      <c r="BH136" s="240"/>
      <c r="BI136" s="240"/>
      <c r="BJ136" s="113"/>
      <c r="BK136" s="113"/>
      <c r="BL136" s="240"/>
      <c r="BM136" s="141">
        <f t="shared" si="4"/>
        <v>504.57600000000002</v>
      </c>
      <c r="BN136" s="365">
        <f t="shared" si="5"/>
        <v>1495.424</v>
      </c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</row>
    <row r="137" spans="1:136" s="31" customFormat="1" x14ac:dyDescent="0.25">
      <c r="A137" s="664"/>
      <c r="B137" s="31" t="s">
        <v>25</v>
      </c>
      <c r="C137" s="32" t="s">
        <v>26</v>
      </c>
      <c r="D137" s="263" t="s">
        <v>76</v>
      </c>
      <c r="E137" s="32">
        <v>5</v>
      </c>
      <c r="F137" s="263">
        <v>2000</v>
      </c>
      <c r="G137" s="48"/>
      <c r="H137" s="30"/>
      <c r="J137" s="511"/>
      <c r="K137" s="343"/>
      <c r="L137" s="113">
        <v>29.734000000000002</v>
      </c>
      <c r="M137" s="113"/>
      <c r="N137" s="113"/>
      <c r="O137" s="222"/>
      <c r="P137" s="222"/>
      <c r="Q137" s="32">
        <v>113.617</v>
      </c>
      <c r="R137" s="32"/>
      <c r="S137" s="113"/>
      <c r="T137" s="113"/>
      <c r="U137" s="113"/>
      <c r="V137" s="113"/>
      <c r="W137" s="113"/>
      <c r="X137" s="113"/>
      <c r="Y137" s="113"/>
      <c r="Z137" s="113"/>
      <c r="AA137" s="290"/>
      <c r="AB137" s="113"/>
      <c r="AC137" s="240"/>
      <c r="AD137" s="43"/>
      <c r="AE137" s="113">
        <v>20.324000000000002</v>
      </c>
      <c r="AF137" s="113">
        <v>2.7549999999999999</v>
      </c>
      <c r="AG137" s="113"/>
      <c r="AH137" s="113"/>
      <c r="AI137" s="113"/>
      <c r="AJ137" s="113">
        <v>26.318000000000001</v>
      </c>
      <c r="AK137" s="113"/>
      <c r="AL137" s="113">
        <v>13.763</v>
      </c>
      <c r="AM137" s="113"/>
      <c r="AN137" s="240"/>
      <c r="AO137" s="113"/>
      <c r="AP137" s="113"/>
      <c r="AQ137" s="113">
        <v>6.7629999999999999</v>
      </c>
      <c r="AR137" s="113">
        <v>10.006</v>
      </c>
      <c r="AS137" s="113"/>
      <c r="AT137" s="113"/>
      <c r="AU137" s="113"/>
      <c r="AV137" s="113">
        <v>3.6790000000000003</v>
      </c>
      <c r="AW137" s="171"/>
      <c r="AX137" s="43"/>
      <c r="AY137" s="113"/>
      <c r="AZ137" s="113"/>
      <c r="BA137" s="113"/>
      <c r="BB137" s="113">
        <v>199.464</v>
      </c>
      <c r="BC137" s="113"/>
      <c r="BD137" s="113"/>
      <c r="BE137" s="113"/>
      <c r="BF137" s="43"/>
      <c r="BG137" s="113"/>
      <c r="BH137" s="240"/>
      <c r="BI137" s="240"/>
      <c r="BJ137" s="113"/>
      <c r="BK137" s="113"/>
      <c r="BL137" s="240"/>
      <c r="BM137" s="141">
        <f t="shared" si="4"/>
        <v>426.423</v>
      </c>
      <c r="BN137" s="365">
        <f t="shared" si="5"/>
        <v>1573.577</v>
      </c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  <c r="DP137" s="70"/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</row>
    <row r="138" spans="1:136" s="29" customFormat="1" x14ac:dyDescent="0.25">
      <c r="A138" s="664"/>
      <c r="B138" s="30" t="s">
        <v>25</v>
      </c>
      <c r="C138" s="32" t="s">
        <v>26</v>
      </c>
      <c r="D138" s="263" t="s">
        <v>76</v>
      </c>
      <c r="E138" s="32">
        <v>6</v>
      </c>
      <c r="F138" s="263">
        <v>2000</v>
      </c>
      <c r="G138" s="48"/>
      <c r="H138" s="30"/>
      <c r="I138" s="31"/>
      <c r="J138" s="511"/>
      <c r="K138" s="343"/>
      <c r="L138" s="113">
        <v>65.069999999999993</v>
      </c>
      <c r="M138" s="113"/>
      <c r="N138" s="113"/>
      <c r="O138" s="222"/>
      <c r="P138" s="222"/>
      <c r="Q138" s="32">
        <v>92.65</v>
      </c>
      <c r="R138" s="32"/>
      <c r="S138" s="113"/>
      <c r="T138" s="113"/>
      <c r="U138" s="113"/>
      <c r="V138" s="113"/>
      <c r="W138" s="113"/>
      <c r="X138" s="113"/>
      <c r="Y138" s="113"/>
      <c r="Z138" s="113"/>
      <c r="AA138" s="290"/>
      <c r="AB138" s="113"/>
      <c r="AC138" s="240"/>
      <c r="AD138" s="43"/>
      <c r="AE138" s="113">
        <v>41.41</v>
      </c>
      <c r="AF138" s="113">
        <v>3.23</v>
      </c>
      <c r="AG138" s="113"/>
      <c r="AH138" s="113"/>
      <c r="AI138" s="113"/>
      <c r="AJ138" s="113"/>
      <c r="AK138" s="113"/>
      <c r="AL138" s="113">
        <v>31.52</v>
      </c>
      <c r="AM138" s="113"/>
      <c r="AN138" s="240"/>
      <c r="AO138" s="113"/>
      <c r="AP138" s="113"/>
      <c r="AQ138" s="113"/>
      <c r="AR138" s="113">
        <v>21.82</v>
      </c>
      <c r="AS138" s="113"/>
      <c r="AT138" s="113"/>
      <c r="AU138" s="113"/>
      <c r="AV138" s="113">
        <v>5.12</v>
      </c>
      <c r="AW138" s="171"/>
      <c r="AX138" s="43"/>
      <c r="AY138" s="113"/>
      <c r="AZ138" s="113"/>
      <c r="BA138" s="113"/>
      <c r="BB138" s="113">
        <v>148.78</v>
      </c>
      <c r="BC138" s="113"/>
      <c r="BD138" s="113"/>
      <c r="BE138" s="113"/>
      <c r="BF138" s="43"/>
      <c r="BG138" s="113"/>
      <c r="BH138" s="240"/>
      <c r="BI138" s="240"/>
      <c r="BJ138" s="113"/>
      <c r="BK138" s="113"/>
      <c r="BL138" s="240">
        <v>3.37</v>
      </c>
      <c r="BM138" s="141">
        <f t="shared" si="4"/>
        <v>412.97</v>
      </c>
      <c r="BN138" s="365">
        <f t="shared" si="5"/>
        <v>1587.03</v>
      </c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</row>
    <row r="139" spans="1:136" s="29" customFormat="1" x14ac:dyDescent="0.25">
      <c r="A139" s="664"/>
      <c r="B139" s="30" t="s">
        <v>25</v>
      </c>
      <c r="C139" s="32" t="s">
        <v>26</v>
      </c>
      <c r="D139" s="263" t="s">
        <v>76</v>
      </c>
      <c r="E139" s="32">
        <v>7</v>
      </c>
      <c r="F139" s="263">
        <v>2000</v>
      </c>
      <c r="G139" s="48"/>
      <c r="H139" s="30"/>
      <c r="I139" s="31"/>
      <c r="J139" s="511"/>
      <c r="K139" s="343"/>
      <c r="L139" s="113">
        <v>81.52</v>
      </c>
      <c r="M139" s="113"/>
      <c r="N139" s="113"/>
      <c r="O139" s="222"/>
      <c r="P139" s="222"/>
      <c r="Q139" s="32">
        <v>92.23</v>
      </c>
      <c r="R139" s="32"/>
      <c r="S139" s="113"/>
      <c r="T139" s="113"/>
      <c r="U139" s="113"/>
      <c r="V139" s="113"/>
      <c r="W139" s="113">
        <v>1.65</v>
      </c>
      <c r="X139" s="113"/>
      <c r="Y139" s="113"/>
      <c r="Z139" s="113"/>
      <c r="AA139" s="290"/>
      <c r="AB139" s="113"/>
      <c r="AC139" s="240"/>
      <c r="AD139" s="43"/>
      <c r="AE139" s="113">
        <v>15.14</v>
      </c>
      <c r="AF139" s="113">
        <v>0.81</v>
      </c>
      <c r="AG139" s="113"/>
      <c r="AH139" s="113"/>
      <c r="AI139" s="113"/>
      <c r="AJ139" s="113">
        <v>8.2100000000000009</v>
      </c>
      <c r="AK139" s="113"/>
      <c r="AL139" s="113">
        <v>19.5</v>
      </c>
      <c r="AM139" s="113"/>
      <c r="AN139" s="240"/>
      <c r="AO139" s="113"/>
      <c r="AP139" s="113"/>
      <c r="AQ139" s="113"/>
      <c r="AR139" s="113">
        <v>4.91</v>
      </c>
      <c r="AS139" s="113"/>
      <c r="AT139" s="113"/>
      <c r="AU139" s="113"/>
      <c r="AV139" s="113">
        <v>5.76</v>
      </c>
      <c r="AW139" s="171"/>
      <c r="AX139" s="43"/>
      <c r="AY139" s="113"/>
      <c r="AZ139" s="113"/>
      <c r="BA139" s="113"/>
      <c r="BB139" s="113">
        <v>158.72</v>
      </c>
      <c r="BC139" s="113"/>
      <c r="BD139" s="113"/>
      <c r="BE139" s="113"/>
      <c r="BF139" s="43"/>
      <c r="BG139" s="113"/>
      <c r="BH139" s="240"/>
      <c r="BI139" s="240"/>
      <c r="BJ139" s="113"/>
      <c r="BK139" s="113"/>
      <c r="BL139" s="240">
        <v>1.5</v>
      </c>
      <c r="BM139" s="141">
        <f t="shared" si="4"/>
        <v>389.95000000000005</v>
      </c>
      <c r="BN139" s="365">
        <f t="shared" si="5"/>
        <v>1610.05</v>
      </c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</row>
    <row r="140" spans="1:136" s="29" customFormat="1" x14ac:dyDescent="0.25">
      <c r="A140" s="664"/>
      <c r="B140" s="30" t="s">
        <v>25</v>
      </c>
      <c r="C140" s="32" t="s">
        <v>26</v>
      </c>
      <c r="D140" s="263" t="s">
        <v>76</v>
      </c>
      <c r="E140" s="32">
        <v>8</v>
      </c>
      <c r="F140" s="263">
        <v>2000</v>
      </c>
      <c r="G140" s="48"/>
      <c r="H140" s="30"/>
      <c r="I140" s="31"/>
      <c r="J140" s="511"/>
      <c r="K140" s="343"/>
      <c r="L140" s="113">
        <v>66.13</v>
      </c>
      <c r="M140" s="113"/>
      <c r="N140" s="113"/>
      <c r="O140" s="222"/>
      <c r="P140" s="222"/>
      <c r="Q140" s="32">
        <v>46.97</v>
      </c>
      <c r="R140" s="32"/>
      <c r="S140" s="113">
        <v>23.27</v>
      </c>
      <c r="T140" s="113"/>
      <c r="U140" s="113"/>
      <c r="V140" s="113"/>
      <c r="W140" s="113">
        <v>0.85</v>
      </c>
      <c r="X140" s="113"/>
      <c r="Y140" s="113"/>
      <c r="Z140" s="113"/>
      <c r="AA140" s="290"/>
      <c r="AB140" s="113"/>
      <c r="AC140" s="240"/>
      <c r="AD140" s="43"/>
      <c r="AE140" s="113">
        <v>21.15</v>
      </c>
      <c r="AF140" s="113">
        <v>7.48</v>
      </c>
      <c r="AG140" s="113"/>
      <c r="AH140" s="113"/>
      <c r="AI140" s="113"/>
      <c r="AJ140" s="113">
        <v>28.32</v>
      </c>
      <c r="AK140" s="113"/>
      <c r="AL140" s="113">
        <v>1.17</v>
      </c>
      <c r="AM140" s="113"/>
      <c r="AN140" s="240"/>
      <c r="AO140" s="113"/>
      <c r="AP140" s="113"/>
      <c r="AQ140" s="113"/>
      <c r="AR140" s="113">
        <v>1.9</v>
      </c>
      <c r="AS140" s="113"/>
      <c r="AT140" s="113"/>
      <c r="AU140" s="113"/>
      <c r="AV140" s="113">
        <v>4.63</v>
      </c>
      <c r="AW140" s="171"/>
      <c r="AX140" s="43"/>
      <c r="AY140" s="113"/>
      <c r="AZ140" s="113"/>
      <c r="BA140" s="113"/>
      <c r="BB140" s="113">
        <v>16.43</v>
      </c>
      <c r="BC140" s="113"/>
      <c r="BD140" s="113"/>
      <c r="BE140" s="113"/>
      <c r="BF140" s="43"/>
      <c r="BG140" s="113"/>
      <c r="BH140" s="240"/>
      <c r="BI140" s="240"/>
      <c r="BJ140" s="113"/>
      <c r="BK140" s="113"/>
      <c r="BL140" s="240"/>
      <c r="BM140" s="141">
        <f t="shared" si="4"/>
        <v>218.29999999999998</v>
      </c>
      <c r="BN140" s="365">
        <f t="shared" si="5"/>
        <v>1781.7</v>
      </c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</row>
    <row r="141" spans="1:136" s="29" customFormat="1" x14ac:dyDescent="0.25">
      <c r="A141" s="664"/>
      <c r="B141" s="30" t="s">
        <v>25</v>
      </c>
      <c r="C141" s="32" t="s">
        <v>26</v>
      </c>
      <c r="D141" s="263" t="s">
        <v>76</v>
      </c>
      <c r="E141" s="32">
        <v>9</v>
      </c>
      <c r="F141" s="263">
        <v>2000</v>
      </c>
      <c r="G141" s="48"/>
      <c r="H141" s="30"/>
      <c r="I141" s="31"/>
      <c r="J141" s="511"/>
      <c r="K141" s="343"/>
      <c r="L141" s="113">
        <v>101.46</v>
      </c>
      <c r="M141" s="113"/>
      <c r="N141" s="113"/>
      <c r="O141" s="222"/>
      <c r="P141" s="222"/>
      <c r="Q141" s="32">
        <v>156.51</v>
      </c>
      <c r="R141" s="32"/>
      <c r="S141" s="113">
        <v>21.76</v>
      </c>
      <c r="T141" s="113"/>
      <c r="U141" s="113"/>
      <c r="V141" s="113"/>
      <c r="W141" s="113">
        <v>2.72</v>
      </c>
      <c r="X141" s="113">
        <v>5.0599999999999996</v>
      </c>
      <c r="Y141" s="113"/>
      <c r="Z141" s="113"/>
      <c r="AA141" s="290"/>
      <c r="AB141" s="113"/>
      <c r="AC141" s="240"/>
      <c r="AD141" s="43"/>
      <c r="AE141" s="113">
        <v>15.93</v>
      </c>
      <c r="AF141" s="113">
        <v>4.55</v>
      </c>
      <c r="AG141" s="113"/>
      <c r="AH141" s="113"/>
      <c r="AI141" s="113"/>
      <c r="AJ141" s="113"/>
      <c r="AK141" s="113"/>
      <c r="AL141" s="113">
        <v>3.8</v>
      </c>
      <c r="AM141" s="113"/>
      <c r="AN141" s="240"/>
      <c r="AO141" s="113"/>
      <c r="AP141" s="113"/>
      <c r="AQ141" s="113"/>
      <c r="AR141" s="113">
        <v>4.5</v>
      </c>
      <c r="AS141" s="113"/>
      <c r="AT141" s="113"/>
      <c r="AU141" s="113"/>
      <c r="AV141" s="113">
        <v>6.76</v>
      </c>
      <c r="AW141" s="171"/>
      <c r="AX141" s="43"/>
      <c r="AY141" s="113"/>
      <c r="AZ141" s="113"/>
      <c r="BA141" s="113"/>
      <c r="BB141" s="113">
        <v>139.04</v>
      </c>
      <c r="BC141" s="113"/>
      <c r="BD141" s="113"/>
      <c r="BE141" s="113"/>
      <c r="BF141" s="43"/>
      <c r="BG141" s="113"/>
      <c r="BH141" s="240"/>
      <c r="BI141" s="240"/>
      <c r="BJ141" s="113"/>
      <c r="BK141" s="113"/>
      <c r="BL141" s="240"/>
      <c r="BM141" s="141">
        <f t="shared" si="4"/>
        <v>462.09000000000003</v>
      </c>
      <c r="BN141" s="365">
        <f t="shared" si="5"/>
        <v>1537.9099999999999</v>
      </c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</row>
    <row r="142" spans="1:136" s="33" customFormat="1" x14ac:dyDescent="0.25">
      <c r="A142" s="664"/>
      <c r="B142" s="78" t="s">
        <v>25</v>
      </c>
      <c r="C142" s="34" t="s">
        <v>26</v>
      </c>
      <c r="D142" s="264" t="s">
        <v>76</v>
      </c>
      <c r="E142" s="34">
        <v>10</v>
      </c>
      <c r="F142" s="264">
        <v>2000</v>
      </c>
      <c r="G142" s="49"/>
      <c r="H142" s="78"/>
      <c r="J142" s="512"/>
      <c r="K142" s="375"/>
      <c r="L142" s="297">
        <v>80.849999999999994</v>
      </c>
      <c r="M142" s="112"/>
      <c r="N142" s="112"/>
      <c r="O142" s="221"/>
      <c r="P142" s="333"/>
      <c r="Q142" s="34">
        <v>130.47</v>
      </c>
      <c r="R142" s="34"/>
      <c r="S142" s="112">
        <v>8.67</v>
      </c>
      <c r="T142" s="112"/>
      <c r="U142" s="112"/>
      <c r="V142" s="112"/>
      <c r="W142" s="112"/>
      <c r="X142" s="112"/>
      <c r="Y142" s="112"/>
      <c r="Z142" s="297"/>
      <c r="AA142" s="291"/>
      <c r="AB142" s="112"/>
      <c r="AC142" s="246"/>
      <c r="AD142" s="44"/>
      <c r="AE142" s="112">
        <v>4.5999999999999996</v>
      </c>
      <c r="AF142" s="112"/>
      <c r="AG142" s="112"/>
      <c r="AH142" s="112"/>
      <c r="AI142" s="112"/>
      <c r="AJ142" s="112">
        <v>8.9700000000000006</v>
      </c>
      <c r="AK142" s="112"/>
      <c r="AL142" s="112">
        <v>0.35</v>
      </c>
      <c r="AM142" s="112"/>
      <c r="AN142" s="239"/>
      <c r="AO142" s="112"/>
      <c r="AP142" s="112"/>
      <c r="AQ142" s="112"/>
      <c r="AR142" s="112"/>
      <c r="AS142" s="112"/>
      <c r="AT142" s="112"/>
      <c r="AU142" s="112"/>
      <c r="AV142" s="112">
        <v>1.53</v>
      </c>
      <c r="AW142" s="172"/>
      <c r="AX142" s="44"/>
      <c r="AY142" s="112"/>
      <c r="AZ142" s="112"/>
      <c r="BA142" s="112"/>
      <c r="BB142" s="112">
        <v>50.45</v>
      </c>
      <c r="BC142" s="297"/>
      <c r="BD142" s="297"/>
      <c r="BE142" s="297"/>
      <c r="BF142" s="44"/>
      <c r="BG142" s="112"/>
      <c r="BH142" s="239"/>
      <c r="BI142" s="239"/>
      <c r="BJ142" s="112"/>
      <c r="BK142" s="112"/>
      <c r="BL142" s="239"/>
      <c r="BM142" s="142">
        <f t="shared" si="4"/>
        <v>285.89</v>
      </c>
      <c r="BN142" s="366">
        <f t="shared" si="5"/>
        <v>1714.1100000000001</v>
      </c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  <c r="DP142" s="102"/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</row>
    <row r="143" spans="1:136" s="29" customFormat="1" x14ac:dyDescent="0.25">
      <c r="A143" s="664"/>
      <c r="B143" s="30" t="s">
        <v>25</v>
      </c>
      <c r="C143" s="32" t="s">
        <v>26</v>
      </c>
      <c r="D143" s="263" t="s">
        <v>77</v>
      </c>
      <c r="E143" s="32">
        <v>1</v>
      </c>
      <c r="F143" s="263">
        <v>2000</v>
      </c>
      <c r="G143" s="48"/>
      <c r="H143" s="30"/>
      <c r="I143" s="31"/>
      <c r="J143" s="511"/>
      <c r="K143" s="343"/>
      <c r="L143" s="113">
        <v>174.3</v>
      </c>
      <c r="M143" s="113"/>
      <c r="N143" s="113"/>
      <c r="O143" s="222"/>
      <c r="P143" s="222"/>
      <c r="Q143" s="32">
        <v>101.92</v>
      </c>
      <c r="R143" s="32"/>
      <c r="S143" s="113">
        <v>3.99</v>
      </c>
      <c r="T143" s="113"/>
      <c r="U143" s="113">
        <v>0.47</v>
      </c>
      <c r="V143" s="113"/>
      <c r="W143" s="113"/>
      <c r="X143" s="113"/>
      <c r="Y143" s="113">
        <v>1.9300000000000002</v>
      </c>
      <c r="Z143" s="113"/>
      <c r="AA143" s="290"/>
      <c r="AB143" s="113"/>
      <c r="AC143" s="240"/>
      <c r="AD143" s="43"/>
      <c r="AE143" s="113"/>
      <c r="AF143" s="113"/>
      <c r="AG143" s="113"/>
      <c r="AH143" s="113"/>
      <c r="AI143" s="113"/>
      <c r="AJ143" s="113">
        <v>0.36</v>
      </c>
      <c r="AK143" s="113"/>
      <c r="AL143" s="113"/>
      <c r="AM143" s="113"/>
      <c r="AN143" s="240"/>
      <c r="AO143" s="113"/>
      <c r="AP143" s="113"/>
      <c r="AQ143" s="113"/>
      <c r="AR143" s="113"/>
      <c r="AS143" s="113"/>
      <c r="AT143" s="113"/>
      <c r="AU143" s="113"/>
      <c r="AV143" s="113"/>
      <c r="AW143" s="171"/>
      <c r="AX143" s="43"/>
      <c r="AY143" s="113"/>
      <c r="AZ143" s="113"/>
      <c r="BA143" s="113"/>
      <c r="BB143" s="113"/>
      <c r="BC143" s="113"/>
      <c r="BD143" s="113"/>
      <c r="BE143" s="113"/>
      <c r="BF143" s="43"/>
      <c r="BG143" s="113"/>
      <c r="BH143" s="240"/>
      <c r="BI143" s="240"/>
      <c r="BJ143" s="113"/>
      <c r="BK143" s="113"/>
      <c r="BL143" s="240"/>
      <c r="BM143" s="141">
        <f t="shared" si="4"/>
        <v>282.97000000000008</v>
      </c>
      <c r="BN143" s="365">
        <f t="shared" si="5"/>
        <v>1717.03</v>
      </c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</row>
    <row r="144" spans="1:136" s="29" customFormat="1" x14ac:dyDescent="0.25">
      <c r="A144" s="664"/>
      <c r="B144" s="30" t="s">
        <v>25</v>
      </c>
      <c r="C144" s="32" t="s">
        <v>26</v>
      </c>
      <c r="D144" s="263" t="s">
        <v>77</v>
      </c>
      <c r="E144" s="32">
        <v>2</v>
      </c>
      <c r="F144" s="263">
        <v>2000</v>
      </c>
      <c r="G144" s="48"/>
      <c r="H144" s="30"/>
      <c r="I144" s="31"/>
      <c r="J144" s="511"/>
      <c r="K144" s="343"/>
      <c r="L144" s="113">
        <v>350.13</v>
      </c>
      <c r="M144" s="113"/>
      <c r="N144" s="113"/>
      <c r="O144" s="222"/>
      <c r="P144" s="222"/>
      <c r="Q144" s="32">
        <v>173.47</v>
      </c>
      <c r="R144" s="32"/>
      <c r="S144" s="113">
        <v>17.98</v>
      </c>
      <c r="T144" s="113"/>
      <c r="U144" s="113"/>
      <c r="V144" s="113"/>
      <c r="W144" s="113"/>
      <c r="X144" s="113"/>
      <c r="Y144" s="113"/>
      <c r="Z144" s="113"/>
      <c r="AA144" s="290"/>
      <c r="AB144" s="113"/>
      <c r="AC144" s="240"/>
      <c r="AD144" s="43"/>
      <c r="AE144" s="113">
        <v>0.73</v>
      </c>
      <c r="AF144" s="113"/>
      <c r="AG144" s="113"/>
      <c r="AH144" s="113"/>
      <c r="AI144" s="113"/>
      <c r="AJ144" s="113">
        <v>58.5</v>
      </c>
      <c r="AK144" s="113"/>
      <c r="AL144" s="113"/>
      <c r="AM144" s="113"/>
      <c r="AN144" s="240"/>
      <c r="AO144" s="113"/>
      <c r="AP144" s="113"/>
      <c r="AQ144" s="113"/>
      <c r="AR144" s="113">
        <v>0.68</v>
      </c>
      <c r="AS144" s="113"/>
      <c r="AT144" s="113"/>
      <c r="AU144" s="113"/>
      <c r="AV144" s="113">
        <v>0.72</v>
      </c>
      <c r="AW144" s="171"/>
      <c r="AX144" s="43"/>
      <c r="AY144" s="113"/>
      <c r="AZ144" s="113"/>
      <c r="BA144" s="113"/>
      <c r="BB144" s="113">
        <v>4.4800000000000004</v>
      </c>
      <c r="BC144" s="113"/>
      <c r="BD144" s="113"/>
      <c r="BE144" s="113"/>
      <c r="BF144" s="43"/>
      <c r="BG144" s="113"/>
      <c r="BH144" s="240"/>
      <c r="BI144" s="240"/>
      <c r="BJ144" s="113"/>
      <c r="BK144" s="113"/>
      <c r="BL144" s="240"/>
      <c r="BM144" s="141">
        <f t="shared" si="4"/>
        <v>606.69000000000005</v>
      </c>
      <c r="BN144" s="365">
        <f t="shared" si="5"/>
        <v>1393.31</v>
      </c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</row>
    <row r="145" spans="1:136" s="29" customFormat="1" x14ac:dyDescent="0.25">
      <c r="A145" s="664"/>
      <c r="B145" s="30" t="s">
        <v>25</v>
      </c>
      <c r="C145" s="32" t="s">
        <v>26</v>
      </c>
      <c r="D145" s="263" t="s">
        <v>77</v>
      </c>
      <c r="E145" s="32">
        <v>3</v>
      </c>
      <c r="F145" s="263">
        <v>2000</v>
      </c>
      <c r="G145" s="48"/>
      <c r="H145" s="30"/>
      <c r="I145" s="31"/>
      <c r="J145" s="511"/>
      <c r="K145" s="343"/>
      <c r="L145" s="113">
        <v>203.71</v>
      </c>
      <c r="M145" s="113"/>
      <c r="N145" s="113"/>
      <c r="O145" s="222"/>
      <c r="P145" s="222"/>
      <c r="Q145" s="32">
        <v>95.11</v>
      </c>
      <c r="R145" s="32"/>
      <c r="S145" s="113">
        <v>14.77</v>
      </c>
      <c r="T145" s="113"/>
      <c r="U145" s="113"/>
      <c r="V145" s="113"/>
      <c r="W145" s="113"/>
      <c r="X145" s="113"/>
      <c r="Y145" s="113">
        <v>3.34</v>
      </c>
      <c r="Z145" s="113"/>
      <c r="AA145" s="290"/>
      <c r="AB145" s="113"/>
      <c r="AC145" s="240"/>
      <c r="AD145" s="4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240"/>
      <c r="AO145" s="113"/>
      <c r="AP145" s="113"/>
      <c r="AQ145" s="113"/>
      <c r="AR145" s="113"/>
      <c r="AS145" s="113"/>
      <c r="AT145" s="113"/>
      <c r="AU145" s="113"/>
      <c r="AV145" s="113"/>
      <c r="AW145" s="171"/>
      <c r="AX145" s="43"/>
      <c r="AY145" s="113"/>
      <c r="AZ145" s="113"/>
      <c r="BA145" s="113"/>
      <c r="BB145" s="113"/>
      <c r="BC145" s="113"/>
      <c r="BD145" s="113"/>
      <c r="BE145" s="113"/>
      <c r="BF145" s="43"/>
      <c r="BG145" s="113"/>
      <c r="BH145" s="240"/>
      <c r="BI145" s="240"/>
      <c r="BJ145" s="113"/>
      <c r="BK145" s="113"/>
      <c r="BL145" s="240"/>
      <c r="BM145" s="141">
        <f t="shared" si="4"/>
        <v>316.92999999999995</v>
      </c>
      <c r="BN145" s="365">
        <f t="shared" si="5"/>
        <v>1683.0700000000002</v>
      </c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</row>
    <row r="146" spans="1:136" s="29" customFormat="1" x14ac:dyDescent="0.25">
      <c r="A146" s="664"/>
      <c r="B146" s="30" t="s">
        <v>25</v>
      </c>
      <c r="C146" s="32" t="s">
        <v>26</v>
      </c>
      <c r="D146" s="263" t="s">
        <v>77</v>
      </c>
      <c r="E146" s="32">
        <v>4</v>
      </c>
      <c r="F146" s="263">
        <v>2000</v>
      </c>
      <c r="G146" s="48"/>
      <c r="H146" s="30"/>
      <c r="I146" s="31"/>
      <c r="J146" s="511"/>
      <c r="K146" s="343"/>
      <c r="L146" s="113">
        <v>106.59</v>
      </c>
      <c r="M146" s="113"/>
      <c r="N146" s="113"/>
      <c r="O146" s="222"/>
      <c r="P146" s="222"/>
      <c r="Q146" s="32">
        <v>171.97</v>
      </c>
      <c r="R146" s="32"/>
      <c r="S146" s="113"/>
      <c r="T146" s="113"/>
      <c r="U146" s="113"/>
      <c r="V146" s="113"/>
      <c r="W146" s="113"/>
      <c r="X146" s="113">
        <v>6.62</v>
      </c>
      <c r="Y146" s="113"/>
      <c r="Z146" s="113"/>
      <c r="AA146" s="290"/>
      <c r="AB146" s="113"/>
      <c r="AC146" s="240"/>
      <c r="AD146" s="43"/>
      <c r="AE146" s="113">
        <v>1</v>
      </c>
      <c r="AF146" s="113"/>
      <c r="AG146" s="113"/>
      <c r="AH146" s="113"/>
      <c r="AI146" s="113"/>
      <c r="AJ146" s="113"/>
      <c r="AK146" s="113"/>
      <c r="AL146" s="113"/>
      <c r="AM146" s="113"/>
      <c r="AN146" s="240"/>
      <c r="AO146" s="113"/>
      <c r="AP146" s="113"/>
      <c r="AQ146" s="113"/>
      <c r="AR146" s="113"/>
      <c r="AS146" s="113"/>
      <c r="AT146" s="113"/>
      <c r="AU146" s="113"/>
      <c r="AV146" s="113"/>
      <c r="AW146" s="171"/>
      <c r="AX146" s="43"/>
      <c r="AY146" s="113"/>
      <c r="AZ146" s="113"/>
      <c r="BA146" s="113"/>
      <c r="BB146" s="113">
        <v>58.09</v>
      </c>
      <c r="BC146" s="113"/>
      <c r="BD146" s="113"/>
      <c r="BE146" s="113"/>
      <c r="BF146" s="43"/>
      <c r="BG146" s="113"/>
      <c r="BH146" s="240"/>
      <c r="BI146" s="240"/>
      <c r="BJ146" s="113"/>
      <c r="BK146" s="113"/>
      <c r="BL146" s="240"/>
      <c r="BM146" s="141">
        <f t="shared" si="4"/>
        <v>344.27</v>
      </c>
      <c r="BN146" s="365">
        <f t="shared" si="5"/>
        <v>1655.73</v>
      </c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</row>
    <row r="147" spans="1:136" s="29" customFormat="1" x14ac:dyDescent="0.25">
      <c r="A147" s="664"/>
      <c r="B147" s="30" t="s">
        <v>25</v>
      </c>
      <c r="C147" s="32" t="s">
        <v>26</v>
      </c>
      <c r="D147" s="263" t="s">
        <v>77</v>
      </c>
      <c r="E147" s="32">
        <v>5</v>
      </c>
      <c r="F147" s="263">
        <v>2000</v>
      </c>
      <c r="G147" s="48"/>
      <c r="H147" s="30"/>
      <c r="I147" s="31"/>
      <c r="J147" s="511"/>
      <c r="K147" s="343"/>
      <c r="L147" s="113">
        <v>134.83000000000001</v>
      </c>
      <c r="M147" s="113"/>
      <c r="N147" s="113"/>
      <c r="O147" s="222"/>
      <c r="P147" s="222"/>
      <c r="Q147" s="32">
        <v>39.21</v>
      </c>
      <c r="R147" s="32"/>
      <c r="S147" s="113">
        <v>1.32</v>
      </c>
      <c r="T147" s="113"/>
      <c r="U147" s="113"/>
      <c r="V147" s="113"/>
      <c r="W147" s="113"/>
      <c r="X147" s="113"/>
      <c r="Y147" s="113"/>
      <c r="Z147" s="113"/>
      <c r="AA147" s="290"/>
      <c r="AB147" s="113"/>
      <c r="AC147" s="240"/>
      <c r="AD147" s="43"/>
      <c r="AE147" s="113">
        <v>29.07</v>
      </c>
      <c r="AF147" s="113">
        <v>2.48</v>
      </c>
      <c r="AG147" s="113"/>
      <c r="AH147" s="113"/>
      <c r="AI147" s="113"/>
      <c r="AJ147" s="113">
        <v>10.91</v>
      </c>
      <c r="AK147" s="113"/>
      <c r="AL147" s="113"/>
      <c r="AM147" s="113"/>
      <c r="AN147" s="240"/>
      <c r="AO147" s="113"/>
      <c r="AP147" s="113"/>
      <c r="AQ147" s="113"/>
      <c r="AR147" s="113"/>
      <c r="AS147" s="113"/>
      <c r="AT147" s="113"/>
      <c r="AU147" s="113"/>
      <c r="AV147" s="113">
        <v>6.35</v>
      </c>
      <c r="AW147" s="171"/>
      <c r="AX147" s="43"/>
      <c r="AY147" s="113"/>
      <c r="AZ147" s="113"/>
      <c r="BA147" s="113"/>
      <c r="BB147" s="113">
        <v>15.86</v>
      </c>
      <c r="BC147" s="113"/>
      <c r="BD147" s="113"/>
      <c r="BE147" s="113"/>
      <c r="BF147" s="43"/>
      <c r="BG147" s="113"/>
      <c r="BH147" s="240"/>
      <c r="BI147" s="240"/>
      <c r="BJ147" s="113"/>
      <c r="BK147" s="113"/>
      <c r="BL147" s="240"/>
      <c r="BM147" s="141">
        <f t="shared" si="4"/>
        <v>240.02999999999997</v>
      </c>
      <c r="BN147" s="365">
        <f t="shared" si="5"/>
        <v>1759.97</v>
      </c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</row>
    <row r="148" spans="1:136" s="29" customFormat="1" x14ac:dyDescent="0.25">
      <c r="A148" s="664"/>
      <c r="B148" s="30" t="s">
        <v>25</v>
      </c>
      <c r="C148" s="32" t="s">
        <v>26</v>
      </c>
      <c r="D148" s="263" t="s">
        <v>77</v>
      </c>
      <c r="E148" s="32">
        <v>6</v>
      </c>
      <c r="F148" s="263">
        <v>2000</v>
      </c>
      <c r="G148" s="48"/>
      <c r="H148" s="30"/>
      <c r="I148" s="31"/>
      <c r="J148" s="511"/>
      <c r="K148" s="343"/>
      <c r="L148" s="113">
        <v>118.46</v>
      </c>
      <c r="M148" s="113"/>
      <c r="N148" s="113"/>
      <c r="O148" s="222"/>
      <c r="P148" s="222"/>
      <c r="Q148" s="32">
        <v>166.9</v>
      </c>
      <c r="R148" s="32"/>
      <c r="S148" s="113">
        <v>19.12</v>
      </c>
      <c r="T148" s="113"/>
      <c r="U148" s="113">
        <v>2.75</v>
      </c>
      <c r="V148" s="113"/>
      <c r="W148" s="113"/>
      <c r="X148" s="113"/>
      <c r="Y148" s="113">
        <v>1.88</v>
      </c>
      <c r="Z148" s="113"/>
      <c r="AA148" s="290"/>
      <c r="AB148" s="113"/>
      <c r="AC148" s="240"/>
      <c r="AD148" s="43"/>
      <c r="AE148" s="113">
        <v>5.85</v>
      </c>
      <c r="AF148" s="113">
        <v>3.76</v>
      </c>
      <c r="AG148" s="113"/>
      <c r="AH148" s="113"/>
      <c r="AI148" s="113"/>
      <c r="AJ148" s="113">
        <v>3.68</v>
      </c>
      <c r="AK148" s="113"/>
      <c r="AL148" s="113"/>
      <c r="AM148" s="113"/>
      <c r="AN148" s="240"/>
      <c r="AO148" s="113"/>
      <c r="AP148" s="113"/>
      <c r="AQ148" s="113"/>
      <c r="AR148" s="113"/>
      <c r="AS148" s="113"/>
      <c r="AT148" s="113"/>
      <c r="AU148" s="113"/>
      <c r="AV148" s="113">
        <v>1.4</v>
      </c>
      <c r="AW148" s="171"/>
      <c r="AX148" s="43"/>
      <c r="AY148" s="113"/>
      <c r="AZ148" s="113"/>
      <c r="BA148" s="113"/>
      <c r="BB148" s="113">
        <v>2.73</v>
      </c>
      <c r="BC148" s="113"/>
      <c r="BD148" s="113"/>
      <c r="BE148" s="113"/>
      <c r="BF148" s="43"/>
      <c r="BG148" s="113"/>
      <c r="BH148" s="240"/>
      <c r="BI148" s="240"/>
      <c r="BJ148" s="113"/>
      <c r="BK148" s="113"/>
      <c r="BL148" s="240"/>
      <c r="BM148" s="141">
        <f t="shared" si="4"/>
        <v>326.53000000000003</v>
      </c>
      <c r="BN148" s="365">
        <f t="shared" si="5"/>
        <v>1673.47</v>
      </c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</row>
    <row r="149" spans="1:136" s="29" customFormat="1" x14ac:dyDescent="0.25">
      <c r="A149" s="664"/>
      <c r="B149" s="30" t="s">
        <v>25</v>
      </c>
      <c r="C149" s="32" t="s">
        <v>26</v>
      </c>
      <c r="D149" s="263" t="s">
        <v>77</v>
      </c>
      <c r="E149" s="32">
        <v>7</v>
      </c>
      <c r="F149" s="263">
        <v>2000</v>
      </c>
      <c r="G149" s="48"/>
      <c r="H149" s="30"/>
      <c r="I149" s="31"/>
      <c r="J149" s="511"/>
      <c r="K149" s="343"/>
      <c r="L149" s="113">
        <v>201.91</v>
      </c>
      <c r="M149" s="113"/>
      <c r="N149" s="113"/>
      <c r="O149" s="222"/>
      <c r="P149" s="222"/>
      <c r="Q149" s="32">
        <v>141.63</v>
      </c>
      <c r="R149" s="32"/>
      <c r="S149" s="113">
        <v>16.28</v>
      </c>
      <c r="T149" s="113"/>
      <c r="U149" s="113">
        <v>1.87</v>
      </c>
      <c r="V149" s="113">
        <v>22.18</v>
      </c>
      <c r="W149" s="113"/>
      <c r="X149" s="113"/>
      <c r="Y149" s="113">
        <v>4.38</v>
      </c>
      <c r="Z149" s="113"/>
      <c r="AA149" s="290"/>
      <c r="AB149" s="113"/>
      <c r="AC149" s="240"/>
      <c r="AD149" s="43"/>
      <c r="AE149" s="113"/>
      <c r="AF149" s="113"/>
      <c r="AG149" s="113"/>
      <c r="AH149" s="113"/>
      <c r="AI149" s="113"/>
      <c r="AJ149" s="113">
        <v>5.85</v>
      </c>
      <c r="AK149" s="113">
        <v>0.2</v>
      </c>
      <c r="AL149" s="113">
        <v>10.47</v>
      </c>
      <c r="AM149" s="113"/>
      <c r="AN149" s="240"/>
      <c r="AO149" s="113"/>
      <c r="AP149" s="113"/>
      <c r="AQ149" s="113"/>
      <c r="AR149" s="113">
        <v>7.16</v>
      </c>
      <c r="AS149" s="113"/>
      <c r="AT149" s="113"/>
      <c r="AU149" s="113"/>
      <c r="AV149" s="113"/>
      <c r="AW149" s="171"/>
      <c r="AX149" s="43"/>
      <c r="AY149" s="113"/>
      <c r="AZ149" s="113"/>
      <c r="BA149" s="113"/>
      <c r="BB149" s="113">
        <v>5.85</v>
      </c>
      <c r="BC149" s="113"/>
      <c r="BD149" s="113"/>
      <c r="BE149" s="113"/>
      <c r="BF149" s="43"/>
      <c r="BG149" s="113"/>
      <c r="BH149" s="240"/>
      <c r="BI149" s="240"/>
      <c r="BJ149" s="113"/>
      <c r="BK149" s="113"/>
      <c r="BL149" s="240"/>
      <c r="BM149" s="141">
        <f t="shared" si="4"/>
        <v>417.78000000000003</v>
      </c>
      <c r="BN149" s="365">
        <f t="shared" si="5"/>
        <v>1582.22</v>
      </c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</row>
    <row r="150" spans="1:136" s="29" customFormat="1" x14ac:dyDescent="0.25">
      <c r="A150" s="664"/>
      <c r="B150" s="30" t="s">
        <v>25</v>
      </c>
      <c r="C150" s="32" t="s">
        <v>26</v>
      </c>
      <c r="D150" s="263" t="s">
        <v>77</v>
      </c>
      <c r="E150" s="32">
        <v>8</v>
      </c>
      <c r="F150" s="263">
        <v>2000</v>
      </c>
      <c r="G150" s="48"/>
      <c r="H150" s="30"/>
      <c r="I150" s="31"/>
      <c r="J150" s="511"/>
      <c r="K150" s="343"/>
      <c r="L150" s="113">
        <v>100.33</v>
      </c>
      <c r="M150" s="113"/>
      <c r="N150" s="113"/>
      <c r="O150" s="222"/>
      <c r="P150" s="222"/>
      <c r="Q150" s="32">
        <v>444.71</v>
      </c>
      <c r="R150" s="32"/>
      <c r="S150" s="113"/>
      <c r="T150" s="113"/>
      <c r="U150" s="113"/>
      <c r="V150" s="113"/>
      <c r="W150" s="113"/>
      <c r="X150" s="113"/>
      <c r="Y150" s="113"/>
      <c r="Z150" s="113"/>
      <c r="AA150" s="290"/>
      <c r="AB150" s="113"/>
      <c r="AC150" s="240"/>
      <c r="AD150" s="4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240"/>
      <c r="AO150" s="113"/>
      <c r="AP150" s="113"/>
      <c r="AQ150" s="113"/>
      <c r="AR150" s="113"/>
      <c r="AS150" s="113"/>
      <c r="AT150" s="113"/>
      <c r="AU150" s="113"/>
      <c r="AV150" s="113"/>
      <c r="AW150" s="171"/>
      <c r="AX150" s="43"/>
      <c r="AY150" s="113"/>
      <c r="AZ150" s="113"/>
      <c r="BA150" s="113"/>
      <c r="BB150" s="113"/>
      <c r="BC150" s="113"/>
      <c r="BD150" s="113"/>
      <c r="BE150" s="113"/>
      <c r="BF150" s="43"/>
      <c r="BG150" s="113"/>
      <c r="BH150" s="240"/>
      <c r="BI150" s="240"/>
      <c r="BJ150" s="113"/>
      <c r="BK150" s="113"/>
      <c r="BL150" s="240"/>
      <c r="BM150" s="141">
        <f t="shared" si="4"/>
        <v>545.04</v>
      </c>
      <c r="BN150" s="365">
        <f t="shared" si="5"/>
        <v>1454.96</v>
      </c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</row>
    <row r="151" spans="1:136" s="29" customFormat="1" x14ac:dyDescent="0.25">
      <c r="A151" s="664"/>
      <c r="B151" s="30" t="s">
        <v>25</v>
      </c>
      <c r="C151" s="32" t="s">
        <v>26</v>
      </c>
      <c r="D151" s="263" t="s">
        <v>77</v>
      </c>
      <c r="E151" s="32">
        <v>9</v>
      </c>
      <c r="F151" s="263">
        <v>2000</v>
      </c>
      <c r="G151" s="48"/>
      <c r="H151" s="30"/>
      <c r="I151" s="31"/>
      <c r="J151" s="511"/>
      <c r="K151" s="343"/>
      <c r="L151" s="113">
        <v>165.18</v>
      </c>
      <c r="M151" s="113"/>
      <c r="N151" s="113"/>
      <c r="O151" s="222"/>
      <c r="P151" s="222"/>
      <c r="Q151" s="32">
        <v>167.07</v>
      </c>
      <c r="R151" s="32"/>
      <c r="S151" s="113">
        <v>3.88</v>
      </c>
      <c r="T151" s="113"/>
      <c r="U151" s="113"/>
      <c r="V151" s="113"/>
      <c r="W151" s="113"/>
      <c r="X151" s="113"/>
      <c r="Y151" s="113"/>
      <c r="Z151" s="113"/>
      <c r="AA151" s="290"/>
      <c r="AB151" s="113"/>
      <c r="AC151" s="240"/>
      <c r="AD151" s="43"/>
      <c r="AE151" s="113"/>
      <c r="AF151" s="113"/>
      <c r="AG151" s="113"/>
      <c r="AH151" s="113"/>
      <c r="AI151" s="113"/>
      <c r="AJ151" s="113">
        <v>0.35</v>
      </c>
      <c r="AK151" s="113"/>
      <c r="AL151" s="113">
        <v>0.36</v>
      </c>
      <c r="AM151" s="113"/>
      <c r="AN151" s="240"/>
      <c r="AO151" s="113"/>
      <c r="AP151" s="113"/>
      <c r="AQ151" s="113"/>
      <c r="AR151" s="113">
        <v>7.91</v>
      </c>
      <c r="AS151" s="113"/>
      <c r="AT151" s="113"/>
      <c r="AU151" s="113"/>
      <c r="AV151" s="113"/>
      <c r="AW151" s="171"/>
      <c r="AX151" s="43"/>
      <c r="AY151" s="113"/>
      <c r="AZ151" s="113"/>
      <c r="BA151" s="113"/>
      <c r="BB151" s="113"/>
      <c r="BC151" s="113"/>
      <c r="BD151" s="113"/>
      <c r="BE151" s="113"/>
      <c r="BF151" s="43"/>
      <c r="BG151" s="113"/>
      <c r="BH151" s="240"/>
      <c r="BI151" s="240"/>
      <c r="BJ151" s="113"/>
      <c r="BK151" s="113"/>
      <c r="BL151" s="240"/>
      <c r="BM151" s="141">
        <f t="shared" si="4"/>
        <v>344.75000000000006</v>
      </c>
      <c r="BN151" s="365">
        <f t="shared" si="5"/>
        <v>1655.25</v>
      </c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</row>
    <row r="152" spans="1:136" s="29" customFormat="1" ht="15.75" thickBot="1" x14ac:dyDescent="0.3">
      <c r="A152" s="664"/>
      <c r="B152" s="37" t="s">
        <v>25</v>
      </c>
      <c r="C152" s="36" t="s">
        <v>26</v>
      </c>
      <c r="D152" s="265" t="s">
        <v>77</v>
      </c>
      <c r="E152" s="36">
        <v>10</v>
      </c>
      <c r="F152" s="265">
        <v>2000</v>
      </c>
      <c r="G152" s="50"/>
      <c r="H152" s="37"/>
      <c r="I152" s="35"/>
      <c r="J152" s="513"/>
      <c r="K152" s="344"/>
      <c r="L152" s="114">
        <v>17.079999999999998</v>
      </c>
      <c r="M152" s="114"/>
      <c r="N152" s="114"/>
      <c r="O152" s="223"/>
      <c r="P152" s="223"/>
      <c r="Q152" s="36">
        <v>269.55</v>
      </c>
      <c r="R152" s="36"/>
      <c r="S152" s="114"/>
      <c r="T152" s="114"/>
      <c r="U152" s="114"/>
      <c r="V152" s="114"/>
      <c r="W152" s="114"/>
      <c r="X152" s="114"/>
      <c r="Y152" s="114"/>
      <c r="Z152" s="114"/>
      <c r="AA152" s="292"/>
      <c r="AB152" s="114"/>
      <c r="AC152" s="241"/>
      <c r="AD152" s="45"/>
      <c r="AE152" s="114"/>
      <c r="AF152" s="114"/>
      <c r="AG152" s="114"/>
      <c r="AH152" s="114"/>
      <c r="AI152" s="114"/>
      <c r="AJ152" s="114">
        <v>0.68</v>
      </c>
      <c r="AK152" s="114"/>
      <c r="AL152" s="114">
        <v>1.52</v>
      </c>
      <c r="AM152" s="114"/>
      <c r="AN152" s="241"/>
      <c r="AO152" s="114"/>
      <c r="AP152" s="114"/>
      <c r="AQ152" s="114"/>
      <c r="AR152" s="114">
        <v>1.31</v>
      </c>
      <c r="AS152" s="114"/>
      <c r="AT152" s="114"/>
      <c r="AU152" s="114"/>
      <c r="AV152" s="114"/>
      <c r="AW152" s="173"/>
      <c r="AX152" s="45"/>
      <c r="AY152" s="114"/>
      <c r="AZ152" s="114"/>
      <c r="BA152" s="114"/>
      <c r="BB152" s="114"/>
      <c r="BC152" s="114"/>
      <c r="BD152" s="114"/>
      <c r="BE152" s="114"/>
      <c r="BF152" s="45"/>
      <c r="BG152" s="114"/>
      <c r="BH152" s="241"/>
      <c r="BI152" s="241"/>
      <c r="BJ152" s="114"/>
      <c r="BK152" s="114"/>
      <c r="BL152" s="241"/>
      <c r="BM152" s="143">
        <f t="shared" si="4"/>
        <v>290.14</v>
      </c>
      <c r="BN152" s="367">
        <f t="shared" si="5"/>
        <v>1709.8600000000001</v>
      </c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</row>
    <row r="153" spans="1:136" s="29" customFormat="1" x14ac:dyDescent="0.25">
      <c r="A153" s="664"/>
      <c r="B153" s="30" t="s">
        <v>27</v>
      </c>
      <c r="C153" s="32" t="s">
        <v>28</v>
      </c>
      <c r="D153" s="262" t="s">
        <v>75</v>
      </c>
      <c r="E153" s="32">
        <v>1</v>
      </c>
      <c r="F153" s="263">
        <v>2000</v>
      </c>
      <c r="G153" s="47"/>
      <c r="H153" s="30"/>
      <c r="I153" s="31"/>
      <c r="J153" s="511"/>
      <c r="K153" s="343"/>
      <c r="L153" s="113">
        <v>34.43</v>
      </c>
      <c r="M153" s="113"/>
      <c r="N153" s="113"/>
      <c r="O153" s="222"/>
      <c r="P153" s="222"/>
      <c r="Q153" s="32">
        <v>469.95</v>
      </c>
      <c r="R153" s="32"/>
      <c r="S153" s="113"/>
      <c r="T153" s="113"/>
      <c r="U153" s="113"/>
      <c r="V153" s="113"/>
      <c r="W153" s="113"/>
      <c r="X153" s="113"/>
      <c r="Y153" s="113"/>
      <c r="Z153" s="113"/>
      <c r="AA153" s="290"/>
      <c r="AB153" s="111"/>
      <c r="AC153" s="238"/>
      <c r="AD153" s="43"/>
      <c r="AE153" s="111">
        <v>20.05</v>
      </c>
      <c r="AF153" s="111"/>
      <c r="AG153" s="111"/>
      <c r="AH153" s="111"/>
      <c r="AI153" s="111"/>
      <c r="AJ153" s="111"/>
      <c r="AK153" s="111">
        <v>0.31</v>
      </c>
      <c r="AL153" s="111"/>
      <c r="AM153" s="111"/>
      <c r="AN153" s="238"/>
      <c r="AO153" s="111"/>
      <c r="AP153" s="111"/>
      <c r="AQ153" s="111"/>
      <c r="AR153" s="111"/>
      <c r="AS153" s="111"/>
      <c r="AT153" s="111"/>
      <c r="AU153" s="111"/>
      <c r="AV153" s="111"/>
      <c r="AW153" s="171"/>
      <c r="AX153" s="43"/>
      <c r="AY153" s="111"/>
      <c r="AZ153" s="111"/>
      <c r="BA153" s="111"/>
      <c r="BB153" s="111"/>
      <c r="BC153" s="111"/>
      <c r="BD153" s="111"/>
      <c r="BE153" s="111"/>
      <c r="BF153" s="43"/>
      <c r="BG153" s="111"/>
      <c r="BH153" s="238"/>
      <c r="BI153" s="238"/>
      <c r="BJ153" s="111"/>
      <c r="BK153" s="111"/>
      <c r="BL153" s="238"/>
      <c r="BM153" s="147">
        <f t="shared" si="4"/>
        <v>524.7399999999999</v>
      </c>
      <c r="BN153" s="364">
        <f t="shared" si="5"/>
        <v>1475.2600000000002</v>
      </c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</row>
    <row r="154" spans="1:136" s="29" customFormat="1" x14ac:dyDescent="0.25">
      <c r="A154" s="664"/>
      <c r="B154" s="30" t="s">
        <v>27</v>
      </c>
      <c r="C154" s="32" t="s">
        <v>28</v>
      </c>
      <c r="D154" s="263" t="s">
        <v>75</v>
      </c>
      <c r="E154" s="32">
        <v>2</v>
      </c>
      <c r="F154" s="263">
        <v>2000</v>
      </c>
      <c r="G154" s="48"/>
      <c r="H154" s="30"/>
      <c r="I154" s="31"/>
      <c r="J154" s="511"/>
      <c r="K154" s="343"/>
      <c r="L154" s="113">
        <v>7.75</v>
      </c>
      <c r="M154" s="113"/>
      <c r="N154" s="113"/>
      <c r="O154" s="222"/>
      <c r="P154" s="222"/>
      <c r="Q154" s="32">
        <v>341.75</v>
      </c>
      <c r="R154" s="32"/>
      <c r="S154" s="113">
        <v>3.89</v>
      </c>
      <c r="T154" s="113"/>
      <c r="U154" s="113"/>
      <c r="V154" s="113"/>
      <c r="W154" s="113"/>
      <c r="X154" s="113"/>
      <c r="Y154" s="113"/>
      <c r="Z154" s="113"/>
      <c r="AA154" s="290"/>
      <c r="AB154" s="111"/>
      <c r="AC154" s="238"/>
      <c r="AD154" s="43"/>
      <c r="AE154" s="111">
        <v>13.31</v>
      </c>
      <c r="AF154" s="111"/>
      <c r="AG154" s="111"/>
      <c r="AH154" s="111"/>
      <c r="AI154" s="111"/>
      <c r="AJ154" s="111"/>
      <c r="AK154" s="111"/>
      <c r="AL154" s="111"/>
      <c r="AM154" s="111"/>
      <c r="AN154" s="238"/>
      <c r="AO154" s="111"/>
      <c r="AP154" s="111"/>
      <c r="AQ154" s="111"/>
      <c r="AR154" s="111">
        <v>3.34</v>
      </c>
      <c r="AS154" s="111"/>
      <c r="AT154" s="111"/>
      <c r="AU154" s="111"/>
      <c r="AV154" s="111">
        <v>0.24</v>
      </c>
      <c r="AW154" s="171"/>
      <c r="AX154" s="43"/>
      <c r="AY154" s="111"/>
      <c r="AZ154" s="111"/>
      <c r="BA154" s="111"/>
      <c r="BB154" s="111"/>
      <c r="BC154" s="111"/>
      <c r="BD154" s="111"/>
      <c r="BE154" s="111"/>
      <c r="BF154" s="43"/>
      <c r="BG154" s="111"/>
      <c r="BH154" s="238"/>
      <c r="BI154" s="238"/>
      <c r="BJ154" s="111"/>
      <c r="BK154" s="111"/>
      <c r="BL154" s="238"/>
      <c r="BM154" s="141">
        <f t="shared" si="4"/>
        <v>370.28</v>
      </c>
      <c r="BN154" s="365">
        <f t="shared" si="5"/>
        <v>1629.72</v>
      </c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</row>
    <row r="155" spans="1:136" s="29" customFormat="1" x14ac:dyDescent="0.25">
      <c r="A155" s="664"/>
      <c r="B155" s="30" t="s">
        <v>27</v>
      </c>
      <c r="C155" s="32" t="s">
        <v>28</v>
      </c>
      <c r="D155" s="263" t="s">
        <v>75</v>
      </c>
      <c r="E155" s="32">
        <v>3</v>
      </c>
      <c r="F155" s="263">
        <v>2000</v>
      </c>
      <c r="G155" s="48"/>
      <c r="H155" s="30"/>
      <c r="I155" s="31"/>
      <c r="J155" s="511"/>
      <c r="K155" s="343"/>
      <c r="L155" s="113">
        <v>16.91</v>
      </c>
      <c r="M155" s="113"/>
      <c r="N155" s="113"/>
      <c r="O155" s="222"/>
      <c r="P155" s="222"/>
      <c r="Q155" s="32">
        <v>406.94</v>
      </c>
      <c r="R155" s="32"/>
      <c r="S155" s="113"/>
      <c r="T155" s="113"/>
      <c r="U155" s="113"/>
      <c r="V155" s="113"/>
      <c r="W155" s="113"/>
      <c r="X155" s="113"/>
      <c r="Y155" s="113"/>
      <c r="Z155" s="113"/>
      <c r="AA155" s="290"/>
      <c r="AB155" s="111"/>
      <c r="AC155" s="238"/>
      <c r="AD155" s="43"/>
      <c r="AE155" s="111">
        <v>0.55000000000000004</v>
      </c>
      <c r="AF155" s="111">
        <v>0.45</v>
      </c>
      <c r="AG155" s="111"/>
      <c r="AH155" s="111"/>
      <c r="AI155" s="111"/>
      <c r="AJ155" s="111"/>
      <c r="AK155" s="111"/>
      <c r="AL155" s="111"/>
      <c r="AM155" s="111"/>
      <c r="AN155" s="238"/>
      <c r="AO155" s="111"/>
      <c r="AP155" s="111"/>
      <c r="AQ155" s="111"/>
      <c r="AR155" s="111">
        <v>2.96</v>
      </c>
      <c r="AS155" s="111"/>
      <c r="AT155" s="111"/>
      <c r="AU155" s="111"/>
      <c r="AV155" s="111"/>
      <c r="AW155" s="171"/>
      <c r="AX155" s="43"/>
      <c r="AY155" s="111"/>
      <c r="AZ155" s="111"/>
      <c r="BA155" s="111"/>
      <c r="BB155" s="111">
        <v>0.32</v>
      </c>
      <c r="BC155" s="111"/>
      <c r="BD155" s="111"/>
      <c r="BE155" s="111"/>
      <c r="BF155" s="43"/>
      <c r="BG155" s="111"/>
      <c r="BH155" s="238"/>
      <c r="BI155" s="238"/>
      <c r="BJ155" s="111"/>
      <c r="BK155" s="111"/>
      <c r="BL155" s="238"/>
      <c r="BM155" s="141">
        <f t="shared" si="4"/>
        <v>428.13</v>
      </c>
      <c r="BN155" s="365">
        <f t="shared" si="5"/>
        <v>1571.87</v>
      </c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</row>
    <row r="156" spans="1:136" s="29" customFormat="1" x14ac:dyDescent="0.25">
      <c r="A156" s="664"/>
      <c r="B156" s="30" t="s">
        <v>27</v>
      </c>
      <c r="C156" s="32" t="s">
        <v>28</v>
      </c>
      <c r="D156" s="263" t="s">
        <v>75</v>
      </c>
      <c r="E156" s="32">
        <v>4</v>
      </c>
      <c r="F156" s="263">
        <v>2000</v>
      </c>
      <c r="G156" s="48"/>
      <c r="H156" s="30"/>
      <c r="I156" s="31"/>
      <c r="J156" s="511"/>
      <c r="K156" s="343"/>
      <c r="L156" s="113">
        <v>14.89</v>
      </c>
      <c r="M156" s="113"/>
      <c r="N156" s="113"/>
      <c r="O156" s="222"/>
      <c r="P156" s="222"/>
      <c r="Q156" s="32">
        <v>220.24</v>
      </c>
      <c r="R156" s="32"/>
      <c r="S156" s="113"/>
      <c r="T156" s="113"/>
      <c r="U156" s="113"/>
      <c r="V156" s="113"/>
      <c r="W156" s="113"/>
      <c r="X156" s="113"/>
      <c r="Y156" s="113"/>
      <c r="Z156" s="113"/>
      <c r="AA156" s="290"/>
      <c r="AB156" s="111"/>
      <c r="AC156" s="238"/>
      <c r="AD156" s="43"/>
      <c r="AE156" s="111">
        <v>50.16</v>
      </c>
      <c r="AF156" s="111">
        <v>1.73</v>
      </c>
      <c r="AG156" s="111"/>
      <c r="AH156" s="111"/>
      <c r="AI156" s="111"/>
      <c r="AJ156" s="111">
        <v>1.77</v>
      </c>
      <c r="AK156" s="111">
        <v>0.23</v>
      </c>
      <c r="AL156" s="111"/>
      <c r="AM156" s="111"/>
      <c r="AN156" s="238"/>
      <c r="AO156" s="111"/>
      <c r="AP156" s="111"/>
      <c r="AQ156" s="111"/>
      <c r="AR156" s="111">
        <v>11.42</v>
      </c>
      <c r="AS156" s="111"/>
      <c r="AT156" s="111"/>
      <c r="AU156" s="111"/>
      <c r="AV156" s="111"/>
      <c r="AW156" s="171"/>
      <c r="AX156" s="43"/>
      <c r="AY156" s="111"/>
      <c r="AZ156" s="111"/>
      <c r="BA156" s="111"/>
      <c r="BB156" s="111">
        <v>33.94</v>
      </c>
      <c r="BC156" s="111"/>
      <c r="BD156" s="111"/>
      <c r="BE156" s="111"/>
      <c r="BF156" s="43"/>
      <c r="BG156" s="111"/>
      <c r="BH156" s="238"/>
      <c r="BI156" s="238"/>
      <c r="BJ156" s="111"/>
      <c r="BK156" s="111"/>
      <c r="BL156" s="238"/>
      <c r="BM156" s="141">
        <f t="shared" si="4"/>
        <v>334.38</v>
      </c>
      <c r="BN156" s="365">
        <f t="shared" si="5"/>
        <v>1665.62</v>
      </c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</row>
    <row r="157" spans="1:136" s="29" customFormat="1" x14ac:dyDescent="0.25">
      <c r="A157" s="664"/>
      <c r="B157" s="30" t="s">
        <v>27</v>
      </c>
      <c r="C157" s="32" t="s">
        <v>28</v>
      </c>
      <c r="D157" s="263" t="s">
        <v>75</v>
      </c>
      <c r="E157" s="32">
        <v>5</v>
      </c>
      <c r="F157" s="263">
        <v>2000</v>
      </c>
      <c r="G157" s="48"/>
      <c r="H157" s="30"/>
      <c r="I157" s="31"/>
      <c r="J157" s="511"/>
      <c r="K157" s="343"/>
      <c r="L157" s="113">
        <v>31.96</v>
      </c>
      <c r="M157" s="113"/>
      <c r="N157" s="113"/>
      <c r="O157" s="222"/>
      <c r="P157" s="222"/>
      <c r="Q157" s="32">
        <v>258.26</v>
      </c>
      <c r="R157" s="32"/>
      <c r="S157" s="113"/>
      <c r="T157" s="113"/>
      <c r="U157" s="113"/>
      <c r="V157" s="113"/>
      <c r="W157" s="113"/>
      <c r="X157" s="113"/>
      <c r="Y157" s="113"/>
      <c r="Z157" s="113"/>
      <c r="AA157" s="290"/>
      <c r="AB157" s="111"/>
      <c r="AC157" s="238"/>
      <c r="AD157" s="43"/>
      <c r="AE157" s="111"/>
      <c r="AF157" s="111"/>
      <c r="AG157" s="111"/>
      <c r="AH157" s="111"/>
      <c r="AI157" s="111"/>
      <c r="AJ157" s="111">
        <v>4.08</v>
      </c>
      <c r="AK157" s="111"/>
      <c r="AL157" s="111"/>
      <c r="AM157" s="111"/>
      <c r="AN157" s="238"/>
      <c r="AO157" s="111"/>
      <c r="AP157" s="111"/>
      <c r="AQ157" s="111"/>
      <c r="AR157" s="111"/>
      <c r="AS157" s="111"/>
      <c r="AT157" s="111"/>
      <c r="AU157" s="111"/>
      <c r="AV157" s="111">
        <v>3.28</v>
      </c>
      <c r="AW157" s="171"/>
      <c r="AX157" s="43"/>
      <c r="AY157" s="111"/>
      <c r="AZ157" s="111"/>
      <c r="BA157" s="111"/>
      <c r="BB157" s="111"/>
      <c r="BC157" s="111"/>
      <c r="BD157" s="111"/>
      <c r="BE157" s="111"/>
      <c r="BF157" s="43"/>
      <c r="BG157" s="111"/>
      <c r="BH157" s="238"/>
      <c r="BI157" s="238"/>
      <c r="BJ157" s="111"/>
      <c r="BK157" s="111"/>
      <c r="BL157" s="238"/>
      <c r="BM157" s="141">
        <f t="shared" si="4"/>
        <v>297.57999999999993</v>
      </c>
      <c r="BN157" s="365">
        <f t="shared" si="5"/>
        <v>1702.42</v>
      </c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</row>
    <row r="158" spans="1:136" s="29" customFormat="1" x14ac:dyDescent="0.25">
      <c r="A158" s="664"/>
      <c r="B158" s="30" t="s">
        <v>27</v>
      </c>
      <c r="C158" s="32" t="s">
        <v>28</v>
      </c>
      <c r="D158" s="263" t="s">
        <v>75</v>
      </c>
      <c r="E158" s="32">
        <v>6</v>
      </c>
      <c r="F158" s="263">
        <v>2000</v>
      </c>
      <c r="G158" s="48"/>
      <c r="H158" s="30"/>
      <c r="I158" s="31"/>
      <c r="J158" s="511"/>
      <c r="K158" s="343"/>
      <c r="L158" s="113">
        <v>8.93</v>
      </c>
      <c r="M158" s="113"/>
      <c r="N158" s="113"/>
      <c r="O158" s="222"/>
      <c r="P158" s="222"/>
      <c r="Q158" s="32">
        <v>342.12</v>
      </c>
      <c r="R158" s="32"/>
      <c r="S158" s="113"/>
      <c r="T158" s="113"/>
      <c r="U158" s="113"/>
      <c r="V158" s="113"/>
      <c r="W158" s="113"/>
      <c r="X158" s="113"/>
      <c r="Y158" s="113"/>
      <c r="Z158" s="113"/>
      <c r="AA158" s="290"/>
      <c r="AB158" s="111"/>
      <c r="AC158" s="238"/>
      <c r="AD158" s="43"/>
      <c r="AE158" s="111">
        <v>3.62</v>
      </c>
      <c r="AF158" s="111"/>
      <c r="AG158" s="111"/>
      <c r="AH158" s="111"/>
      <c r="AI158" s="111"/>
      <c r="AJ158" s="111"/>
      <c r="AK158" s="111"/>
      <c r="AL158" s="111"/>
      <c r="AM158" s="111"/>
      <c r="AN158" s="238"/>
      <c r="AO158" s="111"/>
      <c r="AP158" s="111"/>
      <c r="AQ158" s="111"/>
      <c r="AR158" s="111"/>
      <c r="AS158" s="111"/>
      <c r="AT158" s="111"/>
      <c r="AU158" s="111"/>
      <c r="AV158" s="111">
        <v>0.14000000000000001</v>
      </c>
      <c r="AW158" s="171"/>
      <c r="AX158" s="43"/>
      <c r="AY158" s="111"/>
      <c r="AZ158" s="111"/>
      <c r="BA158" s="111"/>
      <c r="BB158" s="111">
        <v>1.55</v>
      </c>
      <c r="BC158" s="111"/>
      <c r="BD158" s="111"/>
      <c r="BE158" s="111"/>
      <c r="BF158" s="43"/>
      <c r="BG158" s="111"/>
      <c r="BH158" s="238"/>
      <c r="BI158" s="238"/>
      <c r="BJ158" s="111"/>
      <c r="BK158" s="111"/>
      <c r="BL158" s="238"/>
      <c r="BM158" s="141">
        <f t="shared" si="4"/>
        <v>356.36</v>
      </c>
      <c r="BN158" s="365">
        <f t="shared" si="5"/>
        <v>1643.6399999999999</v>
      </c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</row>
    <row r="159" spans="1:136" s="29" customFormat="1" x14ac:dyDescent="0.25">
      <c r="A159" s="664"/>
      <c r="B159" s="30" t="s">
        <v>27</v>
      </c>
      <c r="C159" s="32" t="s">
        <v>28</v>
      </c>
      <c r="D159" s="263" t="s">
        <v>75</v>
      </c>
      <c r="E159" s="32">
        <v>7</v>
      </c>
      <c r="F159" s="263">
        <v>2000</v>
      </c>
      <c r="G159" s="48"/>
      <c r="H159" s="30"/>
      <c r="I159" s="31"/>
      <c r="J159" s="511"/>
      <c r="K159" s="343"/>
      <c r="L159" s="113">
        <v>16.809999999999999</v>
      </c>
      <c r="M159" s="113"/>
      <c r="N159" s="113"/>
      <c r="O159" s="222"/>
      <c r="P159" s="222"/>
      <c r="Q159" s="32">
        <v>351.99</v>
      </c>
      <c r="R159" s="32"/>
      <c r="S159" s="113"/>
      <c r="T159" s="113"/>
      <c r="U159" s="113"/>
      <c r="V159" s="113"/>
      <c r="W159" s="113"/>
      <c r="X159" s="113"/>
      <c r="Y159" s="113"/>
      <c r="Z159" s="113"/>
      <c r="AA159" s="290"/>
      <c r="AB159" s="111"/>
      <c r="AC159" s="238"/>
      <c r="AD159" s="43"/>
      <c r="AE159" s="111">
        <v>0.82</v>
      </c>
      <c r="AF159" s="111"/>
      <c r="AG159" s="111"/>
      <c r="AH159" s="111"/>
      <c r="AI159" s="111"/>
      <c r="AJ159" s="111"/>
      <c r="AK159" s="111"/>
      <c r="AL159" s="111"/>
      <c r="AM159" s="111"/>
      <c r="AN159" s="238"/>
      <c r="AO159" s="111"/>
      <c r="AP159" s="111"/>
      <c r="AQ159" s="111"/>
      <c r="AR159" s="111">
        <v>2.06</v>
      </c>
      <c r="AS159" s="111"/>
      <c r="AT159" s="111"/>
      <c r="AU159" s="111"/>
      <c r="AV159" s="111">
        <v>0.67</v>
      </c>
      <c r="AW159" s="171"/>
      <c r="AX159" s="43"/>
      <c r="AY159" s="111"/>
      <c r="AZ159" s="111"/>
      <c r="BA159" s="111"/>
      <c r="BB159" s="111">
        <v>1.85</v>
      </c>
      <c r="BC159" s="111"/>
      <c r="BD159" s="111"/>
      <c r="BE159" s="111"/>
      <c r="BF159" s="43"/>
      <c r="BG159" s="111"/>
      <c r="BH159" s="238"/>
      <c r="BI159" s="238"/>
      <c r="BJ159" s="111"/>
      <c r="BK159" s="111"/>
      <c r="BL159" s="238"/>
      <c r="BM159" s="141">
        <f t="shared" si="4"/>
        <v>374.20000000000005</v>
      </c>
      <c r="BN159" s="365">
        <f t="shared" si="5"/>
        <v>1625.8</v>
      </c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</row>
    <row r="160" spans="1:136" s="29" customFormat="1" x14ac:dyDescent="0.25">
      <c r="A160" s="664"/>
      <c r="B160" s="30" t="s">
        <v>27</v>
      </c>
      <c r="C160" s="32" t="s">
        <v>28</v>
      </c>
      <c r="D160" s="263" t="s">
        <v>75</v>
      </c>
      <c r="E160" s="32">
        <v>8</v>
      </c>
      <c r="F160" s="263">
        <v>2000</v>
      </c>
      <c r="G160" s="48"/>
      <c r="H160" s="30"/>
      <c r="I160" s="31"/>
      <c r="J160" s="511"/>
      <c r="K160" s="343"/>
      <c r="L160" s="113">
        <v>9.8800000000000008</v>
      </c>
      <c r="M160" s="113"/>
      <c r="N160" s="113"/>
      <c r="O160" s="222"/>
      <c r="P160" s="222"/>
      <c r="Q160" s="32">
        <v>448.64</v>
      </c>
      <c r="R160" s="32"/>
      <c r="S160" s="113"/>
      <c r="T160" s="113"/>
      <c r="U160" s="113"/>
      <c r="V160" s="113"/>
      <c r="W160" s="113"/>
      <c r="X160" s="113"/>
      <c r="Y160" s="113"/>
      <c r="Z160" s="113"/>
      <c r="AA160" s="290"/>
      <c r="AB160" s="111"/>
      <c r="AC160" s="238"/>
      <c r="AD160" s="43"/>
      <c r="AE160" s="111">
        <v>11.35</v>
      </c>
      <c r="AF160" s="111"/>
      <c r="AG160" s="111"/>
      <c r="AH160" s="111"/>
      <c r="AI160" s="111"/>
      <c r="AJ160" s="111"/>
      <c r="AK160" s="111"/>
      <c r="AL160" s="111"/>
      <c r="AM160" s="111"/>
      <c r="AN160" s="238"/>
      <c r="AO160" s="111"/>
      <c r="AP160" s="111"/>
      <c r="AQ160" s="111"/>
      <c r="AR160" s="111">
        <v>1.27</v>
      </c>
      <c r="AS160" s="111"/>
      <c r="AT160" s="111"/>
      <c r="AU160" s="111"/>
      <c r="AV160" s="111">
        <v>3.07</v>
      </c>
      <c r="AW160" s="171"/>
      <c r="AX160" s="43"/>
      <c r="AY160" s="111"/>
      <c r="AZ160" s="111"/>
      <c r="BA160" s="111"/>
      <c r="BB160" s="111">
        <v>2.04</v>
      </c>
      <c r="BC160" s="111"/>
      <c r="BD160" s="111"/>
      <c r="BE160" s="111"/>
      <c r="BF160" s="43"/>
      <c r="BG160" s="111"/>
      <c r="BH160" s="238"/>
      <c r="BI160" s="238"/>
      <c r="BJ160" s="111"/>
      <c r="BK160" s="111"/>
      <c r="BL160" s="238"/>
      <c r="BM160" s="141">
        <f t="shared" si="4"/>
        <v>476.25</v>
      </c>
      <c r="BN160" s="365">
        <f t="shared" si="5"/>
        <v>1523.75</v>
      </c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</row>
    <row r="161" spans="1:136" s="29" customFormat="1" x14ac:dyDescent="0.25">
      <c r="A161" s="664"/>
      <c r="B161" s="30" t="s">
        <v>27</v>
      </c>
      <c r="C161" s="32" t="s">
        <v>28</v>
      </c>
      <c r="D161" s="263" t="s">
        <v>75</v>
      </c>
      <c r="E161" s="32">
        <v>9</v>
      </c>
      <c r="F161" s="263">
        <v>2000</v>
      </c>
      <c r="G161" s="48"/>
      <c r="H161" s="30"/>
      <c r="I161" s="31"/>
      <c r="J161" s="511"/>
      <c r="K161" s="343"/>
      <c r="L161" s="113">
        <v>55.62</v>
      </c>
      <c r="M161" s="113"/>
      <c r="N161" s="113"/>
      <c r="O161" s="222"/>
      <c r="P161" s="222"/>
      <c r="Q161" s="32">
        <v>235.07</v>
      </c>
      <c r="R161" s="32"/>
      <c r="S161" s="113"/>
      <c r="T161" s="113"/>
      <c r="U161" s="113"/>
      <c r="V161" s="113"/>
      <c r="W161" s="113"/>
      <c r="X161" s="113"/>
      <c r="Y161" s="113"/>
      <c r="Z161" s="113"/>
      <c r="AA161" s="290"/>
      <c r="AB161" s="111"/>
      <c r="AC161" s="238"/>
      <c r="AD161" s="43"/>
      <c r="AE161" s="111">
        <v>2.69</v>
      </c>
      <c r="AF161" s="111"/>
      <c r="AG161" s="111"/>
      <c r="AH161" s="111"/>
      <c r="AI161" s="111"/>
      <c r="AJ161" s="111">
        <v>0.99</v>
      </c>
      <c r="AK161" s="111"/>
      <c r="AL161" s="111"/>
      <c r="AM161" s="111"/>
      <c r="AN161" s="238"/>
      <c r="AO161" s="111"/>
      <c r="AP161" s="111"/>
      <c r="AQ161" s="111"/>
      <c r="AR161" s="111"/>
      <c r="AS161" s="111"/>
      <c r="AT161" s="111"/>
      <c r="AU161" s="111"/>
      <c r="AV161" s="111">
        <v>2.16</v>
      </c>
      <c r="AW161" s="171"/>
      <c r="AX161" s="43"/>
      <c r="AY161" s="111"/>
      <c r="AZ161" s="111"/>
      <c r="BA161" s="111"/>
      <c r="BB161" s="111">
        <v>6.19</v>
      </c>
      <c r="BC161" s="111"/>
      <c r="BD161" s="111"/>
      <c r="BE161" s="111"/>
      <c r="BF161" s="43"/>
      <c r="BG161" s="111"/>
      <c r="BH161" s="238"/>
      <c r="BI161" s="238"/>
      <c r="BJ161" s="111"/>
      <c r="BK161" s="111"/>
      <c r="BL161" s="238">
        <v>2.39</v>
      </c>
      <c r="BM161" s="141">
        <f t="shared" si="4"/>
        <v>305.11</v>
      </c>
      <c r="BN161" s="365">
        <f t="shared" si="5"/>
        <v>1694.8899999999999</v>
      </c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</row>
    <row r="162" spans="1:136" s="33" customFormat="1" x14ac:dyDescent="0.25">
      <c r="A162" s="664"/>
      <c r="B162" s="78" t="s">
        <v>27</v>
      </c>
      <c r="C162" s="34" t="s">
        <v>28</v>
      </c>
      <c r="D162" s="264" t="s">
        <v>75</v>
      </c>
      <c r="E162" s="34">
        <v>10</v>
      </c>
      <c r="F162" s="264">
        <v>2000</v>
      </c>
      <c r="G162" s="49"/>
      <c r="H162" s="78"/>
      <c r="J162" s="512"/>
      <c r="K162" s="375"/>
      <c r="L162" s="297">
        <v>25.26</v>
      </c>
      <c r="M162" s="112"/>
      <c r="N162" s="112"/>
      <c r="O162" s="221"/>
      <c r="P162" s="333"/>
      <c r="Q162" s="34">
        <v>281.12</v>
      </c>
      <c r="R162" s="34"/>
      <c r="S162" s="112"/>
      <c r="T162" s="112"/>
      <c r="U162" s="112"/>
      <c r="V162" s="112"/>
      <c r="W162" s="112"/>
      <c r="X162" s="112">
        <v>2.0699999999999998</v>
      </c>
      <c r="Y162" s="112"/>
      <c r="Z162" s="297"/>
      <c r="AA162" s="291"/>
      <c r="AB162" s="112"/>
      <c r="AC162" s="246">
        <v>12.05</v>
      </c>
      <c r="AD162" s="44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239"/>
      <c r="AO162" s="112"/>
      <c r="AP162" s="112"/>
      <c r="AQ162" s="112"/>
      <c r="AR162" s="112">
        <v>6.65</v>
      </c>
      <c r="AS162" s="112"/>
      <c r="AT162" s="112"/>
      <c r="AU162" s="112"/>
      <c r="AV162" s="112"/>
      <c r="AW162" s="172"/>
      <c r="AX162" s="44"/>
      <c r="AY162" s="112"/>
      <c r="AZ162" s="112"/>
      <c r="BA162" s="112"/>
      <c r="BB162" s="112">
        <v>3.49</v>
      </c>
      <c r="BC162" s="297"/>
      <c r="BD162" s="297"/>
      <c r="BE162" s="297"/>
      <c r="BF162" s="44"/>
      <c r="BG162" s="112"/>
      <c r="BH162" s="239"/>
      <c r="BI162" s="239"/>
      <c r="BJ162" s="112"/>
      <c r="BK162" s="112"/>
      <c r="BL162" s="239"/>
      <c r="BM162" s="142">
        <f t="shared" si="4"/>
        <v>330.64</v>
      </c>
      <c r="BN162" s="366">
        <f t="shared" si="5"/>
        <v>1669.3600000000001</v>
      </c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  <c r="DP162" s="102"/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</row>
    <row r="163" spans="1:136" s="29" customFormat="1" x14ac:dyDescent="0.25">
      <c r="A163" s="664"/>
      <c r="B163" s="30" t="s">
        <v>27</v>
      </c>
      <c r="C163" s="32" t="s">
        <v>28</v>
      </c>
      <c r="D163" s="263" t="s">
        <v>76</v>
      </c>
      <c r="E163" s="32">
        <v>1</v>
      </c>
      <c r="F163" s="263">
        <v>2000</v>
      </c>
      <c r="G163" s="48"/>
      <c r="H163" s="30"/>
      <c r="I163" s="31"/>
      <c r="J163" s="511"/>
      <c r="K163" s="343"/>
      <c r="L163" s="113">
        <v>64.64</v>
      </c>
      <c r="M163" s="113"/>
      <c r="N163" s="113"/>
      <c r="O163" s="222"/>
      <c r="P163" s="222"/>
      <c r="Q163" s="32">
        <v>112.9</v>
      </c>
      <c r="R163" s="32"/>
      <c r="S163" s="113"/>
      <c r="T163" s="113"/>
      <c r="U163" s="113"/>
      <c r="V163" s="113"/>
      <c r="W163" s="113"/>
      <c r="X163" s="113"/>
      <c r="Y163" s="113"/>
      <c r="Z163" s="113"/>
      <c r="AA163" s="290"/>
      <c r="AB163" s="113"/>
      <c r="AC163" s="240"/>
      <c r="AD163" s="43"/>
      <c r="AE163" s="113">
        <v>52.01</v>
      </c>
      <c r="AF163" s="113">
        <v>59.86</v>
      </c>
      <c r="AG163" s="113"/>
      <c r="AH163" s="113"/>
      <c r="AI163" s="113"/>
      <c r="AJ163" s="113">
        <v>4.08</v>
      </c>
      <c r="AK163" s="113"/>
      <c r="AL163" s="113">
        <v>25.45</v>
      </c>
      <c r="AM163" s="113"/>
      <c r="AN163" s="240"/>
      <c r="AO163" s="113"/>
      <c r="AP163" s="113"/>
      <c r="AQ163" s="113"/>
      <c r="AR163" s="113">
        <v>51.59</v>
      </c>
      <c r="AS163" s="113"/>
      <c r="AT163" s="113"/>
      <c r="AU163" s="113"/>
      <c r="AV163" s="113"/>
      <c r="AW163" s="171"/>
      <c r="AX163" s="43"/>
      <c r="AY163" s="113"/>
      <c r="AZ163" s="113"/>
      <c r="BA163" s="113">
        <v>0.75</v>
      </c>
      <c r="BB163" s="113">
        <v>134.13999999999999</v>
      </c>
      <c r="BC163" s="113"/>
      <c r="BD163" s="113"/>
      <c r="BE163" s="113"/>
      <c r="BF163" s="43"/>
      <c r="BG163" s="113"/>
      <c r="BH163" s="240"/>
      <c r="BI163" s="240"/>
      <c r="BJ163" s="113"/>
      <c r="BK163" s="113"/>
      <c r="BL163" s="240"/>
      <c r="BM163" s="141">
        <f t="shared" si="4"/>
        <v>505.41999999999996</v>
      </c>
      <c r="BN163" s="365">
        <f t="shared" si="5"/>
        <v>1494.58</v>
      </c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</row>
    <row r="164" spans="1:136" s="29" customFormat="1" x14ac:dyDescent="0.25">
      <c r="A164" s="664"/>
      <c r="B164" s="30" t="s">
        <v>27</v>
      </c>
      <c r="C164" s="32" t="s">
        <v>28</v>
      </c>
      <c r="D164" s="263" t="s">
        <v>76</v>
      </c>
      <c r="E164" s="32">
        <v>2</v>
      </c>
      <c r="F164" s="263">
        <v>2000</v>
      </c>
      <c r="G164" s="48"/>
      <c r="H164" s="30"/>
      <c r="I164" s="31"/>
      <c r="J164" s="511"/>
      <c r="K164" s="343"/>
      <c r="L164" s="113">
        <v>77.61</v>
      </c>
      <c r="M164" s="113"/>
      <c r="N164" s="113"/>
      <c r="O164" s="222"/>
      <c r="P164" s="222"/>
      <c r="Q164" s="32">
        <v>214.92</v>
      </c>
      <c r="R164" s="32"/>
      <c r="S164" s="113"/>
      <c r="T164" s="113"/>
      <c r="U164" s="113"/>
      <c r="V164" s="113"/>
      <c r="W164" s="113"/>
      <c r="X164" s="113"/>
      <c r="Y164" s="113"/>
      <c r="Z164" s="113"/>
      <c r="AA164" s="290"/>
      <c r="AB164" s="113"/>
      <c r="AC164" s="240"/>
      <c r="AD164" s="43"/>
      <c r="AE164" s="113">
        <v>106.53</v>
      </c>
      <c r="AF164" s="113"/>
      <c r="AG164" s="113"/>
      <c r="AH164" s="113"/>
      <c r="AI164" s="113"/>
      <c r="AJ164" s="113">
        <v>13.62</v>
      </c>
      <c r="AK164" s="113"/>
      <c r="AL164" s="113">
        <v>68</v>
      </c>
      <c r="AM164" s="113"/>
      <c r="AN164" s="240"/>
      <c r="AO164" s="113"/>
      <c r="AP164" s="113"/>
      <c r="AQ164" s="113"/>
      <c r="AR164" s="113">
        <v>14.31</v>
      </c>
      <c r="AS164" s="113"/>
      <c r="AT164" s="113"/>
      <c r="AU164" s="113"/>
      <c r="AV164" s="113"/>
      <c r="AW164" s="171"/>
      <c r="AX164" s="43"/>
      <c r="AY164" s="113"/>
      <c r="AZ164" s="113"/>
      <c r="BA164" s="113">
        <v>1.51</v>
      </c>
      <c r="BB164" s="113">
        <v>144.76</v>
      </c>
      <c r="BC164" s="113"/>
      <c r="BD164" s="113"/>
      <c r="BE164" s="113"/>
      <c r="BF164" s="43"/>
      <c r="BG164" s="113"/>
      <c r="BH164" s="240"/>
      <c r="BI164" s="240"/>
      <c r="BJ164" s="113"/>
      <c r="BK164" s="113"/>
      <c r="BL164" s="240"/>
      <c r="BM164" s="141">
        <f t="shared" si="4"/>
        <v>641.26</v>
      </c>
      <c r="BN164" s="365">
        <f t="shared" si="5"/>
        <v>1358.74</v>
      </c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</row>
    <row r="165" spans="1:136" s="29" customFormat="1" x14ac:dyDescent="0.25">
      <c r="A165" s="664"/>
      <c r="B165" s="30" t="s">
        <v>27</v>
      </c>
      <c r="C165" s="32" t="s">
        <v>28</v>
      </c>
      <c r="D165" s="263" t="s">
        <v>76</v>
      </c>
      <c r="E165" s="32">
        <v>3</v>
      </c>
      <c r="F165" s="263">
        <v>2000</v>
      </c>
      <c r="G165" s="48"/>
      <c r="H165" s="30"/>
      <c r="I165" s="31"/>
      <c r="J165" s="511"/>
      <c r="K165" s="343"/>
      <c r="L165" s="113">
        <v>89.21</v>
      </c>
      <c r="M165" s="113"/>
      <c r="N165" s="113"/>
      <c r="O165" s="222"/>
      <c r="P165" s="222"/>
      <c r="Q165" s="32">
        <v>154.82</v>
      </c>
      <c r="R165" s="32"/>
      <c r="S165" s="113"/>
      <c r="T165" s="113"/>
      <c r="U165" s="113"/>
      <c r="V165" s="113"/>
      <c r="W165" s="113"/>
      <c r="X165" s="113"/>
      <c r="Y165" s="113"/>
      <c r="Z165" s="113"/>
      <c r="AA165" s="290"/>
      <c r="AB165" s="113"/>
      <c r="AC165" s="240"/>
      <c r="AD165" s="43"/>
      <c r="AE165" s="113">
        <v>62.03</v>
      </c>
      <c r="AF165" s="113">
        <v>7.97</v>
      </c>
      <c r="AG165" s="113"/>
      <c r="AH165" s="113"/>
      <c r="AI165" s="113"/>
      <c r="AJ165" s="113">
        <v>7.48</v>
      </c>
      <c r="AK165" s="113"/>
      <c r="AL165" s="113">
        <v>61.35</v>
      </c>
      <c r="AM165" s="113"/>
      <c r="AN165" s="240"/>
      <c r="AO165" s="113"/>
      <c r="AP165" s="113"/>
      <c r="AQ165" s="113"/>
      <c r="AR165" s="113">
        <v>1.49</v>
      </c>
      <c r="AS165" s="113"/>
      <c r="AT165" s="113"/>
      <c r="AU165" s="113"/>
      <c r="AV165" s="113">
        <v>1.9300000000000002</v>
      </c>
      <c r="AW165" s="171"/>
      <c r="AX165" s="43"/>
      <c r="AY165" s="113"/>
      <c r="AZ165" s="113"/>
      <c r="BA165" s="113"/>
      <c r="BB165" s="113">
        <v>121.79</v>
      </c>
      <c r="BC165" s="113"/>
      <c r="BD165" s="113"/>
      <c r="BE165" s="113"/>
      <c r="BF165" s="43"/>
      <c r="BG165" s="113"/>
      <c r="BH165" s="240"/>
      <c r="BI165" s="240"/>
      <c r="BJ165" s="113"/>
      <c r="BK165" s="113"/>
      <c r="BL165" s="240"/>
      <c r="BM165" s="141">
        <f t="shared" si="4"/>
        <v>508.07000000000005</v>
      </c>
      <c r="BN165" s="365">
        <f t="shared" si="5"/>
        <v>1491.9299999999998</v>
      </c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</row>
    <row r="166" spans="1:136" s="29" customFormat="1" x14ac:dyDescent="0.25">
      <c r="A166" s="664"/>
      <c r="B166" s="30" t="s">
        <v>27</v>
      </c>
      <c r="C166" s="32" t="s">
        <v>28</v>
      </c>
      <c r="D166" s="263" t="s">
        <v>76</v>
      </c>
      <c r="E166" s="32">
        <v>4</v>
      </c>
      <c r="F166" s="263">
        <v>2000</v>
      </c>
      <c r="G166" s="48"/>
      <c r="H166" s="30"/>
      <c r="I166" s="31"/>
      <c r="J166" s="511"/>
      <c r="K166" s="343"/>
      <c r="L166" s="113">
        <v>58.39</v>
      </c>
      <c r="M166" s="113"/>
      <c r="N166" s="113"/>
      <c r="O166" s="222"/>
      <c r="P166" s="222"/>
      <c r="Q166" s="32">
        <v>17.3</v>
      </c>
      <c r="R166" s="32"/>
      <c r="S166" s="113"/>
      <c r="T166" s="113"/>
      <c r="U166" s="113"/>
      <c r="V166" s="113"/>
      <c r="W166" s="113"/>
      <c r="X166" s="113"/>
      <c r="Y166" s="113"/>
      <c r="Z166" s="113"/>
      <c r="AA166" s="290"/>
      <c r="AB166" s="113"/>
      <c r="AC166" s="240"/>
      <c r="AD166" s="43"/>
      <c r="AE166" s="113">
        <v>155.47</v>
      </c>
      <c r="AF166" s="113"/>
      <c r="AG166" s="113"/>
      <c r="AH166" s="113"/>
      <c r="AI166" s="113"/>
      <c r="AJ166" s="113">
        <v>4.5999999999999996</v>
      </c>
      <c r="AK166" s="113"/>
      <c r="AL166" s="113">
        <v>20.92</v>
      </c>
      <c r="AM166" s="113"/>
      <c r="AN166" s="240"/>
      <c r="AO166" s="113"/>
      <c r="AP166" s="113"/>
      <c r="AQ166" s="113">
        <v>8.67</v>
      </c>
      <c r="AR166" s="113">
        <v>17.239999999999998</v>
      </c>
      <c r="AS166" s="113"/>
      <c r="AT166" s="113"/>
      <c r="AU166" s="113"/>
      <c r="AV166" s="113"/>
      <c r="AW166" s="171"/>
      <c r="AX166" s="43"/>
      <c r="AY166" s="113"/>
      <c r="AZ166" s="113"/>
      <c r="BA166" s="113">
        <v>2.02</v>
      </c>
      <c r="BB166" s="113">
        <v>303.01</v>
      </c>
      <c r="BC166" s="113"/>
      <c r="BD166" s="113"/>
      <c r="BE166" s="113"/>
      <c r="BF166" s="43"/>
      <c r="BG166" s="113"/>
      <c r="BH166" s="240"/>
      <c r="BI166" s="240"/>
      <c r="BJ166" s="113"/>
      <c r="BK166" s="113"/>
      <c r="BL166" s="240"/>
      <c r="BM166" s="141">
        <f t="shared" si="4"/>
        <v>587.62</v>
      </c>
      <c r="BN166" s="365">
        <f t="shared" si="5"/>
        <v>1412.38</v>
      </c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</row>
    <row r="167" spans="1:136" s="31" customFormat="1" x14ac:dyDescent="0.25">
      <c r="A167" s="664"/>
      <c r="B167" s="31" t="s">
        <v>27</v>
      </c>
      <c r="C167" s="32" t="s">
        <v>28</v>
      </c>
      <c r="D167" s="263" t="s">
        <v>76</v>
      </c>
      <c r="E167" s="32">
        <v>5</v>
      </c>
      <c r="F167" s="263">
        <v>2000</v>
      </c>
      <c r="G167" s="48"/>
      <c r="H167" s="30"/>
      <c r="J167" s="511"/>
      <c r="K167" s="343"/>
      <c r="L167" s="113">
        <v>40.78</v>
      </c>
      <c r="M167" s="113"/>
      <c r="N167" s="113"/>
      <c r="O167" s="222"/>
      <c r="P167" s="222"/>
      <c r="Q167" s="32">
        <v>346.25</v>
      </c>
      <c r="R167" s="32"/>
      <c r="S167" s="113"/>
      <c r="T167" s="113"/>
      <c r="U167" s="113"/>
      <c r="V167" s="113"/>
      <c r="W167" s="113"/>
      <c r="X167" s="113"/>
      <c r="Y167" s="113"/>
      <c r="Z167" s="113"/>
      <c r="AA167" s="290"/>
      <c r="AB167" s="113"/>
      <c r="AC167" s="240"/>
      <c r="AD167" s="43"/>
      <c r="AE167" s="113">
        <v>22.71</v>
      </c>
      <c r="AF167" s="113">
        <v>2.2599999999999998</v>
      </c>
      <c r="AG167" s="113"/>
      <c r="AH167" s="113"/>
      <c r="AI167" s="113"/>
      <c r="AJ167" s="113">
        <v>171.39</v>
      </c>
      <c r="AK167" s="113"/>
      <c r="AL167" s="113">
        <v>1.75</v>
      </c>
      <c r="AM167" s="113"/>
      <c r="AN167" s="240"/>
      <c r="AO167" s="113"/>
      <c r="AP167" s="113"/>
      <c r="AQ167" s="113"/>
      <c r="AR167" s="113">
        <v>23.23</v>
      </c>
      <c r="AS167" s="113"/>
      <c r="AT167" s="113"/>
      <c r="AU167" s="113"/>
      <c r="AV167" s="113">
        <v>2.89</v>
      </c>
      <c r="AW167" s="171"/>
      <c r="AX167" s="43"/>
      <c r="AY167" s="113"/>
      <c r="AZ167" s="113"/>
      <c r="BA167" s="113">
        <v>4.9000000000000004</v>
      </c>
      <c r="BB167" s="113">
        <v>166.27</v>
      </c>
      <c r="BC167" s="113"/>
      <c r="BD167" s="113"/>
      <c r="BE167" s="113"/>
      <c r="BF167" s="43"/>
      <c r="BG167" s="113"/>
      <c r="BH167" s="240"/>
      <c r="BI167" s="240"/>
      <c r="BJ167" s="113"/>
      <c r="BK167" s="113"/>
      <c r="BL167" s="240"/>
      <c r="BM167" s="141">
        <f t="shared" si="4"/>
        <v>782.42999999999984</v>
      </c>
      <c r="BN167" s="365">
        <f t="shared" si="5"/>
        <v>1217.5700000000002</v>
      </c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  <c r="DP167" s="70"/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</row>
    <row r="168" spans="1:136" s="29" customFormat="1" x14ac:dyDescent="0.25">
      <c r="A168" s="664"/>
      <c r="B168" s="30" t="s">
        <v>27</v>
      </c>
      <c r="C168" s="32" t="s">
        <v>28</v>
      </c>
      <c r="D168" s="263" t="s">
        <v>76</v>
      </c>
      <c r="E168" s="32">
        <v>6</v>
      </c>
      <c r="F168" s="263">
        <v>2000</v>
      </c>
      <c r="G168" s="48"/>
      <c r="H168" s="30"/>
      <c r="I168" s="31"/>
      <c r="J168" s="511"/>
      <c r="K168" s="343"/>
      <c r="L168" s="113">
        <v>63.05</v>
      </c>
      <c r="M168" s="113"/>
      <c r="N168" s="113"/>
      <c r="O168" s="222"/>
      <c r="P168" s="222"/>
      <c r="Q168" s="32">
        <v>222.3</v>
      </c>
      <c r="R168" s="32"/>
      <c r="S168" s="113"/>
      <c r="T168" s="113"/>
      <c r="U168" s="113"/>
      <c r="V168" s="113"/>
      <c r="W168" s="113"/>
      <c r="X168" s="113"/>
      <c r="Y168" s="113"/>
      <c r="Z168" s="113"/>
      <c r="AA168" s="290"/>
      <c r="AB168" s="113"/>
      <c r="AC168" s="240"/>
      <c r="AD168" s="43"/>
      <c r="AE168" s="113">
        <v>43.92</v>
      </c>
      <c r="AF168" s="113"/>
      <c r="AG168" s="113"/>
      <c r="AH168" s="113"/>
      <c r="AI168" s="113"/>
      <c r="AJ168" s="113">
        <v>10.44</v>
      </c>
      <c r="AK168" s="113"/>
      <c r="AL168" s="113">
        <v>1.26</v>
      </c>
      <c r="AM168" s="113"/>
      <c r="AN168" s="240"/>
      <c r="AO168" s="113"/>
      <c r="AP168" s="113"/>
      <c r="AQ168" s="113"/>
      <c r="AR168" s="113">
        <v>8.52</v>
      </c>
      <c r="AS168" s="113"/>
      <c r="AT168" s="113"/>
      <c r="AU168" s="113"/>
      <c r="AV168" s="113">
        <v>4.92</v>
      </c>
      <c r="AW168" s="171"/>
      <c r="AX168" s="43"/>
      <c r="AY168" s="113"/>
      <c r="AZ168" s="113"/>
      <c r="BA168" s="113">
        <v>3.08</v>
      </c>
      <c r="BB168" s="113">
        <v>277.74</v>
      </c>
      <c r="BC168" s="113"/>
      <c r="BD168" s="113"/>
      <c r="BE168" s="113"/>
      <c r="BF168" s="43"/>
      <c r="BG168" s="113"/>
      <c r="BH168" s="240"/>
      <c r="BI168" s="240"/>
      <c r="BJ168" s="113"/>
      <c r="BK168" s="113"/>
      <c r="BL168" s="240">
        <v>0.61</v>
      </c>
      <c r="BM168" s="141">
        <f t="shared" si="4"/>
        <v>635.84</v>
      </c>
      <c r="BN168" s="365">
        <f t="shared" si="5"/>
        <v>1364.1599999999999</v>
      </c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</row>
    <row r="169" spans="1:136" s="29" customFormat="1" x14ac:dyDescent="0.25">
      <c r="A169" s="664"/>
      <c r="B169" s="30" t="s">
        <v>27</v>
      </c>
      <c r="C169" s="32" t="s">
        <v>28</v>
      </c>
      <c r="D169" s="263" t="s">
        <v>76</v>
      </c>
      <c r="E169" s="32">
        <v>7</v>
      </c>
      <c r="F169" s="263">
        <v>2000</v>
      </c>
      <c r="G169" s="48"/>
      <c r="H169" s="30"/>
      <c r="I169" s="31"/>
      <c r="J169" s="511"/>
      <c r="K169" s="343"/>
      <c r="L169" s="113">
        <v>39.94</v>
      </c>
      <c r="M169" s="113"/>
      <c r="N169" s="113"/>
      <c r="O169" s="222"/>
      <c r="P169" s="222"/>
      <c r="Q169" s="32">
        <v>152.96</v>
      </c>
      <c r="R169" s="32"/>
      <c r="S169" s="113"/>
      <c r="T169" s="113"/>
      <c r="U169" s="113"/>
      <c r="V169" s="113"/>
      <c r="W169" s="113"/>
      <c r="X169" s="113"/>
      <c r="Y169" s="113"/>
      <c r="Z169" s="113"/>
      <c r="AA169" s="290"/>
      <c r="AB169" s="113"/>
      <c r="AC169" s="240"/>
      <c r="AD169" s="43"/>
      <c r="AE169" s="113">
        <v>43.4</v>
      </c>
      <c r="AF169" s="113">
        <v>4.46</v>
      </c>
      <c r="AG169" s="113"/>
      <c r="AH169" s="113"/>
      <c r="AI169" s="113"/>
      <c r="AJ169" s="113">
        <v>31.17</v>
      </c>
      <c r="AK169" s="113"/>
      <c r="AL169" s="113"/>
      <c r="AM169" s="113"/>
      <c r="AN169" s="240"/>
      <c r="AO169" s="113"/>
      <c r="AP169" s="113"/>
      <c r="AQ169" s="113">
        <v>4.05</v>
      </c>
      <c r="AR169" s="113">
        <v>8.43</v>
      </c>
      <c r="AS169" s="113"/>
      <c r="AT169" s="113"/>
      <c r="AU169" s="113"/>
      <c r="AV169" s="113">
        <v>0.99</v>
      </c>
      <c r="AW169" s="171"/>
      <c r="AX169" s="43"/>
      <c r="AY169" s="113"/>
      <c r="AZ169" s="113"/>
      <c r="BA169" s="113">
        <v>1.6800000000000002</v>
      </c>
      <c r="BB169" s="113">
        <v>199.8</v>
      </c>
      <c r="BC169" s="113"/>
      <c r="BD169" s="113"/>
      <c r="BE169" s="113"/>
      <c r="BF169" s="43"/>
      <c r="BG169" s="113"/>
      <c r="BH169" s="240"/>
      <c r="BI169" s="240"/>
      <c r="BJ169" s="113"/>
      <c r="BK169" s="113"/>
      <c r="BL169" s="240"/>
      <c r="BM169" s="141">
        <f t="shared" si="4"/>
        <v>486.88000000000005</v>
      </c>
      <c r="BN169" s="365">
        <f t="shared" si="5"/>
        <v>1513.12</v>
      </c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</row>
    <row r="170" spans="1:136" s="29" customFormat="1" x14ac:dyDescent="0.25">
      <c r="A170" s="664"/>
      <c r="B170" s="30" t="s">
        <v>27</v>
      </c>
      <c r="C170" s="32" t="s">
        <v>28</v>
      </c>
      <c r="D170" s="263" t="s">
        <v>76</v>
      </c>
      <c r="E170" s="32">
        <v>8</v>
      </c>
      <c r="F170" s="263">
        <v>2000</v>
      </c>
      <c r="G170" s="48"/>
      <c r="H170" s="30"/>
      <c r="I170" s="31"/>
      <c r="J170" s="511"/>
      <c r="K170" s="343"/>
      <c r="L170" s="113">
        <v>96.76</v>
      </c>
      <c r="M170" s="113"/>
      <c r="N170" s="113"/>
      <c r="O170" s="222"/>
      <c r="P170" s="222"/>
      <c r="Q170" s="32">
        <v>132.6</v>
      </c>
      <c r="R170" s="32"/>
      <c r="S170" s="113"/>
      <c r="T170" s="113"/>
      <c r="U170" s="113"/>
      <c r="V170" s="113"/>
      <c r="W170" s="113"/>
      <c r="X170" s="113"/>
      <c r="Y170" s="113"/>
      <c r="Z170" s="113"/>
      <c r="AA170" s="290"/>
      <c r="AB170" s="113"/>
      <c r="AC170" s="240">
        <v>5.1100000000000003</v>
      </c>
      <c r="AD170" s="43"/>
      <c r="AE170" s="113">
        <v>14.71</v>
      </c>
      <c r="AF170" s="113">
        <v>1.4</v>
      </c>
      <c r="AG170" s="113"/>
      <c r="AH170" s="113"/>
      <c r="AI170" s="113"/>
      <c r="AJ170" s="113"/>
      <c r="AK170" s="113">
        <v>0.28999999999999998</v>
      </c>
      <c r="AL170" s="113"/>
      <c r="AM170" s="113"/>
      <c r="AN170" s="240"/>
      <c r="AO170" s="113"/>
      <c r="AP170" s="113"/>
      <c r="AQ170" s="113"/>
      <c r="AR170" s="113">
        <v>9.73</v>
      </c>
      <c r="AS170" s="113"/>
      <c r="AT170" s="113"/>
      <c r="AU170" s="113"/>
      <c r="AV170" s="113">
        <v>3.78</v>
      </c>
      <c r="AW170" s="171"/>
      <c r="AX170" s="43"/>
      <c r="AY170" s="113"/>
      <c r="AZ170" s="113"/>
      <c r="BA170" s="113">
        <v>2.12</v>
      </c>
      <c r="BB170" s="113">
        <v>85.86</v>
      </c>
      <c r="BC170" s="113"/>
      <c r="BD170" s="113"/>
      <c r="BE170" s="113"/>
      <c r="BF170" s="43"/>
      <c r="BG170" s="113"/>
      <c r="BH170" s="240"/>
      <c r="BI170" s="240"/>
      <c r="BJ170" s="113"/>
      <c r="BK170" s="113"/>
      <c r="BL170" s="240"/>
      <c r="BM170" s="141">
        <f t="shared" si="4"/>
        <v>352.36</v>
      </c>
      <c r="BN170" s="365">
        <f t="shared" si="5"/>
        <v>1647.6399999999999</v>
      </c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</row>
    <row r="171" spans="1:136" s="29" customFormat="1" x14ac:dyDescent="0.25">
      <c r="A171" s="664"/>
      <c r="B171" s="30" t="s">
        <v>27</v>
      </c>
      <c r="C171" s="32" t="s">
        <v>28</v>
      </c>
      <c r="D171" s="263" t="s">
        <v>76</v>
      </c>
      <c r="E171" s="32">
        <v>9</v>
      </c>
      <c r="F171" s="263">
        <v>2000</v>
      </c>
      <c r="G171" s="48"/>
      <c r="H171" s="30"/>
      <c r="I171" s="31"/>
      <c r="J171" s="511"/>
      <c r="K171" s="343"/>
      <c r="L171" s="113">
        <v>73.58</v>
      </c>
      <c r="M171" s="113"/>
      <c r="N171" s="113"/>
      <c r="O171" s="222"/>
      <c r="P171" s="222"/>
      <c r="Q171" s="32">
        <v>75.44</v>
      </c>
      <c r="R171" s="32"/>
      <c r="S171" s="113"/>
      <c r="T171" s="113"/>
      <c r="U171" s="113"/>
      <c r="V171" s="113"/>
      <c r="W171" s="113"/>
      <c r="X171" s="113"/>
      <c r="Y171" s="113"/>
      <c r="Z171" s="113"/>
      <c r="AA171" s="290"/>
      <c r="AB171" s="113"/>
      <c r="AC171" s="240"/>
      <c r="AD171" s="43"/>
      <c r="AE171" s="113">
        <v>21.74</v>
      </c>
      <c r="AF171" s="113">
        <v>16.84</v>
      </c>
      <c r="AG171" s="113"/>
      <c r="AH171" s="113"/>
      <c r="AI171" s="113"/>
      <c r="AJ171" s="113">
        <v>106.12</v>
      </c>
      <c r="AK171" s="113"/>
      <c r="AL171" s="113">
        <v>33.479999999999997</v>
      </c>
      <c r="AM171" s="113"/>
      <c r="AN171" s="240"/>
      <c r="AO171" s="113"/>
      <c r="AP171" s="113"/>
      <c r="AQ171" s="113"/>
      <c r="AR171" s="113">
        <v>5.32</v>
      </c>
      <c r="AS171" s="113"/>
      <c r="AT171" s="113"/>
      <c r="AU171" s="113"/>
      <c r="AV171" s="113">
        <v>0.68</v>
      </c>
      <c r="AW171" s="171"/>
      <c r="AX171" s="43"/>
      <c r="AY171" s="113"/>
      <c r="AZ171" s="113"/>
      <c r="BA171" s="113">
        <v>2.58</v>
      </c>
      <c r="BB171" s="113">
        <v>54.11</v>
      </c>
      <c r="BC171" s="113"/>
      <c r="BD171" s="113"/>
      <c r="BE171" s="113"/>
      <c r="BF171" s="43"/>
      <c r="BG171" s="113"/>
      <c r="BH171" s="240"/>
      <c r="BI171" s="240"/>
      <c r="BJ171" s="113"/>
      <c r="BK171" s="113"/>
      <c r="BL171" s="240"/>
      <c r="BM171" s="141">
        <f t="shared" si="4"/>
        <v>389.89000000000004</v>
      </c>
      <c r="BN171" s="365">
        <f t="shared" si="5"/>
        <v>1610.11</v>
      </c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</row>
    <row r="172" spans="1:136" s="33" customFormat="1" x14ac:dyDescent="0.25">
      <c r="A172" s="664"/>
      <c r="B172" s="78" t="s">
        <v>27</v>
      </c>
      <c r="C172" s="34" t="s">
        <v>28</v>
      </c>
      <c r="D172" s="264" t="s">
        <v>76</v>
      </c>
      <c r="E172" s="34">
        <v>10</v>
      </c>
      <c r="F172" s="264">
        <v>2000</v>
      </c>
      <c r="G172" s="49"/>
      <c r="H172" s="78"/>
      <c r="J172" s="512"/>
      <c r="K172" s="375"/>
      <c r="L172" s="297">
        <v>157.25</v>
      </c>
      <c r="M172" s="112"/>
      <c r="N172" s="112"/>
      <c r="O172" s="221"/>
      <c r="P172" s="333"/>
      <c r="Q172" s="34">
        <v>86.68</v>
      </c>
      <c r="R172" s="34"/>
      <c r="S172" s="112"/>
      <c r="T172" s="112"/>
      <c r="U172" s="112"/>
      <c r="V172" s="112"/>
      <c r="W172" s="112"/>
      <c r="X172" s="112"/>
      <c r="Y172" s="112"/>
      <c r="Z172" s="297"/>
      <c r="AA172" s="291"/>
      <c r="AB172" s="112"/>
      <c r="AC172" s="246"/>
      <c r="AD172" s="44"/>
      <c r="AE172" s="112">
        <v>19.850000000000001</v>
      </c>
      <c r="AF172" s="112">
        <v>12.59</v>
      </c>
      <c r="AG172" s="112"/>
      <c r="AH172" s="112"/>
      <c r="AI172" s="112"/>
      <c r="AJ172" s="112">
        <v>81.34</v>
      </c>
      <c r="AK172" s="112"/>
      <c r="AL172" s="112">
        <v>56.86</v>
      </c>
      <c r="AM172" s="112"/>
      <c r="AN172" s="239"/>
      <c r="AO172" s="112"/>
      <c r="AP172" s="112"/>
      <c r="AQ172" s="112">
        <v>3.41</v>
      </c>
      <c r="AR172" s="112">
        <v>0.75</v>
      </c>
      <c r="AS172" s="112"/>
      <c r="AT172" s="112"/>
      <c r="AU172" s="112"/>
      <c r="AV172" s="112">
        <v>4.7300000000000004</v>
      </c>
      <c r="AW172" s="172"/>
      <c r="AX172" s="44"/>
      <c r="AY172" s="112"/>
      <c r="AZ172" s="112"/>
      <c r="BA172" s="112">
        <v>3.73</v>
      </c>
      <c r="BB172" s="112">
        <v>93.07</v>
      </c>
      <c r="BC172" s="297"/>
      <c r="BD172" s="297"/>
      <c r="BE172" s="297"/>
      <c r="BF172" s="44"/>
      <c r="BG172" s="112"/>
      <c r="BH172" s="239"/>
      <c r="BI172" s="239"/>
      <c r="BJ172" s="112"/>
      <c r="BK172" s="112"/>
      <c r="BL172" s="239"/>
      <c r="BM172" s="142">
        <f t="shared" si="4"/>
        <v>520.2600000000001</v>
      </c>
      <c r="BN172" s="366">
        <f t="shared" si="5"/>
        <v>1479.7399999999998</v>
      </c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  <c r="DP172" s="102"/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</row>
    <row r="173" spans="1:136" s="29" customFormat="1" x14ac:dyDescent="0.25">
      <c r="A173" s="664"/>
      <c r="B173" s="30" t="s">
        <v>27</v>
      </c>
      <c r="C173" s="32" t="s">
        <v>28</v>
      </c>
      <c r="D173" s="263" t="s">
        <v>77</v>
      </c>
      <c r="E173" s="32">
        <v>1</v>
      </c>
      <c r="F173" s="263">
        <v>2000</v>
      </c>
      <c r="G173" s="48"/>
      <c r="H173" s="30"/>
      <c r="I173" s="31"/>
      <c r="J173" s="511"/>
      <c r="K173" s="343"/>
      <c r="L173" s="113">
        <v>54.43</v>
      </c>
      <c r="M173" s="113"/>
      <c r="N173" s="113"/>
      <c r="O173" s="222"/>
      <c r="P173" s="222"/>
      <c r="Q173" s="32">
        <v>342.78899999999999</v>
      </c>
      <c r="R173" s="32"/>
      <c r="S173" s="113"/>
      <c r="T173" s="113"/>
      <c r="U173" s="113"/>
      <c r="V173" s="113"/>
      <c r="W173" s="113"/>
      <c r="X173" s="113"/>
      <c r="Y173" s="113"/>
      <c r="Z173" s="113"/>
      <c r="AA173" s="290"/>
      <c r="AB173" s="113"/>
      <c r="AC173" s="240"/>
      <c r="AD173" s="43"/>
      <c r="AE173" s="113">
        <v>5.92</v>
      </c>
      <c r="AF173" s="113"/>
      <c r="AG173" s="113"/>
      <c r="AH173" s="113"/>
      <c r="AI173" s="113"/>
      <c r="AJ173" s="113">
        <v>13.57</v>
      </c>
      <c r="AK173" s="113"/>
      <c r="AL173" s="113"/>
      <c r="AM173" s="113"/>
      <c r="AN173" s="240"/>
      <c r="AO173" s="113"/>
      <c r="AP173" s="113"/>
      <c r="AQ173" s="113"/>
      <c r="AR173" s="113">
        <v>14.19</v>
      </c>
      <c r="AS173" s="113"/>
      <c r="AT173" s="113"/>
      <c r="AU173" s="113"/>
      <c r="AV173" s="113">
        <v>0.79</v>
      </c>
      <c r="AW173" s="171"/>
      <c r="AX173" s="43"/>
      <c r="AY173" s="113"/>
      <c r="AZ173" s="113"/>
      <c r="BA173" s="113"/>
      <c r="BB173" s="113">
        <v>6.91</v>
      </c>
      <c r="BC173" s="113"/>
      <c r="BD173" s="113"/>
      <c r="BE173" s="113"/>
      <c r="BF173" s="43"/>
      <c r="BG173" s="113"/>
      <c r="BH173" s="240"/>
      <c r="BI173" s="240"/>
      <c r="BJ173" s="113"/>
      <c r="BK173" s="113"/>
      <c r="BL173" s="240">
        <v>1.32</v>
      </c>
      <c r="BM173" s="141">
        <f t="shared" si="4"/>
        <v>439.91900000000004</v>
      </c>
      <c r="BN173" s="365">
        <f t="shared" si="5"/>
        <v>1560.0809999999999</v>
      </c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</row>
    <row r="174" spans="1:136" s="29" customFormat="1" x14ac:dyDescent="0.25">
      <c r="A174" s="664"/>
      <c r="B174" s="30" t="s">
        <v>27</v>
      </c>
      <c r="C174" s="32" t="s">
        <v>28</v>
      </c>
      <c r="D174" s="263" t="s">
        <v>77</v>
      </c>
      <c r="E174" s="32">
        <v>2</v>
      </c>
      <c r="F174" s="263">
        <v>2000</v>
      </c>
      <c r="G174" s="48"/>
      <c r="H174" s="30"/>
      <c r="I174" s="31"/>
      <c r="J174" s="511"/>
      <c r="K174" s="343"/>
      <c r="L174" s="113">
        <v>60.41</v>
      </c>
      <c r="M174" s="113"/>
      <c r="N174" s="113"/>
      <c r="O174" s="222"/>
      <c r="P174" s="222"/>
      <c r="Q174" s="32">
        <v>252.78</v>
      </c>
      <c r="R174" s="32"/>
      <c r="S174" s="113"/>
      <c r="T174" s="113"/>
      <c r="U174" s="113"/>
      <c r="V174" s="113"/>
      <c r="W174" s="113"/>
      <c r="X174" s="113"/>
      <c r="Y174" s="113"/>
      <c r="Z174" s="113"/>
      <c r="AA174" s="290"/>
      <c r="AB174" s="113"/>
      <c r="AC174" s="240"/>
      <c r="AD174" s="43"/>
      <c r="AE174" s="113">
        <v>35.65</v>
      </c>
      <c r="AF174" s="113">
        <v>0.59</v>
      </c>
      <c r="AG174" s="113"/>
      <c r="AH174" s="113"/>
      <c r="AI174" s="113"/>
      <c r="AJ174" s="113">
        <v>1.42</v>
      </c>
      <c r="AK174" s="113"/>
      <c r="AL174" s="113"/>
      <c r="AM174" s="113"/>
      <c r="AN174" s="240"/>
      <c r="AO174" s="113"/>
      <c r="AP174" s="113"/>
      <c r="AQ174" s="113"/>
      <c r="AR174" s="113"/>
      <c r="AS174" s="113"/>
      <c r="AT174" s="113"/>
      <c r="AU174" s="113"/>
      <c r="AV174" s="113"/>
      <c r="AW174" s="171"/>
      <c r="AX174" s="43"/>
      <c r="AY174" s="113"/>
      <c r="AZ174" s="113"/>
      <c r="BA174" s="113"/>
      <c r="BB174" s="113">
        <v>27.06</v>
      </c>
      <c r="BC174" s="113"/>
      <c r="BD174" s="113"/>
      <c r="BE174" s="113"/>
      <c r="BF174" s="43"/>
      <c r="BG174" s="113"/>
      <c r="BH174" s="240"/>
      <c r="BI174" s="240"/>
      <c r="BJ174" s="113"/>
      <c r="BK174" s="113"/>
      <c r="BL174" s="240"/>
      <c r="BM174" s="141">
        <f t="shared" si="4"/>
        <v>377.90999999999997</v>
      </c>
      <c r="BN174" s="365">
        <f t="shared" si="5"/>
        <v>1622.0900000000001</v>
      </c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</row>
    <row r="175" spans="1:136" s="29" customFormat="1" x14ac:dyDescent="0.25">
      <c r="A175" s="664"/>
      <c r="B175" s="30" t="s">
        <v>27</v>
      </c>
      <c r="C175" s="32" t="s">
        <v>28</v>
      </c>
      <c r="D175" s="263" t="s">
        <v>77</v>
      </c>
      <c r="E175" s="32">
        <v>3</v>
      </c>
      <c r="F175" s="263">
        <v>2000</v>
      </c>
      <c r="G175" s="48"/>
      <c r="H175" s="30"/>
      <c r="I175" s="31"/>
      <c r="J175" s="511"/>
      <c r="K175" s="343"/>
      <c r="L175" s="113">
        <v>49.53</v>
      </c>
      <c r="M175" s="113"/>
      <c r="N175" s="113"/>
      <c r="O175" s="222"/>
      <c r="P175" s="222"/>
      <c r="Q175" s="32">
        <v>259.39</v>
      </c>
      <c r="R175" s="32"/>
      <c r="S175" s="113"/>
      <c r="T175" s="113"/>
      <c r="U175" s="113"/>
      <c r="V175" s="113"/>
      <c r="W175" s="113"/>
      <c r="X175" s="113"/>
      <c r="Y175" s="113"/>
      <c r="Z175" s="113"/>
      <c r="AA175" s="290"/>
      <c r="AB175" s="113"/>
      <c r="AC175" s="240"/>
      <c r="AD175" s="43"/>
      <c r="AE175" s="113">
        <v>29.49</v>
      </c>
      <c r="AF175" s="113"/>
      <c r="AG175" s="113"/>
      <c r="AH175" s="113"/>
      <c r="AI175" s="113"/>
      <c r="AJ175" s="113">
        <v>2.87</v>
      </c>
      <c r="AK175" s="113"/>
      <c r="AL175" s="113"/>
      <c r="AM175" s="113"/>
      <c r="AN175" s="240"/>
      <c r="AO175" s="113"/>
      <c r="AP175" s="113"/>
      <c r="AQ175" s="113"/>
      <c r="AR175" s="113">
        <v>7.92</v>
      </c>
      <c r="AS175" s="113"/>
      <c r="AT175" s="113"/>
      <c r="AU175" s="113"/>
      <c r="AV175" s="113">
        <v>0.15</v>
      </c>
      <c r="AW175" s="171"/>
      <c r="AX175" s="43"/>
      <c r="AY175" s="113"/>
      <c r="AZ175" s="113"/>
      <c r="BA175" s="113">
        <v>0.77</v>
      </c>
      <c r="BB175" s="113">
        <v>47.3</v>
      </c>
      <c r="BC175" s="113"/>
      <c r="BD175" s="113"/>
      <c r="BE175" s="113"/>
      <c r="BF175" s="43"/>
      <c r="BG175" s="113"/>
      <c r="BH175" s="240"/>
      <c r="BI175" s="240"/>
      <c r="BJ175" s="113"/>
      <c r="BK175" s="113"/>
      <c r="BL175" s="240"/>
      <c r="BM175" s="141">
        <f t="shared" si="4"/>
        <v>397.41999999999996</v>
      </c>
      <c r="BN175" s="365">
        <f t="shared" si="5"/>
        <v>1602.58</v>
      </c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</row>
    <row r="176" spans="1:136" s="29" customFormat="1" x14ac:dyDescent="0.25">
      <c r="A176" s="664"/>
      <c r="B176" s="30" t="s">
        <v>27</v>
      </c>
      <c r="C176" s="32" t="s">
        <v>28</v>
      </c>
      <c r="D176" s="263" t="s">
        <v>77</v>
      </c>
      <c r="E176" s="32">
        <v>4</v>
      </c>
      <c r="F176" s="263">
        <v>2000</v>
      </c>
      <c r="G176" s="48"/>
      <c r="H176" s="30"/>
      <c r="I176" s="31"/>
      <c r="J176" s="511"/>
      <c r="K176" s="343"/>
      <c r="L176" s="113">
        <v>41.8</v>
      </c>
      <c r="M176" s="113"/>
      <c r="N176" s="113"/>
      <c r="O176" s="222"/>
      <c r="P176" s="222"/>
      <c r="Q176" s="32">
        <v>227.89</v>
      </c>
      <c r="R176" s="32"/>
      <c r="S176" s="113"/>
      <c r="T176" s="113"/>
      <c r="U176" s="113"/>
      <c r="V176" s="113"/>
      <c r="W176" s="113"/>
      <c r="X176" s="113">
        <v>10.64</v>
      </c>
      <c r="Y176" s="113"/>
      <c r="Z176" s="113"/>
      <c r="AA176" s="290"/>
      <c r="AB176" s="113"/>
      <c r="AC176" s="240"/>
      <c r="AD176" s="43"/>
      <c r="AE176" s="113">
        <v>15.86</v>
      </c>
      <c r="AF176" s="113"/>
      <c r="AG176" s="113"/>
      <c r="AH176" s="113"/>
      <c r="AI176" s="113"/>
      <c r="AJ176" s="113"/>
      <c r="AK176" s="113"/>
      <c r="AL176" s="113"/>
      <c r="AM176" s="113"/>
      <c r="AN176" s="240"/>
      <c r="AO176" s="113"/>
      <c r="AP176" s="113"/>
      <c r="AQ176" s="113"/>
      <c r="AR176" s="113">
        <v>2.76</v>
      </c>
      <c r="AS176" s="113"/>
      <c r="AT176" s="113"/>
      <c r="AU176" s="113"/>
      <c r="AV176" s="113">
        <v>0.49</v>
      </c>
      <c r="AW176" s="171"/>
      <c r="AX176" s="43"/>
      <c r="AY176" s="113"/>
      <c r="AZ176" s="113"/>
      <c r="BA176" s="113"/>
      <c r="BB176" s="113">
        <v>37.25</v>
      </c>
      <c r="BC176" s="113"/>
      <c r="BD176" s="113"/>
      <c r="BE176" s="113"/>
      <c r="BF176" s="43"/>
      <c r="BG176" s="113"/>
      <c r="BH176" s="240"/>
      <c r="BI176" s="240"/>
      <c r="BJ176" s="113"/>
      <c r="BK176" s="113"/>
      <c r="BL176" s="240"/>
      <c r="BM176" s="141">
        <f t="shared" si="4"/>
        <v>336.69</v>
      </c>
      <c r="BN176" s="365">
        <f t="shared" si="5"/>
        <v>1663.31</v>
      </c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</row>
    <row r="177" spans="1:136" s="29" customFormat="1" x14ac:dyDescent="0.25">
      <c r="A177" s="664"/>
      <c r="B177" s="30" t="s">
        <v>27</v>
      </c>
      <c r="C177" s="32" t="s">
        <v>28</v>
      </c>
      <c r="D177" s="263" t="s">
        <v>77</v>
      </c>
      <c r="E177" s="32">
        <v>5</v>
      </c>
      <c r="F177" s="263">
        <v>2000</v>
      </c>
      <c r="G177" s="48"/>
      <c r="H177" s="30"/>
      <c r="I177" s="31"/>
      <c r="J177" s="511"/>
      <c r="K177" s="343"/>
      <c r="L177" s="113">
        <v>40.549999999999997</v>
      </c>
      <c r="M177" s="113"/>
      <c r="N177" s="113"/>
      <c r="O177" s="222"/>
      <c r="P177" s="222"/>
      <c r="Q177" s="32">
        <v>135.19999999999999</v>
      </c>
      <c r="R177" s="32"/>
      <c r="S177" s="113"/>
      <c r="T177" s="113"/>
      <c r="U177" s="113"/>
      <c r="V177" s="113"/>
      <c r="W177" s="113"/>
      <c r="X177" s="113"/>
      <c r="Y177" s="113"/>
      <c r="Z177" s="113"/>
      <c r="AA177" s="290"/>
      <c r="AB177" s="113"/>
      <c r="AC177" s="240"/>
      <c r="AD177" s="43"/>
      <c r="AE177" s="113">
        <v>29.99</v>
      </c>
      <c r="AF177" s="113">
        <v>1.43</v>
      </c>
      <c r="AG177" s="113"/>
      <c r="AH177" s="113"/>
      <c r="AI177" s="113"/>
      <c r="AJ177" s="113">
        <v>7.83</v>
      </c>
      <c r="AK177" s="113"/>
      <c r="AL177" s="113"/>
      <c r="AM177" s="113"/>
      <c r="AN177" s="240"/>
      <c r="AO177" s="113"/>
      <c r="AP177" s="113"/>
      <c r="AQ177" s="113">
        <v>1.04</v>
      </c>
      <c r="AR177" s="113">
        <v>2.57</v>
      </c>
      <c r="AS177" s="113"/>
      <c r="AT177" s="113"/>
      <c r="AU177" s="113"/>
      <c r="AV177" s="113">
        <v>9.57</v>
      </c>
      <c r="AW177" s="171"/>
      <c r="AX177" s="43"/>
      <c r="AY177" s="113"/>
      <c r="AZ177" s="113"/>
      <c r="BA177" s="113"/>
      <c r="BB177" s="113">
        <v>103.61</v>
      </c>
      <c r="BC177" s="113"/>
      <c r="BD177" s="113"/>
      <c r="BE177" s="113"/>
      <c r="BF177" s="43"/>
      <c r="BG177" s="113"/>
      <c r="BH177" s="240"/>
      <c r="BI177" s="240"/>
      <c r="BJ177" s="113"/>
      <c r="BK177" s="113"/>
      <c r="BL177" s="240"/>
      <c r="BM177" s="141">
        <f t="shared" si="4"/>
        <v>331.79</v>
      </c>
      <c r="BN177" s="365">
        <f t="shared" si="5"/>
        <v>1668.21</v>
      </c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</row>
    <row r="178" spans="1:136" s="29" customFormat="1" x14ac:dyDescent="0.25">
      <c r="A178" s="664"/>
      <c r="B178" s="30" t="s">
        <v>27</v>
      </c>
      <c r="C178" s="32" t="s">
        <v>28</v>
      </c>
      <c r="D178" s="263" t="s">
        <v>77</v>
      </c>
      <c r="E178" s="32">
        <v>6</v>
      </c>
      <c r="F178" s="263">
        <v>2000</v>
      </c>
      <c r="G178" s="48"/>
      <c r="H178" s="30"/>
      <c r="I178" s="31"/>
      <c r="J178" s="511"/>
      <c r="K178" s="343"/>
      <c r="L178" s="113">
        <v>33.33</v>
      </c>
      <c r="M178" s="113"/>
      <c r="N178" s="113"/>
      <c r="O178" s="222"/>
      <c r="P178" s="222"/>
      <c r="Q178" s="32">
        <v>60.08</v>
      </c>
      <c r="R178" s="32"/>
      <c r="S178" s="113"/>
      <c r="T178" s="113"/>
      <c r="U178" s="113"/>
      <c r="V178" s="113"/>
      <c r="W178" s="113"/>
      <c r="X178" s="113"/>
      <c r="Y178" s="113"/>
      <c r="Z178" s="113"/>
      <c r="AA178" s="290"/>
      <c r="AB178" s="113"/>
      <c r="AC178" s="240"/>
      <c r="AD178" s="43"/>
      <c r="AE178" s="113">
        <v>8.56</v>
      </c>
      <c r="AF178" s="113"/>
      <c r="AG178" s="113"/>
      <c r="AH178" s="113"/>
      <c r="AI178" s="113"/>
      <c r="AJ178" s="113">
        <v>13.34</v>
      </c>
      <c r="AK178" s="113"/>
      <c r="AL178" s="113"/>
      <c r="AM178" s="113"/>
      <c r="AN178" s="240"/>
      <c r="AO178" s="113"/>
      <c r="AP178" s="113"/>
      <c r="AQ178" s="113"/>
      <c r="AR178" s="113">
        <v>14.05</v>
      </c>
      <c r="AS178" s="113"/>
      <c r="AT178" s="113"/>
      <c r="AU178" s="113"/>
      <c r="AV178" s="113">
        <v>2.2599999999999998</v>
      </c>
      <c r="AW178" s="171"/>
      <c r="AX178" s="43"/>
      <c r="AY178" s="113"/>
      <c r="AZ178" s="113"/>
      <c r="BA178" s="113"/>
      <c r="BB178" s="113">
        <v>40.56</v>
      </c>
      <c r="BC178" s="113"/>
      <c r="BD178" s="113"/>
      <c r="BE178" s="113"/>
      <c r="BF178" s="43"/>
      <c r="BG178" s="113"/>
      <c r="BH178" s="240"/>
      <c r="BI178" s="240"/>
      <c r="BJ178" s="113"/>
      <c r="BK178" s="113"/>
      <c r="BL178" s="240"/>
      <c r="BM178" s="141">
        <f t="shared" si="4"/>
        <v>172.18</v>
      </c>
      <c r="BN178" s="365">
        <f t="shared" si="5"/>
        <v>1827.82</v>
      </c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</row>
    <row r="179" spans="1:136" s="29" customFormat="1" x14ac:dyDescent="0.25">
      <c r="A179" s="664"/>
      <c r="B179" s="30" t="s">
        <v>27</v>
      </c>
      <c r="C179" s="32" t="s">
        <v>28</v>
      </c>
      <c r="D179" s="263" t="s">
        <v>77</v>
      </c>
      <c r="E179" s="32">
        <v>7</v>
      </c>
      <c r="F179" s="263">
        <v>2000</v>
      </c>
      <c r="G179" s="48"/>
      <c r="H179" s="30"/>
      <c r="I179" s="31"/>
      <c r="J179" s="511"/>
      <c r="K179" s="343"/>
      <c r="L179" s="113">
        <v>20</v>
      </c>
      <c r="M179" s="113"/>
      <c r="N179" s="113"/>
      <c r="O179" s="222"/>
      <c r="P179" s="222"/>
      <c r="Q179" s="32">
        <v>54.86</v>
      </c>
      <c r="R179" s="32"/>
      <c r="S179" s="113"/>
      <c r="T179" s="113"/>
      <c r="U179" s="113"/>
      <c r="V179" s="113"/>
      <c r="W179" s="113"/>
      <c r="X179" s="113"/>
      <c r="Y179" s="113"/>
      <c r="Z179" s="113"/>
      <c r="AA179" s="290"/>
      <c r="AB179" s="113"/>
      <c r="AC179" s="240"/>
      <c r="AD179" s="43"/>
      <c r="AE179" s="113">
        <v>7.72</v>
      </c>
      <c r="AF179" s="113">
        <v>0.75</v>
      </c>
      <c r="AG179" s="113"/>
      <c r="AH179" s="113"/>
      <c r="AI179" s="113"/>
      <c r="AJ179" s="113"/>
      <c r="AK179" s="113">
        <v>0.18</v>
      </c>
      <c r="AL179" s="113"/>
      <c r="AM179" s="113"/>
      <c r="AN179" s="240"/>
      <c r="AO179" s="113"/>
      <c r="AP179" s="113"/>
      <c r="AQ179" s="113"/>
      <c r="AR179" s="113"/>
      <c r="AS179" s="113"/>
      <c r="AT179" s="113"/>
      <c r="AU179" s="113"/>
      <c r="AV179" s="113">
        <v>0.12</v>
      </c>
      <c r="AW179" s="171"/>
      <c r="AX179" s="43"/>
      <c r="AY179" s="113"/>
      <c r="AZ179" s="113"/>
      <c r="BA179" s="113"/>
      <c r="BB179" s="113">
        <v>17.28</v>
      </c>
      <c r="BC179" s="113"/>
      <c r="BD179" s="113"/>
      <c r="BE179" s="113"/>
      <c r="BF179" s="43"/>
      <c r="BG179" s="113"/>
      <c r="BH179" s="240"/>
      <c r="BI179" s="240"/>
      <c r="BJ179" s="113"/>
      <c r="BK179" s="113"/>
      <c r="BL179" s="240"/>
      <c r="BM179" s="141">
        <f t="shared" si="4"/>
        <v>100.91000000000001</v>
      </c>
      <c r="BN179" s="365">
        <f t="shared" si="5"/>
        <v>1899.09</v>
      </c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</row>
    <row r="180" spans="1:136" s="29" customFormat="1" x14ac:dyDescent="0.25">
      <c r="A180" s="664"/>
      <c r="B180" s="30" t="s">
        <v>27</v>
      </c>
      <c r="C180" s="32" t="s">
        <v>28</v>
      </c>
      <c r="D180" s="263" t="s">
        <v>77</v>
      </c>
      <c r="E180" s="32">
        <v>8</v>
      </c>
      <c r="F180" s="263">
        <v>2000</v>
      </c>
      <c r="G180" s="48"/>
      <c r="H180" s="30"/>
      <c r="I180" s="31"/>
      <c r="J180" s="511"/>
      <c r="K180" s="343"/>
      <c r="L180" s="113">
        <v>46.79</v>
      </c>
      <c r="M180" s="113"/>
      <c r="N180" s="113"/>
      <c r="O180" s="222"/>
      <c r="P180" s="222"/>
      <c r="Q180" s="32">
        <v>133.91</v>
      </c>
      <c r="R180" s="32"/>
      <c r="S180" s="113"/>
      <c r="T180" s="113"/>
      <c r="U180" s="113"/>
      <c r="V180" s="113"/>
      <c r="W180" s="113"/>
      <c r="X180" s="113"/>
      <c r="Y180" s="113"/>
      <c r="Z180" s="113"/>
      <c r="AA180" s="290"/>
      <c r="AB180" s="113"/>
      <c r="AC180" s="240"/>
      <c r="AD180" s="43"/>
      <c r="AE180" s="113">
        <v>40.39</v>
      </c>
      <c r="AF180" s="113"/>
      <c r="AG180" s="113"/>
      <c r="AH180" s="113"/>
      <c r="AI180" s="113"/>
      <c r="AJ180" s="113"/>
      <c r="AK180" s="113">
        <v>0.21</v>
      </c>
      <c r="AL180" s="113">
        <v>1.65</v>
      </c>
      <c r="AM180" s="113"/>
      <c r="AN180" s="240">
        <v>0.91</v>
      </c>
      <c r="AO180" s="113"/>
      <c r="AP180" s="113"/>
      <c r="AQ180" s="113"/>
      <c r="AR180" s="113">
        <v>6.9</v>
      </c>
      <c r="AS180" s="113"/>
      <c r="AT180" s="113"/>
      <c r="AU180" s="113"/>
      <c r="AV180" s="113">
        <v>0.54</v>
      </c>
      <c r="AW180" s="171"/>
      <c r="AX180" s="43"/>
      <c r="AY180" s="113"/>
      <c r="AZ180" s="113"/>
      <c r="BA180" s="113"/>
      <c r="BB180" s="113">
        <v>142.19</v>
      </c>
      <c r="BC180" s="113"/>
      <c r="BD180" s="113"/>
      <c r="BE180" s="113"/>
      <c r="BF180" s="43"/>
      <c r="BG180" s="113"/>
      <c r="BH180" s="240"/>
      <c r="BI180" s="240"/>
      <c r="BJ180" s="113"/>
      <c r="BK180" s="113"/>
      <c r="BL180" s="240"/>
      <c r="BM180" s="141">
        <f t="shared" si="4"/>
        <v>373.49</v>
      </c>
      <c r="BN180" s="365">
        <f t="shared" si="5"/>
        <v>1626.51</v>
      </c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</row>
    <row r="181" spans="1:136" s="29" customFormat="1" x14ac:dyDescent="0.25">
      <c r="A181" s="664"/>
      <c r="B181" s="30" t="s">
        <v>27</v>
      </c>
      <c r="C181" s="32" t="s">
        <v>28</v>
      </c>
      <c r="D181" s="263" t="s">
        <v>77</v>
      </c>
      <c r="E181" s="32">
        <v>9</v>
      </c>
      <c r="F181" s="263">
        <v>2000</v>
      </c>
      <c r="G181" s="48"/>
      <c r="H181" s="30"/>
      <c r="I181" s="31"/>
      <c r="J181" s="511"/>
      <c r="K181" s="343"/>
      <c r="L181" s="113">
        <v>150.41999999999999</v>
      </c>
      <c r="M181" s="113"/>
      <c r="N181" s="113"/>
      <c r="O181" s="222"/>
      <c r="P181" s="222"/>
      <c r="Q181" s="32">
        <v>169.22</v>
      </c>
      <c r="R181" s="32"/>
      <c r="S181" s="113"/>
      <c r="T181" s="113"/>
      <c r="U181" s="113"/>
      <c r="V181" s="113"/>
      <c r="W181" s="113"/>
      <c r="X181" s="113"/>
      <c r="Y181" s="113"/>
      <c r="Z181" s="113"/>
      <c r="AA181" s="290"/>
      <c r="AB181" s="113"/>
      <c r="AC181" s="240"/>
      <c r="AD181" s="43"/>
      <c r="AE181" s="113">
        <v>2.46</v>
      </c>
      <c r="AF181" s="113"/>
      <c r="AG181" s="113"/>
      <c r="AH181" s="113"/>
      <c r="AI181" s="113"/>
      <c r="AJ181" s="113">
        <v>6.73</v>
      </c>
      <c r="AK181" s="113"/>
      <c r="AL181" s="113"/>
      <c r="AM181" s="113"/>
      <c r="AN181" s="240">
        <v>0.32</v>
      </c>
      <c r="AO181" s="113"/>
      <c r="AP181" s="113"/>
      <c r="AQ181" s="113">
        <v>1.47</v>
      </c>
      <c r="AR181" s="113">
        <v>21.11</v>
      </c>
      <c r="AS181" s="113"/>
      <c r="AT181" s="113"/>
      <c r="AU181" s="113"/>
      <c r="AV181" s="113">
        <v>0.97</v>
      </c>
      <c r="AW181" s="171"/>
      <c r="AX181" s="43"/>
      <c r="AY181" s="113"/>
      <c r="AZ181" s="113"/>
      <c r="BA181" s="113"/>
      <c r="BB181" s="113">
        <v>53.76</v>
      </c>
      <c r="BC181" s="113"/>
      <c r="BD181" s="113"/>
      <c r="BE181" s="113"/>
      <c r="BF181" s="43"/>
      <c r="BG181" s="113"/>
      <c r="BH181" s="240"/>
      <c r="BI181" s="240"/>
      <c r="BJ181" s="113"/>
      <c r="BK181" s="113"/>
      <c r="BL181" s="240"/>
      <c r="BM181" s="141">
        <f t="shared" si="4"/>
        <v>406.46000000000004</v>
      </c>
      <c r="BN181" s="365">
        <f t="shared" si="5"/>
        <v>1593.54</v>
      </c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</row>
    <row r="182" spans="1:136" s="29" customFormat="1" ht="15.75" thickBot="1" x14ac:dyDescent="0.3">
      <c r="A182" s="665"/>
      <c r="B182" s="37" t="s">
        <v>27</v>
      </c>
      <c r="C182" s="36" t="s">
        <v>28</v>
      </c>
      <c r="D182" s="265" t="s">
        <v>77</v>
      </c>
      <c r="E182" s="36">
        <v>10</v>
      </c>
      <c r="F182" s="265">
        <v>2000</v>
      </c>
      <c r="G182" s="50"/>
      <c r="H182" s="37"/>
      <c r="I182" s="35"/>
      <c r="J182" s="513"/>
      <c r="K182" s="344"/>
      <c r="L182" s="114">
        <v>189.12</v>
      </c>
      <c r="M182" s="114"/>
      <c r="N182" s="114"/>
      <c r="O182" s="223"/>
      <c r="P182" s="223"/>
      <c r="Q182" s="36">
        <v>106.34</v>
      </c>
      <c r="R182" s="36"/>
      <c r="S182" s="114"/>
      <c r="T182" s="114"/>
      <c r="U182" s="114"/>
      <c r="V182" s="114"/>
      <c r="W182" s="114"/>
      <c r="X182" s="114"/>
      <c r="Y182" s="114"/>
      <c r="Z182" s="114"/>
      <c r="AA182" s="292"/>
      <c r="AB182" s="114"/>
      <c r="AC182" s="241"/>
      <c r="AD182" s="45"/>
      <c r="AE182" s="114">
        <v>2.94</v>
      </c>
      <c r="AF182" s="114"/>
      <c r="AG182" s="114"/>
      <c r="AH182" s="114"/>
      <c r="AI182" s="114"/>
      <c r="AJ182" s="114">
        <v>11.16</v>
      </c>
      <c r="AK182" s="114">
        <v>0.64</v>
      </c>
      <c r="AL182" s="114">
        <v>3</v>
      </c>
      <c r="AM182" s="114"/>
      <c r="AN182" s="241"/>
      <c r="AO182" s="114"/>
      <c r="AP182" s="114"/>
      <c r="AQ182" s="114">
        <v>0.92</v>
      </c>
      <c r="AR182" s="114">
        <v>14.11</v>
      </c>
      <c r="AS182" s="114"/>
      <c r="AT182" s="114"/>
      <c r="AU182" s="114"/>
      <c r="AV182" s="114">
        <v>1.6</v>
      </c>
      <c r="AW182" s="173"/>
      <c r="AX182" s="45"/>
      <c r="AY182" s="114"/>
      <c r="AZ182" s="114"/>
      <c r="BA182" s="114"/>
      <c r="BB182" s="114">
        <v>10.53</v>
      </c>
      <c r="BC182" s="114"/>
      <c r="BD182" s="114"/>
      <c r="BE182" s="114"/>
      <c r="BF182" s="45"/>
      <c r="BG182" s="114"/>
      <c r="BH182" s="241"/>
      <c r="BI182" s="241"/>
      <c r="BJ182" s="114"/>
      <c r="BK182" s="114"/>
      <c r="BL182" s="241"/>
      <c r="BM182" s="143">
        <f t="shared" si="4"/>
        <v>340.36000000000007</v>
      </c>
      <c r="BN182" s="367">
        <f t="shared" si="5"/>
        <v>1659.6399999999999</v>
      </c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</row>
    <row r="183" spans="1:136" s="83" customFormat="1" ht="15" customHeight="1" x14ac:dyDescent="0.25">
      <c r="A183" s="667" t="s">
        <v>24</v>
      </c>
      <c r="B183" s="91" t="s">
        <v>29</v>
      </c>
      <c r="C183" s="92" t="s">
        <v>33</v>
      </c>
      <c r="D183" s="266" t="s">
        <v>75</v>
      </c>
      <c r="E183" s="92">
        <v>1</v>
      </c>
      <c r="F183" s="199">
        <v>1999.01</v>
      </c>
      <c r="G183" s="93">
        <v>0.99</v>
      </c>
      <c r="H183" s="79"/>
      <c r="I183" s="81"/>
      <c r="J183" s="514">
        <f>(2000-G183)</f>
        <v>1999.01</v>
      </c>
      <c r="K183" s="345"/>
      <c r="L183" s="293">
        <v>1670.33</v>
      </c>
      <c r="M183" s="293">
        <v>0.71</v>
      </c>
      <c r="N183" s="293"/>
      <c r="O183" s="356"/>
      <c r="P183" s="356"/>
      <c r="Q183" s="190">
        <v>0.5</v>
      </c>
      <c r="R183" s="191"/>
      <c r="S183" s="293">
        <v>19.5</v>
      </c>
      <c r="T183" s="293"/>
      <c r="U183" s="293"/>
      <c r="V183" s="293">
        <v>19.96</v>
      </c>
      <c r="W183" s="293">
        <v>0.39</v>
      </c>
      <c r="X183" s="293"/>
      <c r="Y183" s="293">
        <v>3.09</v>
      </c>
      <c r="Z183" s="293"/>
      <c r="AA183" s="346"/>
      <c r="AB183" s="115"/>
      <c r="AC183" s="242"/>
      <c r="AD183" s="104"/>
      <c r="AE183" s="115">
        <v>52.36</v>
      </c>
      <c r="AF183" s="115"/>
      <c r="AG183" s="115"/>
      <c r="AH183" s="115"/>
      <c r="AI183" s="115"/>
      <c r="AJ183" s="115"/>
      <c r="AK183" s="115"/>
      <c r="AL183" s="115"/>
      <c r="AM183" s="115"/>
      <c r="AN183" s="242"/>
      <c r="AO183" s="115"/>
      <c r="AP183" s="115"/>
      <c r="AQ183" s="115"/>
      <c r="AR183" s="115">
        <v>10.3</v>
      </c>
      <c r="AS183" s="115"/>
      <c r="AT183" s="115"/>
      <c r="AU183" s="115"/>
      <c r="AV183" s="115">
        <v>1.1200000000000001</v>
      </c>
      <c r="AW183" s="248"/>
      <c r="AX183" s="82"/>
      <c r="AY183" s="115"/>
      <c r="AZ183" s="115"/>
      <c r="BA183" s="115"/>
      <c r="BB183" s="115"/>
      <c r="BC183" s="115"/>
      <c r="BD183" s="115"/>
      <c r="BE183" s="115"/>
      <c r="BF183" s="82"/>
      <c r="BG183" s="115"/>
      <c r="BH183" s="242"/>
      <c r="BI183" s="242"/>
      <c r="BJ183" s="115"/>
      <c r="BK183" s="115"/>
      <c r="BL183" s="242">
        <v>0</v>
      </c>
      <c r="BM183" s="148">
        <f t="shared" si="4"/>
        <v>1778.2599999999998</v>
      </c>
      <c r="BN183" s="368">
        <f t="shared" si="5"/>
        <v>220.75000000000023</v>
      </c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</row>
    <row r="184" spans="1:136" s="83" customFormat="1" x14ac:dyDescent="0.25">
      <c r="A184" s="668"/>
      <c r="B184" s="79" t="s">
        <v>29</v>
      </c>
      <c r="C184" s="80" t="s">
        <v>33</v>
      </c>
      <c r="D184" s="267" t="s">
        <v>75</v>
      </c>
      <c r="E184" s="80">
        <v>2</v>
      </c>
      <c r="F184" s="200">
        <v>1993.37</v>
      </c>
      <c r="G184" s="95">
        <v>6.63</v>
      </c>
      <c r="H184" s="79"/>
      <c r="I184" s="81"/>
      <c r="J184" s="514">
        <f>(2000-G184)</f>
        <v>1993.37</v>
      </c>
      <c r="K184" s="345"/>
      <c r="L184" s="293">
        <v>51.3</v>
      </c>
      <c r="M184" s="293"/>
      <c r="N184" s="293"/>
      <c r="O184" s="356"/>
      <c r="P184" s="356"/>
      <c r="Q184" s="191">
        <v>78.83</v>
      </c>
      <c r="R184" s="293">
        <v>0.28999999999999998</v>
      </c>
      <c r="S184" s="293">
        <v>191.87</v>
      </c>
      <c r="T184" s="293"/>
      <c r="U184" s="293"/>
      <c r="V184" s="293">
        <v>7.98</v>
      </c>
      <c r="W184" s="293"/>
      <c r="X184" s="293"/>
      <c r="Y184" s="293">
        <v>45.62</v>
      </c>
      <c r="Z184" s="293"/>
      <c r="AA184" s="347"/>
      <c r="AB184" s="115"/>
      <c r="AC184" s="242"/>
      <c r="AD184" s="82"/>
      <c r="AE184" s="115">
        <v>177.57</v>
      </c>
      <c r="AF184" s="115">
        <v>1.27</v>
      </c>
      <c r="AG184" s="115"/>
      <c r="AH184" s="115"/>
      <c r="AI184" s="115"/>
      <c r="AJ184" s="115">
        <v>1.37</v>
      </c>
      <c r="AK184" s="115">
        <v>2.09</v>
      </c>
      <c r="AL184" s="115"/>
      <c r="AM184" s="115"/>
      <c r="AN184" s="242"/>
      <c r="AO184" s="115"/>
      <c r="AP184" s="115"/>
      <c r="AQ184" s="115">
        <v>7.52</v>
      </c>
      <c r="AR184" s="115"/>
      <c r="AS184" s="115"/>
      <c r="AT184" s="115"/>
      <c r="AU184" s="115"/>
      <c r="AV184" s="115">
        <v>1.58</v>
      </c>
      <c r="AW184" s="249"/>
      <c r="AX184" s="82"/>
      <c r="AY184" s="115"/>
      <c r="AZ184" s="115"/>
      <c r="BA184" s="115"/>
      <c r="BB184" s="115"/>
      <c r="BC184" s="115"/>
      <c r="BD184" s="115"/>
      <c r="BE184" s="115"/>
      <c r="BF184" s="82"/>
      <c r="BG184" s="115"/>
      <c r="BH184" s="242"/>
      <c r="BI184" s="242"/>
      <c r="BJ184" s="115"/>
      <c r="BK184" s="115"/>
      <c r="BL184" s="242">
        <v>22.25</v>
      </c>
      <c r="BM184" s="144">
        <f t="shared" si="4"/>
        <v>589.54000000000008</v>
      </c>
      <c r="BN184" s="369">
        <f t="shared" si="5"/>
        <v>1403.83</v>
      </c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</row>
    <row r="185" spans="1:136" s="83" customFormat="1" x14ac:dyDescent="0.25">
      <c r="A185" s="668"/>
      <c r="B185" s="79" t="s">
        <v>29</v>
      </c>
      <c r="C185" s="80" t="s">
        <v>33</v>
      </c>
      <c r="D185" s="267" t="s">
        <v>75</v>
      </c>
      <c r="E185" s="80">
        <v>3</v>
      </c>
      <c r="F185" s="200">
        <v>1985.86</v>
      </c>
      <c r="G185" s="95">
        <v>14.14</v>
      </c>
      <c r="H185" s="79"/>
      <c r="I185" s="81"/>
      <c r="J185" s="514">
        <f t="shared" ref="J185:J190" si="6">(2000-G185)</f>
        <v>1985.86</v>
      </c>
      <c r="K185" s="345"/>
      <c r="L185" s="293">
        <v>115.36</v>
      </c>
      <c r="M185" s="293">
        <v>9.7799999999999994</v>
      </c>
      <c r="N185" s="293"/>
      <c r="O185" s="356"/>
      <c r="P185" s="356"/>
      <c r="Q185" s="191">
        <v>23.34</v>
      </c>
      <c r="R185" s="293">
        <v>28.96</v>
      </c>
      <c r="S185" s="293">
        <v>22.27</v>
      </c>
      <c r="T185" s="293"/>
      <c r="U185" s="293"/>
      <c r="V185" s="293">
        <v>8.36</v>
      </c>
      <c r="W185" s="293"/>
      <c r="X185" s="293">
        <v>6.3</v>
      </c>
      <c r="Y185" s="293">
        <v>18.600000000000001</v>
      </c>
      <c r="Z185" s="293"/>
      <c r="AA185" s="347"/>
      <c r="AB185" s="115"/>
      <c r="AC185" s="242"/>
      <c r="AD185" s="82"/>
      <c r="AE185" s="115">
        <v>22.91</v>
      </c>
      <c r="AF185" s="115">
        <v>1.45</v>
      </c>
      <c r="AG185" s="115"/>
      <c r="AH185" s="115"/>
      <c r="AI185" s="115"/>
      <c r="AJ185" s="115"/>
      <c r="AK185" s="115"/>
      <c r="AL185" s="115">
        <v>13.3</v>
      </c>
      <c r="AM185" s="115"/>
      <c r="AN185" s="242">
        <v>1.39</v>
      </c>
      <c r="AO185" s="115"/>
      <c r="AP185" s="115"/>
      <c r="AQ185" s="115"/>
      <c r="AR185" s="115">
        <v>4.1100000000000003</v>
      </c>
      <c r="AS185" s="115"/>
      <c r="AT185" s="115"/>
      <c r="AU185" s="115"/>
      <c r="AV185" s="115">
        <v>0.7</v>
      </c>
      <c r="AW185" s="249"/>
      <c r="AX185" s="82"/>
      <c r="AY185" s="115"/>
      <c r="AZ185" s="115"/>
      <c r="BA185" s="115"/>
      <c r="BB185" s="115"/>
      <c r="BC185" s="115"/>
      <c r="BD185" s="115"/>
      <c r="BE185" s="115"/>
      <c r="BF185" s="82"/>
      <c r="BG185" s="115"/>
      <c r="BH185" s="242"/>
      <c r="BI185" s="242"/>
      <c r="BJ185" s="115"/>
      <c r="BK185" s="115"/>
      <c r="BL185" s="242">
        <v>0</v>
      </c>
      <c r="BM185" s="144">
        <f t="shared" si="4"/>
        <v>276.83</v>
      </c>
      <c r="BN185" s="369">
        <f t="shared" si="5"/>
        <v>1709.03</v>
      </c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</row>
    <row r="186" spans="1:136" s="83" customFormat="1" x14ac:dyDescent="0.25">
      <c r="A186" s="668"/>
      <c r="B186" s="79" t="s">
        <v>29</v>
      </c>
      <c r="C186" s="80" t="s">
        <v>33</v>
      </c>
      <c r="D186" s="267" t="s">
        <v>75</v>
      </c>
      <c r="E186" s="80">
        <v>4</v>
      </c>
      <c r="F186" s="200">
        <v>1978.12</v>
      </c>
      <c r="G186" s="95">
        <v>21.88</v>
      </c>
      <c r="H186" s="79"/>
      <c r="I186" s="81"/>
      <c r="J186" s="514">
        <f>(2000-G186)</f>
        <v>1978.12</v>
      </c>
      <c r="K186" s="345"/>
      <c r="L186" s="293">
        <v>61.28</v>
      </c>
      <c r="M186" s="293"/>
      <c r="N186" s="293"/>
      <c r="O186" s="356"/>
      <c r="P186" s="356"/>
      <c r="Q186" s="191">
        <v>0</v>
      </c>
      <c r="R186" s="293">
        <v>0.93</v>
      </c>
      <c r="S186" s="293">
        <v>17.77</v>
      </c>
      <c r="T186" s="293"/>
      <c r="U186" s="293"/>
      <c r="V186" s="293">
        <v>2.44</v>
      </c>
      <c r="W186" s="293"/>
      <c r="X186" s="293">
        <v>7.79</v>
      </c>
      <c r="Y186" s="293">
        <v>21.65</v>
      </c>
      <c r="Z186" s="293"/>
      <c r="AA186" s="347"/>
      <c r="AB186" s="115"/>
      <c r="AC186" s="242"/>
      <c r="AD186" s="82"/>
      <c r="AE186" s="115">
        <v>17.64</v>
      </c>
      <c r="AF186" s="115"/>
      <c r="AG186" s="115"/>
      <c r="AH186" s="115"/>
      <c r="AI186" s="115"/>
      <c r="AJ186" s="115">
        <v>1.0900000000000001</v>
      </c>
      <c r="AK186" s="115"/>
      <c r="AL186" s="115"/>
      <c r="AM186" s="115"/>
      <c r="AN186" s="242"/>
      <c r="AO186" s="115"/>
      <c r="AP186" s="115"/>
      <c r="AQ186" s="115"/>
      <c r="AR186" s="115"/>
      <c r="AS186" s="115"/>
      <c r="AT186" s="115"/>
      <c r="AU186" s="115"/>
      <c r="AV186" s="115">
        <v>3.89</v>
      </c>
      <c r="AW186" s="249"/>
      <c r="AX186" s="82"/>
      <c r="AY186" s="115"/>
      <c r="AZ186" s="115"/>
      <c r="BA186" s="115"/>
      <c r="BB186" s="115"/>
      <c r="BC186" s="115"/>
      <c r="BD186" s="115"/>
      <c r="BE186" s="115"/>
      <c r="BF186" s="82"/>
      <c r="BG186" s="115"/>
      <c r="BH186" s="242"/>
      <c r="BI186" s="242"/>
      <c r="BJ186" s="115"/>
      <c r="BK186" s="115"/>
      <c r="BL186" s="242">
        <v>5.1100000000000003</v>
      </c>
      <c r="BM186" s="144">
        <f t="shared" si="4"/>
        <v>139.59</v>
      </c>
      <c r="BN186" s="369">
        <f t="shared" si="5"/>
        <v>1838.53</v>
      </c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</row>
    <row r="187" spans="1:136" s="83" customFormat="1" x14ac:dyDescent="0.25">
      <c r="A187" s="668"/>
      <c r="B187" s="79" t="s">
        <v>29</v>
      </c>
      <c r="C187" s="80" t="s">
        <v>33</v>
      </c>
      <c r="D187" s="267" t="s">
        <v>75</v>
      </c>
      <c r="E187" s="80">
        <v>5</v>
      </c>
      <c r="F187" s="200">
        <v>1980.6</v>
      </c>
      <c r="G187" s="95">
        <v>19.399999999999999</v>
      </c>
      <c r="H187" s="79"/>
      <c r="I187" s="81"/>
      <c r="J187" s="514">
        <f t="shared" si="6"/>
        <v>1980.6</v>
      </c>
      <c r="K187" s="345"/>
      <c r="L187" s="293">
        <v>136.47999999999999</v>
      </c>
      <c r="M187" s="293">
        <v>5.77</v>
      </c>
      <c r="N187" s="293"/>
      <c r="O187" s="356"/>
      <c r="P187" s="356"/>
      <c r="Q187" s="191">
        <v>4.01</v>
      </c>
      <c r="R187" s="293">
        <v>14.9</v>
      </c>
      <c r="S187" s="293">
        <v>2.02</v>
      </c>
      <c r="T187" s="293"/>
      <c r="U187" s="293"/>
      <c r="V187" s="293">
        <v>22.03</v>
      </c>
      <c r="W187" s="293"/>
      <c r="X187" s="293"/>
      <c r="Y187" s="293">
        <v>11.26</v>
      </c>
      <c r="Z187" s="293"/>
      <c r="AA187" s="347"/>
      <c r="AB187" s="115"/>
      <c r="AC187" s="242"/>
      <c r="AD187" s="82"/>
      <c r="AE187" s="115">
        <v>13.45</v>
      </c>
      <c r="AF187" s="115"/>
      <c r="AG187" s="115"/>
      <c r="AH187" s="115"/>
      <c r="AI187" s="115"/>
      <c r="AJ187" s="115"/>
      <c r="AK187" s="115">
        <v>1.38</v>
      </c>
      <c r="AL187" s="115"/>
      <c r="AM187" s="115"/>
      <c r="AN187" s="242"/>
      <c r="AO187" s="115"/>
      <c r="AP187" s="115"/>
      <c r="AQ187" s="115"/>
      <c r="AR187" s="115"/>
      <c r="AS187" s="115"/>
      <c r="AT187" s="115"/>
      <c r="AU187" s="115"/>
      <c r="AV187" s="115">
        <v>0.44</v>
      </c>
      <c r="AW187" s="249"/>
      <c r="AX187" s="82"/>
      <c r="AY187" s="115"/>
      <c r="AZ187" s="115"/>
      <c r="BA187" s="115"/>
      <c r="BB187" s="115"/>
      <c r="BC187" s="115"/>
      <c r="BD187" s="115"/>
      <c r="BE187" s="115"/>
      <c r="BF187" s="82"/>
      <c r="BG187" s="115"/>
      <c r="BH187" s="242"/>
      <c r="BI187" s="242"/>
      <c r="BJ187" s="115"/>
      <c r="BK187" s="115"/>
      <c r="BL187" s="242">
        <v>6.48</v>
      </c>
      <c r="BM187" s="144">
        <f t="shared" si="4"/>
        <v>218.21999999999997</v>
      </c>
      <c r="BN187" s="369">
        <f t="shared" si="5"/>
        <v>1762.3799999999999</v>
      </c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</row>
    <row r="188" spans="1:136" s="83" customFormat="1" x14ac:dyDescent="0.25">
      <c r="A188" s="668"/>
      <c r="B188" s="79" t="s">
        <v>29</v>
      </c>
      <c r="C188" s="80" t="s">
        <v>33</v>
      </c>
      <c r="D188" s="267" t="s">
        <v>75</v>
      </c>
      <c r="E188" s="80">
        <v>6</v>
      </c>
      <c r="F188" s="200">
        <v>1981</v>
      </c>
      <c r="G188" s="95">
        <v>19</v>
      </c>
      <c r="H188" s="79"/>
      <c r="I188" s="81"/>
      <c r="J188" s="514">
        <f t="shared" si="6"/>
        <v>1981</v>
      </c>
      <c r="K188" s="345"/>
      <c r="L188" s="293">
        <v>37.51</v>
      </c>
      <c r="M188" s="293">
        <v>8.6199999999999992</v>
      </c>
      <c r="N188" s="293"/>
      <c r="O188" s="356"/>
      <c r="P188" s="356"/>
      <c r="Q188" s="191">
        <v>128.63999999999999</v>
      </c>
      <c r="R188" s="293">
        <v>0.12</v>
      </c>
      <c r="S188" s="293">
        <v>78.09</v>
      </c>
      <c r="T188" s="293"/>
      <c r="U188" s="293">
        <v>6.07</v>
      </c>
      <c r="V188" s="293"/>
      <c r="W188" s="293">
        <v>2.37</v>
      </c>
      <c r="X188" s="293">
        <v>4.25</v>
      </c>
      <c r="Y188" s="293">
        <v>10.89</v>
      </c>
      <c r="Z188" s="293"/>
      <c r="AA188" s="347"/>
      <c r="AB188" s="115"/>
      <c r="AC188" s="242"/>
      <c r="AD188" s="82"/>
      <c r="AE188" s="115">
        <v>23.17</v>
      </c>
      <c r="AF188" s="115"/>
      <c r="AG188" s="115"/>
      <c r="AH188" s="115"/>
      <c r="AI188" s="115"/>
      <c r="AJ188" s="115"/>
      <c r="AK188" s="115">
        <v>0.65</v>
      </c>
      <c r="AL188" s="115"/>
      <c r="AM188" s="115"/>
      <c r="AN188" s="242"/>
      <c r="AO188" s="115"/>
      <c r="AP188" s="115"/>
      <c r="AQ188" s="115"/>
      <c r="AR188" s="115"/>
      <c r="AS188" s="115"/>
      <c r="AT188" s="115"/>
      <c r="AU188" s="115"/>
      <c r="AV188" s="115">
        <v>0.74</v>
      </c>
      <c r="AW188" s="249"/>
      <c r="AX188" s="82"/>
      <c r="AY188" s="115"/>
      <c r="AZ188" s="115"/>
      <c r="BA188" s="115"/>
      <c r="BB188" s="115"/>
      <c r="BC188" s="115"/>
      <c r="BD188" s="115"/>
      <c r="BE188" s="115"/>
      <c r="BF188" s="82"/>
      <c r="BG188" s="115"/>
      <c r="BH188" s="242"/>
      <c r="BI188" s="242"/>
      <c r="BJ188" s="115"/>
      <c r="BK188" s="115"/>
      <c r="BL188" s="242">
        <v>3.74</v>
      </c>
      <c r="BM188" s="144">
        <f t="shared" si="4"/>
        <v>304.86</v>
      </c>
      <c r="BN188" s="369">
        <f t="shared" si="5"/>
        <v>1676.1399999999999</v>
      </c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</row>
    <row r="189" spans="1:136" s="83" customFormat="1" x14ac:dyDescent="0.25">
      <c r="A189" s="668"/>
      <c r="B189" s="79" t="s">
        <v>29</v>
      </c>
      <c r="C189" s="80" t="s">
        <v>33</v>
      </c>
      <c r="D189" s="267" t="s">
        <v>75</v>
      </c>
      <c r="E189" s="80">
        <v>7</v>
      </c>
      <c r="F189" s="200">
        <v>1964.79</v>
      </c>
      <c r="G189" s="95">
        <v>35.21</v>
      </c>
      <c r="H189" s="79"/>
      <c r="I189" s="81"/>
      <c r="J189" s="514">
        <f>(2000-G189)</f>
        <v>1964.79</v>
      </c>
      <c r="K189" s="345"/>
      <c r="L189" s="293">
        <v>36.090000000000003</v>
      </c>
      <c r="M189" s="293">
        <v>58.41</v>
      </c>
      <c r="N189" s="293"/>
      <c r="O189" s="356"/>
      <c r="P189" s="356"/>
      <c r="Q189" s="191">
        <v>79.97</v>
      </c>
      <c r="R189" s="293"/>
      <c r="S189" s="293">
        <v>87.02</v>
      </c>
      <c r="T189" s="293"/>
      <c r="U189" s="293">
        <v>13.56</v>
      </c>
      <c r="V189" s="293">
        <v>10.27</v>
      </c>
      <c r="W189" s="293"/>
      <c r="X189" s="293"/>
      <c r="Y189" s="293">
        <v>7.62</v>
      </c>
      <c r="Z189" s="293"/>
      <c r="AA189" s="347"/>
      <c r="AB189" s="115"/>
      <c r="AC189" s="242"/>
      <c r="AD189" s="82"/>
      <c r="AE189" s="115"/>
      <c r="AF189" s="115">
        <v>4.93</v>
      </c>
      <c r="AG189" s="115"/>
      <c r="AH189" s="115"/>
      <c r="AI189" s="115"/>
      <c r="AJ189" s="115"/>
      <c r="AK189" s="115">
        <v>0.61</v>
      </c>
      <c r="AL189" s="115"/>
      <c r="AM189" s="115"/>
      <c r="AN189" s="242"/>
      <c r="AO189" s="115"/>
      <c r="AP189" s="115"/>
      <c r="AQ189" s="115"/>
      <c r="AR189" s="115"/>
      <c r="AS189" s="115"/>
      <c r="AT189" s="115"/>
      <c r="AU189" s="115"/>
      <c r="AV189" s="115">
        <v>0.84</v>
      </c>
      <c r="AW189" s="249"/>
      <c r="AX189" s="82"/>
      <c r="AY189" s="115"/>
      <c r="AZ189" s="115"/>
      <c r="BA189" s="115"/>
      <c r="BB189" s="115"/>
      <c r="BC189" s="115"/>
      <c r="BD189" s="115"/>
      <c r="BE189" s="115"/>
      <c r="BF189" s="82"/>
      <c r="BG189" s="115"/>
      <c r="BH189" s="242"/>
      <c r="BI189" s="242"/>
      <c r="BJ189" s="115"/>
      <c r="BK189" s="115"/>
      <c r="BL189" s="242">
        <v>2.97</v>
      </c>
      <c r="BM189" s="144">
        <f t="shared" si="4"/>
        <v>302.29000000000002</v>
      </c>
      <c r="BN189" s="369">
        <f t="shared" si="5"/>
        <v>1662.5</v>
      </c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</row>
    <row r="190" spans="1:136" s="83" customFormat="1" x14ac:dyDescent="0.25">
      <c r="A190" s="668"/>
      <c r="B190" s="79" t="s">
        <v>29</v>
      </c>
      <c r="C190" s="80" t="s">
        <v>33</v>
      </c>
      <c r="D190" s="267" t="s">
        <v>75</v>
      </c>
      <c r="E190" s="80">
        <v>8</v>
      </c>
      <c r="F190" s="200">
        <v>1994.3</v>
      </c>
      <c r="G190" s="95">
        <v>5.7</v>
      </c>
      <c r="H190" s="79"/>
      <c r="I190" s="81"/>
      <c r="J190" s="514">
        <f t="shared" si="6"/>
        <v>1994.3</v>
      </c>
      <c r="K190" s="345"/>
      <c r="L190" s="293">
        <v>52.62</v>
      </c>
      <c r="M190" s="293"/>
      <c r="N190" s="293"/>
      <c r="O190" s="356"/>
      <c r="P190" s="356"/>
      <c r="Q190" s="191">
        <v>13.79</v>
      </c>
      <c r="R190" s="293"/>
      <c r="S190" s="293">
        <v>19.170000000000002</v>
      </c>
      <c r="T190" s="293"/>
      <c r="U190" s="293"/>
      <c r="V190" s="293">
        <v>8.82</v>
      </c>
      <c r="W190" s="293"/>
      <c r="X190" s="293"/>
      <c r="Y190" s="293">
        <v>6.98</v>
      </c>
      <c r="Z190" s="293"/>
      <c r="AA190" s="347"/>
      <c r="AB190" s="115"/>
      <c r="AC190" s="242"/>
      <c r="AD190" s="82"/>
      <c r="AE190" s="115">
        <v>13.18</v>
      </c>
      <c r="AF190" s="115"/>
      <c r="AG190" s="115"/>
      <c r="AH190" s="115"/>
      <c r="AI190" s="115"/>
      <c r="AJ190" s="115"/>
      <c r="AK190" s="115">
        <v>0.71</v>
      </c>
      <c r="AL190" s="115"/>
      <c r="AM190" s="115"/>
      <c r="AN190" s="242"/>
      <c r="AO190" s="115"/>
      <c r="AP190" s="115"/>
      <c r="AQ190" s="115"/>
      <c r="AR190" s="115">
        <v>0.66</v>
      </c>
      <c r="AS190" s="115"/>
      <c r="AT190" s="115"/>
      <c r="AU190" s="115"/>
      <c r="AV190" s="115">
        <v>7</v>
      </c>
      <c r="AW190" s="249"/>
      <c r="AX190" s="82"/>
      <c r="AY190" s="115"/>
      <c r="AZ190" s="115"/>
      <c r="BA190" s="115"/>
      <c r="BB190" s="115"/>
      <c r="BC190" s="115"/>
      <c r="BD190" s="115"/>
      <c r="BE190" s="115"/>
      <c r="BF190" s="82"/>
      <c r="BG190" s="115"/>
      <c r="BH190" s="242"/>
      <c r="BI190" s="242"/>
      <c r="BJ190" s="115"/>
      <c r="BK190" s="115"/>
      <c r="BL190" s="242">
        <v>0</v>
      </c>
      <c r="BM190" s="144">
        <f t="shared" si="4"/>
        <v>122.92999999999999</v>
      </c>
      <c r="BN190" s="369">
        <f t="shared" si="5"/>
        <v>1871.37</v>
      </c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</row>
    <row r="191" spans="1:136" s="83" customFormat="1" x14ac:dyDescent="0.25">
      <c r="A191" s="668"/>
      <c r="B191" s="79" t="s">
        <v>29</v>
      </c>
      <c r="C191" s="80" t="s">
        <v>33</v>
      </c>
      <c r="D191" s="267" t="s">
        <v>75</v>
      </c>
      <c r="E191" s="80">
        <v>9</v>
      </c>
      <c r="F191" s="267">
        <v>2000</v>
      </c>
      <c r="G191" s="95"/>
      <c r="H191" s="79"/>
      <c r="I191" s="81"/>
      <c r="J191" s="515"/>
      <c r="K191" s="345"/>
      <c r="L191" s="293">
        <v>24.93</v>
      </c>
      <c r="M191" s="293"/>
      <c r="N191" s="293"/>
      <c r="O191" s="356"/>
      <c r="P191" s="356"/>
      <c r="Q191" s="191">
        <v>7.75</v>
      </c>
      <c r="R191" s="293">
        <v>117.52</v>
      </c>
      <c r="S191" s="293">
        <v>31.37</v>
      </c>
      <c r="T191" s="293"/>
      <c r="U191" s="293">
        <v>15.19</v>
      </c>
      <c r="V191" s="293">
        <v>25.94</v>
      </c>
      <c r="W191" s="293">
        <v>15.29</v>
      </c>
      <c r="X191" s="293"/>
      <c r="Y191" s="293">
        <v>31.78</v>
      </c>
      <c r="Z191" s="293"/>
      <c r="AA191" s="347"/>
      <c r="AB191" s="115"/>
      <c r="AC191" s="242">
        <v>1.22</v>
      </c>
      <c r="AD191" s="82"/>
      <c r="AE191" s="115">
        <v>126.53</v>
      </c>
      <c r="AF191" s="115">
        <v>6.01</v>
      </c>
      <c r="AG191" s="115"/>
      <c r="AH191" s="115"/>
      <c r="AI191" s="115"/>
      <c r="AJ191" s="115">
        <v>8.19</v>
      </c>
      <c r="AK191" s="115"/>
      <c r="AL191" s="115"/>
      <c r="AM191" s="115"/>
      <c r="AN191" s="242"/>
      <c r="AO191" s="115"/>
      <c r="AP191" s="115"/>
      <c r="AQ191" s="115"/>
      <c r="AR191" s="115"/>
      <c r="AS191" s="115"/>
      <c r="AT191" s="115"/>
      <c r="AU191" s="115"/>
      <c r="AV191" s="115">
        <v>1.79</v>
      </c>
      <c r="AW191" s="249"/>
      <c r="AX191" s="82"/>
      <c r="AY191" s="115"/>
      <c r="AZ191" s="115"/>
      <c r="BA191" s="115"/>
      <c r="BB191" s="115"/>
      <c r="BC191" s="115"/>
      <c r="BD191" s="115"/>
      <c r="BE191" s="115"/>
      <c r="BF191" s="82"/>
      <c r="BG191" s="115"/>
      <c r="BH191" s="242"/>
      <c r="BI191" s="242"/>
      <c r="BJ191" s="115"/>
      <c r="BK191" s="115"/>
      <c r="BL191" s="242">
        <v>0</v>
      </c>
      <c r="BM191" s="144">
        <f t="shared" si="4"/>
        <v>413.51</v>
      </c>
      <c r="BN191" s="369">
        <f t="shared" si="5"/>
        <v>1586.49</v>
      </c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</row>
    <row r="192" spans="1:136" s="88" customFormat="1" x14ac:dyDescent="0.25">
      <c r="A192" s="668"/>
      <c r="B192" s="90" t="s">
        <v>29</v>
      </c>
      <c r="C192" s="87" t="s">
        <v>33</v>
      </c>
      <c r="D192" s="268" t="s">
        <v>75</v>
      </c>
      <c r="E192" s="87">
        <v>10</v>
      </c>
      <c r="F192" s="268">
        <v>2000</v>
      </c>
      <c r="G192" s="97"/>
      <c r="H192" s="90"/>
      <c r="J192" s="516"/>
      <c r="K192" s="373"/>
      <c r="L192" s="374">
        <v>1190.05</v>
      </c>
      <c r="M192" s="116"/>
      <c r="N192" s="116"/>
      <c r="O192" s="224"/>
      <c r="P192" s="334"/>
      <c r="Q192" s="192"/>
      <c r="R192" s="116"/>
      <c r="S192" s="116">
        <v>35.69</v>
      </c>
      <c r="T192" s="116"/>
      <c r="U192" s="116"/>
      <c r="V192" s="116">
        <v>16.89</v>
      </c>
      <c r="W192" s="116"/>
      <c r="X192" s="116">
        <v>2.29</v>
      </c>
      <c r="Y192" s="116">
        <v>19.54</v>
      </c>
      <c r="Z192" s="335"/>
      <c r="AA192" s="348"/>
      <c r="AB192" s="116"/>
      <c r="AC192" s="250"/>
      <c r="AD192" s="89"/>
      <c r="AE192" s="116">
        <v>635.26</v>
      </c>
      <c r="AF192" s="116"/>
      <c r="AG192" s="116"/>
      <c r="AH192" s="116"/>
      <c r="AI192" s="116"/>
      <c r="AJ192" s="116"/>
      <c r="AK192" s="116"/>
      <c r="AL192" s="116"/>
      <c r="AM192" s="116"/>
      <c r="AN192" s="243"/>
      <c r="AO192" s="116"/>
      <c r="AP192" s="116"/>
      <c r="AQ192" s="116"/>
      <c r="AR192" s="116">
        <v>4.93</v>
      </c>
      <c r="AS192" s="116"/>
      <c r="AT192" s="116"/>
      <c r="AU192" s="116"/>
      <c r="AV192" s="116"/>
      <c r="AW192" s="250"/>
      <c r="AX192" s="89"/>
      <c r="AY192" s="116"/>
      <c r="AZ192" s="116"/>
      <c r="BA192" s="116"/>
      <c r="BB192" s="116"/>
      <c r="BC192" s="335"/>
      <c r="BD192" s="335"/>
      <c r="BE192" s="335"/>
      <c r="BF192" s="89"/>
      <c r="BG192" s="116"/>
      <c r="BH192" s="243"/>
      <c r="BI192" s="243"/>
      <c r="BJ192" s="116"/>
      <c r="BK192" s="116"/>
      <c r="BL192" s="243">
        <v>0</v>
      </c>
      <c r="BM192" s="145">
        <f t="shared" si="4"/>
        <v>1904.65</v>
      </c>
      <c r="BN192" s="370">
        <f t="shared" si="5"/>
        <v>95.349999999999909</v>
      </c>
      <c r="BO192" s="102"/>
      <c r="BP192" s="102"/>
      <c r="BQ192" s="102"/>
      <c r="BR192" s="102"/>
      <c r="BS192" s="102"/>
      <c r="BT192" s="102"/>
      <c r="BU192" s="102"/>
      <c r="BV192" s="102"/>
      <c r="BW192" s="102"/>
      <c r="BX192" s="102"/>
      <c r="BY192" s="102"/>
      <c r="BZ192" s="102"/>
      <c r="CA192" s="102"/>
      <c r="CB192" s="102"/>
      <c r="CC192" s="102"/>
      <c r="CD192" s="102"/>
      <c r="CE192" s="102"/>
      <c r="CF192" s="102"/>
      <c r="CG192" s="102"/>
      <c r="CH192" s="102"/>
      <c r="CI192" s="102"/>
      <c r="CJ192" s="102"/>
      <c r="CK192" s="102"/>
      <c r="CL192" s="102"/>
      <c r="CM192" s="102"/>
      <c r="CN192" s="102"/>
      <c r="CO192" s="102"/>
      <c r="CP192" s="102"/>
      <c r="CQ192" s="102"/>
      <c r="CR192" s="102"/>
      <c r="CS192" s="102"/>
      <c r="CT192" s="102"/>
      <c r="CU192" s="102"/>
      <c r="CV192" s="102"/>
      <c r="CW192" s="102"/>
      <c r="CX192" s="102"/>
      <c r="CY192" s="102"/>
      <c r="CZ192" s="102"/>
      <c r="DA192" s="102"/>
      <c r="DB192" s="102"/>
      <c r="DC192" s="102"/>
      <c r="DD192" s="102"/>
      <c r="DE192" s="102"/>
      <c r="DF192" s="102"/>
      <c r="DG192" s="102"/>
      <c r="DH192" s="102"/>
      <c r="DI192" s="102"/>
      <c r="DJ192" s="102"/>
      <c r="DK192" s="102"/>
      <c r="DL192" s="102"/>
      <c r="DM192" s="102"/>
      <c r="DN192" s="102"/>
      <c r="DO192" s="102"/>
      <c r="DP192" s="102"/>
      <c r="DQ192" s="102"/>
      <c r="DR192" s="102"/>
      <c r="DS192" s="102"/>
      <c r="DT192" s="102"/>
      <c r="DU192" s="102"/>
      <c r="DV192" s="102"/>
      <c r="DW192" s="102"/>
      <c r="DX192" s="102"/>
      <c r="DY192" s="102"/>
      <c r="DZ192" s="102"/>
      <c r="EA192" s="102"/>
      <c r="EB192" s="102"/>
      <c r="EC192" s="102"/>
      <c r="ED192" s="102"/>
      <c r="EE192" s="102"/>
      <c r="EF192" s="102"/>
    </row>
    <row r="193" spans="1:136" s="83" customFormat="1" x14ac:dyDescent="0.25">
      <c r="A193" s="668"/>
      <c r="B193" s="79" t="s">
        <v>29</v>
      </c>
      <c r="C193" s="80" t="s">
        <v>33</v>
      </c>
      <c r="D193" s="267" t="s">
        <v>76</v>
      </c>
      <c r="E193" s="80">
        <v>1</v>
      </c>
      <c r="F193" s="267">
        <v>2000</v>
      </c>
      <c r="G193" s="95"/>
      <c r="H193" s="79"/>
      <c r="I193" s="81"/>
      <c r="J193" s="515"/>
      <c r="K193" s="345"/>
      <c r="L193" s="293">
        <v>17.86</v>
      </c>
      <c r="M193" s="293">
        <v>10.039999999999999</v>
      </c>
      <c r="N193" s="293"/>
      <c r="O193" s="356"/>
      <c r="P193" s="356"/>
      <c r="Q193" s="191">
        <v>172.59</v>
      </c>
      <c r="R193" s="293">
        <v>1.65</v>
      </c>
      <c r="S193" s="293">
        <v>273.01</v>
      </c>
      <c r="T193" s="293"/>
      <c r="U193" s="293">
        <v>21.37</v>
      </c>
      <c r="V193" s="293">
        <v>6.13</v>
      </c>
      <c r="W193" s="293"/>
      <c r="X193" s="293"/>
      <c r="Y193" s="293">
        <v>11.2</v>
      </c>
      <c r="Z193" s="293"/>
      <c r="AA193" s="347"/>
      <c r="AB193" s="115"/>
      <c r="AC193" s="242"/>
      <c r="AD193" s="82"/>
      <c r="AE193" s="115">
        <v>47.05</v>
      </c>
      <c r="AF193" s="115"/>
      <c r="AG193" s="115"/>
      <c r="AH193" s="115"/>
      <c r="AI193" s="115"/>
      <c r="AJ193" s="115"/>
      <c r="AK193" s="115"/>
      <c r="AL193" s="115"/>
      <c r="AM193" s="115"/>
      <c r="AN193" s="242"/>
      <c r="AO193" s="115"/>
      <c r="AP193" s="115"/>
      <c r="AQ193" s="115">
        <v>7.66</v>
      </c>
      <c r="AR193" s="115">
        <v>3.68</v>
      </c>
      <c r="AS193" s="115"/>
      <c r="AT193" s="115"/>
      <c r="AU193" s="115"/>
      <c r="AV193" s="115">
        <v>3.5</v>
      </c>
      <c r="AW193" s="249"/>
      <c r="AX193" s="82"/>
      <c r="AY193" s="115"/>
      <c r="AZ193" s="115"/>
      <c r="BA193" s="115"/>
      <c r="BB193" s="115"/>
      <c r="BC193" s="115"/>
      <c r="BD193" s="115"/>
      <c r="BE193" s="115"/>
      <c r="BF193" s="82"/>
      <c r="BG193" s="115"/>
      <c r="BH193" s="242"/>
      <c r="BI193" s="242"/>
      <c r="BJ193" s="115"/>
      <c r="BK193" s="115"/>
      <c r="BL193" s="242">
        <v>0</v>
      </c>
      <c r="BM193" s="144">
        <f t="shared" si="4"/>
        <v>575.7399999999999</v>
      </c>
      <c r="BN193" s="369">
        <f t="shared" si="5"/>
        <v>1424.2600000000002</v>
      </c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</row>
    <row r="194" spans="1:136" s="83" customFormat="1" x14ac:dyDescent="0.25">
      <c r="A194" s="668"/>
      <c r="B194" s="79" t="s">
        <v>29</v>
      </c>
      <c r="C194" s="80" t="s">
        <v>33</v>
      </c>
      <c r="D194" s="267" t="s">
        <v>76</v>
      </c>
      <c r="E194" s="80">
        <v>2</v>
      </c>
      <c r="F194" s="267">
        <v>2000</v>
      </c>
      <c r="G194" s="95"/>
      <c r="H194" s="79"/>
      <c r="I194" s="81"/>
      <c r="J194" s="515"/>
      <c r="K194" s="345"/>
      <c r="L194" s="293">
        <v>18.39</v>
      </c>
      <c r="M194" s="293"/>
      <c r="N194" s="293"/>
      <c r="O194" s="356"/>
      <c r="P194" s="356"/>
      <c r="Q194" s="191">
        <v>119.13</v>
      </c>
      <c r="R194" s="293">
        <v>0.15</v>
      </c>
      <c r="S194" s="293">
        <v>286.33999999999997</v>
      </c>
      <c r="T194" s="293"/>
      <c r="U194" s="293">
        <v>7.08</v>
      </c>
      <c r="V194" s="293">
        <v>7.24</v>
      </c>
      <c r="W194" s="293"/>
      <c r="X194" s="293"/>
      <c r="Y194" s="293">
        <v>2.46</v>
      </c>
      <c r="Z194" s="293"/>
      <c r="AA194" s="347"/>
      <c r="AB194" s="115"/>
      <c r="AC194" s="242"/>
      <c r="AD194" s="82"/>
      <c r="AE194" s="115">
        <v>36.880000000000003</v>
      </c>
      <c r="AF194" s="115">
        <v>1.9300000000000002</v>
      </c>
      <c r="AG194" s="115"/>
      <c r="AH194" s="115"/>
      <c r="AI194" s="115"/>
      <c r="AJ194" s="115"/>
      <c r="AK194" s="115">
        <v>2.29</v>
      </c>
      <c r="AL194" s="115"/>
      <c r="AM194" s="115"/>
      <c r="AN194" s="242"/>
      <c r="AO194" s="115"/>
      <c r="AP194" s="115"/>
      <c r="AQ194" s="115">
        <v>6.47</v>
      </c>
      <c r="AR194" s="115"/>
      <c r="AS194" s="115"/>
      <c r="AT194" s="115"/>
      <c r="AU194" s="115"/>
      <c r="AV194" s="115">
        <v>1.28</v>
      </c>
      <c r="AW194" s="249"/>
      <c r="AX194" s="82"/>
      <c r="AY194" s="115"/>
      <c r="AZ194" s="115"/>
      <c r="BA194" s="115"/>
      <c r="BB194" s="115"/>
      <c r="BC194" s="115"/>
      <c r="BD194" s="115"/>
      <c r="BE194" s="115"/>
      <c r="BF194" s="82"/>
      <c r="BG194" s="115"/>
      <c r="BH194" s="242"/>
      <c r="BI194" s="242"/>
      <c r="BJ194" s="115"/>
      <c r="BK194" s="115"/>
      <c r="BL194" s="242">
        <v>21.24</v>
      </c>
      <c r="BM194" s="144">
        <f t="shared" si="4"/>
        <v>510.88</v>
      </c>
      <c r="BN194" s="369">
        <f t="shared" si="5"/>
        <v>1489.12</v>
      </c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</row>
    <row r="195" spans="1:136" s="83" customFormat="1" x14ac:dyDescent="0.25">
      <c r="A195" s="668"/>
      <c r="B195" s="79" t="s">
        <v>29</v>
      </c>
      <c r="C195" s="80" t="s">
        <v>33</v>
      </c>
      <c r="D195" s="267" t="s">
        <v>76</v>
      </c>
      <c r="E195" s="80">
        <v>3</v>
      </c>
      <c r="F195" s="267">
        <v>2000</v>
      </c>
      <c r="G195" s="95"/>
      <c r="H195" s="79"/>
      <c r="I195" s="81"/>
      <c r="J195" s="515"/>
      <c r="K195" s="345"/>
      <c r="L195" s="293">
        <v>14.85</v>
      </c>
      <c r="M195" s="293"/>
      <c r="N195" s="293"/>
      <c r="O195" s="356"/>
      <c r="P195" s="356"/>
      <c r="Q195" s="191">
        <v>123</v>
      </c>
      <c r="R195" s="293"/>
      <c r="S195" s="293">
        <v>181.52</v>
      </c>
      <c r="T195" s="293"/>
      <c r="U195" s="293"/>
      <c r="V195" s="293">
        <v>16.010000000000002</v>
      </c>
      <c r="W195" s="293"/>
      <c r="X195" s="293"/>
      <c r="Y195" s="293">
        <v>0.41</v>
      </c>
      <c r="Z195" s="293"/>
      <c r="AA195" s="347"/>
      <c r="AB195" s="115"/>
      <c r="AC195" s="242"/>
      <c r="AD195" s="82"/>
      <c r="AE195" s="115">
        <v>32.26</v>
      </c>
      <c r="AF195" s="115"/>
      <c r="AG195" s="115"/>
      <c r="AH195" s="115"/>
      <c r="AI195" s="115"/>
      <c r="AJ195" s="115">
        <v>15.97</v>
      </c>
      <c r="AK195" s="115">
        <v>0.59</v>
      </c>
      <c r="AL195" s="115">
        <v>3.97</v>
      </c>
      <c r="AM195" s="115"/>
      <c r="AN195" s="242"/>
      <c r="AO195" s="115"/>
      <c r="AP195" s="115"/>
      <c r="AQ195" s="115">
        <v>6.85</v>
      </c>
      <c r="AR195" s="115">
        <v>18.850000000000001</v>
      </c>
      <c r="AS195" s="115"/>
      <c r="AT195" s="115"/>
      <c r="AU195" s="115"/>
      <c r="AV195" s="115">
        <v>1.1100000000000001</v>
      </c>
      <c r="AW195" s="249"/>
      <c r="AX195" s="82"/>
      <c r="AY195" s="115"/>
      <c r="AZ195" s="115"/>
      <c r="BA195" s="115"/>
      <c r="BB195" s="115"/>
      <c r="BC195" s="115"/>
      <c r="BD195" s="115"/>
      <c r="BE195" s="115"/>
      <c r="BF195" s="82"/>
      <c r="BG195" s="115"/>
      <c r="BH195" s="242"/>
      <c r="BI195" s="242"/>
      <c r="BJ195" s="115"/>
      <c r="BK195" s="115"/>
      <c r="BL195" s="242">
        <v>43.34</v>
      </c>
      <c r="BM195" s="144">
        <f t="shared" ref="BM195:BM258" si="7">SUM(K195:BL195)</f>
        <v>458.73000000000013</v>
      </c>
      <c r="BN195" s="369">
        <f t="shared" ref="BN195:BN258" si="8">F195-BM195</f>
        <v>1541.27</v>
      </c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</row>
    <row r="196" spans="1:136" s="83" customFormat="1" x14ac:dyDescent="0.25">
      <c r="A196" s="668"/>
      <c r="B196" s="79" t="s">
        <v>29</v>
      </c>
      <c r="C196" s="80" t="s">
        <v>33</v>
      </c>
      <c r="D196" s="267" t="s">
        <v>76</v>
      </c>
      <c r="E196" s="80">
        <v>4</v>
      </c>
      <c r="F196" s="267">
        <v>2000</v>
      </c>
      <c r="G196" s="95"/>
      <c r="H196" s="79"/>
      <c r="I196" s="81"/>
      <c r="J196" s="515"/>
      <c r="K196" s="345"/>
      <c r="L196" s="293">
        <v>54.22</v>
      </c>
      <c r="M196" s="293"/>
      <c r="N196" s="293"/>
      <c r="O196" s="356"/>
      <c r="P196" s="356"/>
      <c r="Q196" s="191">
        <v>71.14</v>
      </c>
      <c r="R196" s="293">
        <v>2.15</v>
      </c>
      <c r="S196" s="293">
        <v>287.83999999999997</v>
      </c>
      <c r="T196" s="293"/>
      <c r="U196" s="293"/>
      <c r="V196" s="293">
        <v>6.26</v>
      </c>
      <c r="W196" s="293">
        <v>11.7</v>
      </c>
      <c r="X196" s="293">
        <v>5.51</v>
      </c>
      <c r="Y196" s="293">
        <v>5.17</v>
      </c>
      <c r="Z196" s="293"/>
      <c r="AA196" s="347"/>
      <c r="AB196" s="115"/>
      <c r="AC196" s="242"/>
      <c r="AD196" s="82"/>
      <c r="AE196" s="115">
        <v>14.53</v>
      </c>
      <c r="AF196" s="115"/>
      <c r="AG196" s="115"/>
      <c r="AH196" s="115"/>
      <c r="AI196" s="115"/>
      <c r="AJ196" s="115"/>
      <c r="AK196" s="115"/>
      <c r="AL196" s="115"/>
      <c r="AM196" s="115"/>
      <c r="AN196" s="242"/>
      <c r="AO196" s="115"/>
      <c r="AP196" s="115"/>
      <c r="AQ196" s="115">
        <v>1.82</v>
      </c>
      <c r="AR196" s="115">
        <v>7.61</v>
      </c>
      <c r="AS196" s="115"/>
      <c r="AT196" s="115"/>
      <c r="AU196" s="115"/>
      <c r="AV196" s="115">
        <v>4.79</v>
      </c>
      <c r="AW196" s="249"/>
      <c r="AX196" s="82"/>
      <c r="AY196" s="115"/>
      <c r="AZ196" s="115"/>
      <c r="BA196" s="115"/>
      <c r="BB196" s="115"/>
      <c r="BC196" s="115"/>
      <c r="BD196" s="115"/>
      <c r="BE196" s="115"/>
      <c r="BF196" s="82"/>
      <c r="BG196" s="115"/>
      <c r="BH196" s="242"/>
      <c r="BI196" s="242"/>
      <c r="BJ196" s="115"/>
      <c r="BK196" s="115"/>
      <c r="BL196" s="242">
        <v>1.41</v>
      </c>
      <c r="BM196" s="144">
        <f t="shared" si="7"/>
        <v>474.15</v>
      </c>
      <c r="BN196" s="369">
        <f t="shared" si="8"/>
        <v>1525.85</v>
      </c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</row>
    <row r="197" spans="1:136" s="81" customFormat="1" x14ac:dyDescent="0.25">
      <c r="A197" s="668"/>
      <c r="B197" s="81" t="s">
        <v>29</v>
      </c>
      <c r="C197" s="80" t="s">
        <v>33</v>
      </c>
      <c r="D197" s="267" t="s">
        <v>76</v>
      </c>
      <c r="E197" s="80">
        <v>5</v>
      </c>
      <c r="F197" s="267">
        <v>2000</v>
      </c>
      <c r="G197" s="95"/>
      <c r="H197" s="79"/>
      <c r="J197" s="515"/>
      <c r="K197" s="345"/>
      <c r="L197" s="293">
        <v>36.020000000000003</v>
      </c>
      <c r="M197" s="293">
        <v>25.42</v>
      </c>
      <c r="N197" s="293"/>
      <c r="O197" s="356"/>
      <c r="P197" s="356"/>
      <c r="Q197" s="191">
        <v>72.63</v>
      </c>
      <c r="R197" s="293">
        <v>1.02</v>
      </c>
      <c r="S197" s="293">
        <v>900</v>
      </c>
      <c r="T197" s="293"/>
      <c r="U197" s="293"/>
      <c r="V197" s="293">
        <v>4.32</v>
      </c>
      <c r="W197" s="293">
        <v>0.57000000000000006</v>
      </c>
      <c r="X197" s="293">
        <v>3.62</v>
      </c>
      <c r="Y197" s="293">
        <v>7.31</v>
      </c>
      <c r="Z197" s="293"/>
      <c r="AA197" s="347"/>
      <c r="AB197" s="115"/>
      <c r="AC197" s="242"/>
      <c r="AD197" s="82"/>
      <c r="AE197" s="115">
        <v>13.68</v>
      </c>
      <c r="AF197" s="115">
        <v>1.02</v>
      </c>
      <c r="AG197" s="115"/>
      <c r="AH197" s="115"/>
      <c r="AI197" s="115"/>
      <c r="AJ197" s="115">
        <v>1.4</v>
      </c>
      <c r="AK197" s="115"/>
      <c r="AL197" s="115"/>
      <c r="AM197" s="115"/>
      <c r="AN197" s="242"/>
      <c r="AO197" s="115"/>
      <c r="AP197" s="115"/>
      <c r="AQ197" s="115">
        <v>5.52</v>
      </c>
      <c r="AR197" s="115">
        <v>1.9500000000000002</v>
      </c>
      <c r="AS197" s="115"/>
      <c r="AT197" s="115"/>
      <c r="AU197" s="115"/>
      <c r="AV197" s="115">
        <v>5.31</v>
      </c>
      <c r="AW197" s="249"/>
      <c r="AX197" s="82"/>
      <c r="AY197" s="115"/>
      <c r="AZ197" s="115"/>
      <c r="BA197" s="115"/>
      <c r="BB197" s="115"/>
      <c r="BC197" s="115"/>
      <c r="BD197" s="115"/>
      <c r="BE197" s="115"/>
      <c r="BF197" s="82"/>
      <c r="BG197" s="115"/>
      <c r="BH197" s="242"/>
      <c r="BI197" s="242"/>
      <c r="BJ197" s="115"/>
      <c r="BK197" s="115"/>
      <c r="BL197" s="242">
        <v>13.18</v>
      </c>
      <c r="BM197" s="144">
        <f t="shared" si="7"/>
        <v>1092.9699999999998</v>
      </c>
      <c r="BN197" s="369">
        <f t="shared" si="8"/>
        <v>907.0300000000002</v>
      </c>
      <c r="BO197" s="70"/>
      <c r="BP197" s="70"/>
      <c r="BQ197" s="70"/>
      <c r="BR197" s="70"/>
      <c r="BS197" s="70"/>
      <c r="BT197" s="70"/>
      <c r="BU197" s="70"/>
      <c r="BV197" s="70"/>
      <c r="BW197" s="70"/>
      <c r="BX197" s="70"/>
      <c r="BY197" s="70"/>
      <c r="BZ197" s="70"/>
      <c r="CA197" s="70"/>
      <c r="CB197" s="70"/>
      <c r="CC197" s="70"/>
      <c r="CD197" s="70"/>
      <c r="CE197" s="70"/>
      <c r="CF197" s="70"/>
      <c r="CG197" s="70"/>
      <c r="CH197" s="70"/>
      <c r="CI197" s="70"/>
      <c r="CJ197" s="70"/>
      <c r="CK197" s="70"/>
      <c r="CL197" s="70"/>
      <c r="CM197" s="70"/>
      <c r="CN197" s="70"/>
      <c r="CO197" s="70"/>
      <c r="CP197" s="70"/>
      <c r="CQ197" s="70"/>
      <c r="CR197" s="70"/>
      <c r="CS197" s="70"/>
      <c r="CT197" s="70"/>
      <c r="CU197" s="70"/>
      <c r="CV197" s="70"/>
      <c r="CW197" s="70"/>
      <c r="CX197" s="70"/>
      <c r="CY197" s="70"/>
      <c r="CZ197" s="70"/>
      <c r="DA197" s="70"/>
      <c r="DB197" s="70"/>
      <c r="DC197" s="70"/>
      <c r="DD197" s="70"/>
      <c r="DE197" s="70"/>
      <c r="DF197" s="70"/>
      <c r="DG197" s="70"/>
      <c r="DH197" s="70"/>
      <c r="DI197" s="70"/>
      <c r="DJ197" s="70"/>
      <c r="DK197" s="70"/>
      <c r="DL197" s="70"/>
      <c r="DM197" s="70"/>
      <c r="DN197" s="70"/>
      <c r="DO197" s="70"/>
      <c r="DP197" s="70"/>
      <c r="DQ197" s="70"/>
      <c r="DR197" s="70"/>
      <c r="DS197" s="70"/>
      <c r="DT197" s="70"/>
      <c r="DU197" s="70"/>
      <c r="DV197" s="70"/>
      <c r="DW197" s="70"/>
      <c r="DX197" s="70"/>
      <c r="DY197" s="70"/>
      <c r="DZ197" s="70"/>
      <c r="EA197" s="70"/>
      <c r="EB197" s="70"/>
      <c r="EC197" s="70"/>
      <c r="ED197" s="70"/>
      <c r="EE197" s="70"/>
      <c r="EF197" s="70"/>
    </row>
    <row r="198" spans="1:136" s="83" customFormat="1" x14ac:dyDescent="0.25">
      <c r="A198" s="668"/>
      <c r="B198" s="79" t="s">
        <v>29</v>
      </c>
      <c r="C198" s="80" t="s">
        <v>33</v>
      </c>
      <c r="D198" s="267" t="s">
        <v>76</v>
      </c>
      <c r="E198" s="80">
        <v>6</v>
      </c>
      <c r="F198" s="267">
        <v>2000</v>
      </c>
      <c r="G198" s="95"/>
      <c r="H198" s="79"/>
      <c r="I198" s="81"/>
      <c r="J198" s="515"/>
      <c r="K198" s="345"/>
      <c r="L198" s="293">
        <v>39.229999999999997</v>
      </c>
      <c r="M198" s="293"/>
      <c r="N198" s="293"/>
      <c r="O198" s="356"/>
      <c r="P198" s="356"/>
      <c r="Q198" s="191">
        <v>118.29</v>
      </c>
      <c r="R198" s="293"/>
      <c r="S198" s="293">
        <v>1180.76</v>
      </c>
      <c r="T198" s="293"/>
      <c r="U198" s="293"/>
      <c r="V198" s="293"/>
      <c r="W198" s="293"/>
      <c r="X198" s="293"/>
      <c r="Y198" s="293">
        <v>16.45</v>
      </c>
      <c r="Z198" s="293"/>
      <c r="AA198" s="347"/>
      <c r="AB198" s="115"/>
      <c r="AC198" s="242"/>
      <c r="AD198" s="82"/>
      <c r="AE198" s="115">
        <v>58.25</v>
      </c>
      <c r="AF198" s="115"/>
      <c r="AG198" s="115"/>
      <c r="AH198" s="115"/>
      <c r="AI198" s="115"/>
      <c r="AJ198" s="115">
        <v>4.93</v>
      </c>
      <c r="AK198" s="115">
        <v>2.2599999999999998</v>
      </c>
      <c r="AL198" s="115"/>
      <c r="AM198" s="115"/>
      <c r="AN198" s="242">
        <v>0.5</v>
      </c>
      <c r="AO198" s="115"/>
      <c r="AP198" s="115"/>
      <c r="AQ198" s="115">
        <v>1.1100000000000001</v>
      </c>
      <c r="AR198" s="115">
        <v>4.24</v>
      </c>
      <c r="AS198" s="115"/>
      <c r="AT198" s="115"/>
      <c r="AU198" s="115"/>
      <c r="AV198" s="115">
        <v>3.7</v>
      </c>
      <c r="AW198" s="249"/>
      <c r="AX198" s="82"/>
      <c r="AY198" s="115"/>
      <c r="AZ198" s="115"/>
      <c r="BA198" s="115"/>
      <c r="BB198" s="115"/>
      <c r="BC198" s="115"/>
      <c r="BD198" s="115"/>
      <c r="BE198" s="115"/>
      <c r="BF198" s="82"/>
      <c r="BG198" s="115"/>
      <c r="BH198" s="242"/>
      <c r="BI198" s="242"/>
      <c r="BJ198" s="115"/>
      <c r="BK198" s="115"/>
      <c r="BL198" s="242">
        <v>2.63</v>
      </c>
      <c r="BM198" s="144">
        <f t="shared" si="7"/>
        <v>1432.3500000000001</v>
      </c>
      <c r="BN198" s="369">
        <f t="shared" si="8"/>
        <v>567.64999999999986</v>
      </c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</row>
    <row r="199" spans="1:136" s="83" customFormat="1" x14ac:dyDescent="0.25">
      <c r="A199" s="668"/>
      <c r="B199" s="79" t="s">
        <v>29</v>
      </c>
      <c r="C199" s="80" t="s">
        <v>33</v>
      </c>
      <c r="D199" s="267" t="s">
        <v>76</v>
      </c>
      <c r="E199" s="80">
        <v>7</v>
      </c>
      <c r="F199" s="267">
        <v>2000</v>
      </c>
      <c r="G199" s="95"/>
      <c r="H199" s="79"/>
      <c r="I199" s="81"/>
      <c r="J199" s="515"/>
      <c r="K199" s="345"/>
      <c r="L199" s="293">
        <v>7.15</v>
      </c>
      <c r="M199" s="293"/>
      <c r="N199" s="293"/>
      <c r="O199" s="356"/>
      <c r="P199" s="356"/>
      <c r="Q199" s="191">
        <v>101.09</v>
      </c>
      <c r="R199" s="293"/>
      <c r="S199" s="293">
        <v>582.01</v>
      </c>
      <c r="T199" s="293"/>
      <c r="U199" s="293"/>
      <c r="V199" s="293"/>
      <c r="W199" s="293"/>
      <c r="X199" s="293"/>
      <c r="Y199" s="293"/>
      <c r="Z199" s="293"/>
      <c r="AA199" s="347"/>
      <c r="AB199" s="115"/>
      <c r="AC199" s="242"/>
      <c r="AD199" s="82"/>
      <c r="AE199" s="115">
        <v>23.32</v>
      </c>
      <c r="AF199" s="115"/>
      <c r="AG199" s="115"/>
      <c r="AH199" s="115"/>
      <c r="AI199" s="115"/>
      <c r="AJ199" s="115"/>
      <c r="AK199" s="115">
        <v>3.18</v>
      </c>
      <c r="AL199" s="115"/>
      <c r="AM199" s="115"/>
      <c r="AN199" s="242">
        <v>0.44</v>
      </c>
      <c r="AO199" s="115"/>
      <c r="AP199" s="115"/>
      <c r="AQ199" s="115">
        <v>4.3499999999999996</v>
      </c>
      <c r="AR199" s="115">
        <v>21.66</v>
      </c>
      <c r="AS199" s="115"/>
      <c r="AT199" s="115"/>
      <c r="AU199" s="115"/>
      <c r="AV199" s="115">
        <v>1.01</v>
      </c>
      <c r="AW199" s="249"/>
      <c r="AX199" s="82"/>
      <c r="AY199" s="115"/>
      <c r="AZ199" s="115"/>
      <c r="BA199" s="115"/>
      <c r="BB199" s="115"/>
      <c r="BC199" s="115"/>
      <c r="BD199" s="115"/>
      <c r="BE199" s="115"/>
      <c r="BF199" s="82"/>
      <c r="BG199" s="115"/>
      <c r="BH199" s="242"/>
      <c r="BI199" s="242"/>
      <c r="BJ199" s="115"/>
      <c r="BK199" s="115"/>
      <c r="BL199" s="242">
        <v>9.8099999999999987</v>
      </c>
      <c r="BM199" s="144">
        <f t="shared" si="7"/>
        <v>754.02</v>
      </c>
      <c r="BN199" s="369">
        <f t="shared" si="8"/>
        <v>1245.98</v>
      </c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</row>
    <row r="200" spans="1:136" s="83" customFormat="1" x14ac:dyDescent="0.25">
      <c r="A200" s="668"/>
      <c r="B200" s="79" t="s">
        <v>29</v>
      </c>
      <c r="C200" s="80" t="s">
        <v>33</v>
      </c>
      <c r="D200" s="267" t="s">
        <v>76</v>
      </c>
      <c r="E200" s="80">
        <v>8</v>
      </c>
      <c r="F200" s="267">
        <v>2000</v>
      </c>
      <c r="G200" s="95"/>
      <c r="H200" s="79"/>
      <c r="I200" s="81"/>
      <c r="J200" s="515"/>
      <c r="K200" s="345"/>
      <c r="L200" s="293">
        <v>8.77</v>
      </c>
      <c r="M200" s="293"/>
      <c r="N200" s="293"/>
      <c r="O200" s="356"/>
      <c r="P200" s="356"/>
      <c r="Q200" s="191">
        <v>198.67</v>
      </c>
      <c r="R200" s="293"/>
      <c r="S200" s="293">
        <v>158.91</v>
      </c>
      <c r="T200" s="293"/>
      <c r="U200" s="293"/>
      <c r="V200" s="293">
        <v>11.57</v>
      </c>
      <c r="W200" s="293"/>
      <c r="X200" s="293"/>
      <c r="Y200" s="293">
        <v>4.87</v>
      </c>
      <c r="Z200" s="293"/>
      <c r="AA200" s="347"/>
      <c r="AB200" s="115"/>
      <c r="AC200" s="242"/>
      <c r="AD200" s="82"/>
      <c r="AE200" s="115">
        <v>75.209999999999994</v>
      </c>
      <c r="AF200" s="115"/>
      <c r="AG200" s="115"/>
      <c r="AH200" s="115"/>
      <c r="AI200" s="115"/>
      <c r="AJ200" s="115"/>
      <c r="AK200" s="115">
        <v>0.73</v>
      </c>
      <c r="AL200" s="115"/>
      <c r="AM200" s="115"/>
      <c r="AN200" s="242">
        <v>5.32</v>
      </c>
      <c r="AO200" s="115"/>
      <c r="AP200" s="115"/>
      <c r="AQ200" s="115">
        <v>3.63</v>
      </c>
      <c r="AR200" s="115">
        <v>17.2</v>
      </c>
      <c r="AS200" s="115"/>
      <c r="AT200" s="115"/>
      <c r="AU200" s="115"/>
      <c r="AV200" s="115">
        <v>0.4</v>
      </c>
      <c r="AW200" s="249"/>
      <c r="AX200" s="82"/>
      <c r="AY200" s="115"/>
      <c r="AZ200" s="115"/>
      <c r="BA200" s="115"/>
      <c r="BB200" s="115"/>
      <c r="BC200" s="115"/>
      <c r="BD200" s="115"/>
      <c r="BE200" s="115"/>
      <c r="BF200" s="82"/>
      <c r="BG200" s="115"/>
      <c r="BH200" s="242"/>
      <c r="BI200" s="242"/>
      <c r="BJ200" s="115"/>
      <c r="BK200" s="115"/>
      <c r="BL200" s="242">
        <v>48.18</v>
      </c>
      <c r="BM200" s="144">
        <f t="shared" si="7"/>
        <v>533.45999999999992</v>
      </c>
      <c r="BN200" s="369">
        <f t="shared" si="8"/>
        <v>1466.54</v>
      </c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</row>
    <row r="201" spans="1:136" s="83" customFormat="1" x14ac:dyDescent="0.25">
      <c r="A201" s="668"/>
      <c r="B201" s="79" t="s">
        <v>29</v>
      </c>
      <c r="C201" s="80" t="s">
        <v>33</v>
      </c>
      <c r="D201" s="267" t="s">
        <v>76</v>
      </c>
      <c r="E201" s="80">
        <v>9</v>
      </c>
      <c r="F201" s="267">
        <v>2000</v>
      </c>
      <c r="G201" s="95"/>
      <c r="H201" s="79"/>
      <c r="I201" s="81"/>
      <c r="J201" s="515"/>
      <c r="K201" s="345"/>
      <c r="L201" s="293">
        <v>6.73</v>
      </c>
      <c r="M201" s="293"/>
      <c r="N201" s="293"/>
      <c r="O201" s="356"/>
      <c r="P201" s="356"/>
      <c r="Q201" s="191">
        <v>112.57</v>
      </c>
      <c r="R201" s="293"/>
      <c r="S201" s="293">
        <v>408.62</v>
      </c>
      <c r="T201" s="293"/>
      <c r="U201" s="293"/>
      <c r="V201" s="293">
        <v>0.55000000000000004</v>
      </c>
      <c r="W201" s="293"/>
      <c r="X201" s="293"/>
      <c r="Y201" s="293"/>
      <c r="Z201" s="293"/>
      <c r="AA201" s="347"/>
      <c r="AB201" s="115"/>
      <c r="AC201" s="242"/>
      <c r="AD201" s="82"/>
      <c r="AE201" s="115">
        <v>10.95</v>
      </c>
      <c r="AF201" s="115"/>
      <c r="AG201" s="115"/>
      <c r="AH201" s="115"/>
      <c r="AI201" s="115"/>
      <c r="AJ201" s="115">
        <v>5.8</v>
      </c>
      <c r="AK201" s="115"/>
      <c r="AL201" s="115"/>
      <c r="AM201" s="115"/>
      <c r="AN201" s="242">
        <v>2.4</v>
      </c>
      <c r="AO201" s="115"/>
      <c r="AP201" s="115"/>
      <c r="AQ201" s="115">
        <v>17.63</v>
      </c>
      <c r="AR201" s="115">
        <v>8.0299999999999994</v>
      </c>
      <c r="AS201" s="115"/>
      <c r="AT201" s="115"/>
      <c r="AU201" s="115"/>
      <c r="AV201" s="115">
        <v>1.56</v>
      </c>
      <c r="AW201" s="249"/>
      <c r="AX201" s="82"/>
      <c r="AY201" s="115"/>
      <c r="AZ201" s="115"/>
      <c r="BA201" s="115">
        <v>7.58</v>
      </c>
      <c r="BB201" s="115"/>
      <c r="BC201" s="115"/>
      <c r="BD201" s="115"/>
      <c r="BE201" s="115"/>
      <c r="BF201" s="82"/>
      <c r="BG201" s="115"/>
      <c r="BH201" s="242"/>
      <c r="BI201" s="242"/>
      <c r="BJ201" s="115"/>
      <c r="BK201" s="115"/>
      <c r="BL201" s="242">
        <v>13.64</v>
      </c>
      <c r="BM201" s="144">
        <f t="shared" si="7"/>
        <v>596.05999999999983</v>
      </c>
      <c r="BN201" s="369">
        <f t="shared" si="8"/>
        <v>1403.94</v>
      </c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</row>
    <row r="202" spans="1:136" s="88" customFormat="1" x14ac:dyDescent="0.25">
      <c r="A202" s="668"/>
      <c r="B202" s="90" t="s">
        <v>29</v>
      </c>
      <c r="C202" s="87" t="s">
        <v>33</v>
      </c>
      <c r="D202" s="268" t="s">
        <v>76</v>
      </c>
      <c r="E202" s="87">
        <v>10</v>
      </c>
      <c r="F202" s="268">
        <v>2000</v>
      </c>
      <c r="G202" s="97"/>
      <c r="H202" s="90"/>
      <c r="J202" s="516"/>
      <c r="K202" s="373"/>
      <c r="L202" s="335">
        <v>29.67</v>
      </c>
      <c r="M202" s="116"/>
      <c r="N202" s="116"/>
      <c r="O202" s="224"/>
      <c r="P202" s="334"/>
      <c r="Q202" s="192">
        <v>27.52</v>
      </c>
      <c r="R202" s="116"/>
      <c r="S202" s="116">
        <v>461.91</v>
      </c>
      <c r="T202" s="116"/>
      <c r="U202" s="116"/>
      <c r="V202" s="116">
        <v>2.61</v>
      </c>
      <c r="W202" s="116"/>
      <c r="X202" s="116">
        <v>0.60000000000000009</v>
      </c>
      <c r="Y202" s="116">
        <v>3.59</v>
      </c>
      <c r="Z202" s="335"/>
      <c r="AA202" s="348"/>
      <c r="AB202" s="116"/>
      <c r="AC202" s="250"/>
      <c r="AD202" s="89"/>
      <c r="AE202" s="116">
        <v>244.75</v>
      </c>
      <c r="AF202" s="116">
        <v>1.9</v>
      </c>
      <c r="AG202" s="116"/>
      <c r="AH202" s="116"/>
      <c r="AI202" s="116"/>
      <c r="AJ202" s="116">
        <v>2.0699999999999998</v>
      </c>
      <c r="AK202" s="116"/>
      <c r="AL202" s="116"/>
      <c r="AM202" s="116"/>
      <c r="AN202" s="243">
        <v>3.19</v>
      </c>
      <c r="AO202" s="116"/>
      <c r="AP202" s="116"/>
      <c r="AQ202" s="116">
        <v>3.95</v>
      </c>
      <c r="AR202" s="116">
        <v>10.18</v>
      </c>
      <c r="AS202" s="116"/>
      <c r="AT202" s="116"/>
      <c r="AU202" s="116"/>
      <c r="AV202" s="116">
        <v>5.2</v>
      </c>
      <c r="AW202" s="250"/>
      <c r="AX202" s="89"/>
      <c r="AY202" s="116"/>
      <c r="AZ202" s="116"/>
      <c r="BA202" s="116"/>
      <c r="BB202" s="116"/>
      <c r="BC202" s="335"/>
      <c r="BD202" s="335"/>
      <c r="BE202" s="335"/>
      <c r="BF202" s="89"/>
      <c r="BG202" s="116"/>
      <c r="BH202" s="243"/>
      <c r="BI202" s="243"/>
      <c r="BJ202" s="116"/>
      <c r="BK202" s="116"/>
      <c r="BL202" s="243">
        <v>22.96</v>
      </c>
      <c r="BM202" s="145">
        <f t="shared" si="7"/>
        <v>820.10000000000025</v>
      </c>
      <c r="BN202" s="370">
        <f t="shared" si="8"/>
        <v>1179.8999999999996</v>
      </c>
      <c r="BO202" s="102"/>
      <c r="BP202" s="102"/>
      <c r="BQ202" s="102"/>
      <c r="BR202" s="102"/>
      <c r="BS202" s="102"/>
      <c r="BT202" s="102"/>
      <c r="BU202" s="102"/>
      <c r="BV202" s="102"/>
      <c r="BW202" s="102"/>
      <c r="BX202" s="102"/>
      <c r="BY202" s="102"/>
      <c r="BZ202" s="102"/>
      <c r="CA202" s="102"/>
      <c r="CB202" s="102"/>
      <c r="CC202" s="102"/>
      <c r="CD202" s="102"/>
      <c r="CE202" s="102"/>
      <c r="CF202" s="102"/>
      <c r="CG202" s="102"/>
      <c r="CH202" s="102"/>
      <c r="CI202" s="102"/>
      <c r="CJ202" s="102"/>
      <c r="CK202" s="102"/>
      <c r="CL202" s="102"/>
      <c r="CM202" s="102"/>
      <c r="CN202" s="102"/>
      <c r="CO202" s="102"/>
      <c r="CP202" s="102"/>
      <c r="CQ202" s="102"/>
      <c r="CR202" s="102"/>
      <c r="CS202" s="102"/>
      <c r="CT202" s="102"/>
      <c r="CU202" s="102"/>
      <c r="CV202" s="102"/>
      <c r="CW202" s="102"/>
      <c r="CX202" s="102"/>
      <c r="CY202" s="102"/>
      <c r="CZ202" s="102"/>
      <c r="DA202" s="102"/>
      <c r="DB202" s="102"/>
      <c r="DC202" s="102"/>
      <c r="DD202" s="102"/>
      <c r="DE202" s="102"/>
      <c r="DF202" s="102"/>
      <c r="DG202" s="102"/>
      <c r="DH202" s="102"/>
      <c r="DI202" s="102"/>
      <c r="DJ202" s="102"/>
      <c r="DK202" s="102"/>
      <c r="DL202" s="102"/>
      <c r="DM202" s="102"/>
      <c r="DN202" s="102"/>
      <c r="DO202" s="102"/>
      <c r="DP202" s="102"/>
      <c r="DQ202" s="102"/>
      <c r="DR202" s="102"/>
      <c r="DS202" s="102"/>
      <c r="DT202" s="102"/>
      <c r="DU202" s="102"/>
      <c r="DV202" s="102"/>
      <c r="DW202" s="102"/>
      <c r="DX202" s="102"/>
      <c r="DY202" s="102"/>
      <c r="DZ202" s="102"/>
      <c r="EA202" s="102"/>
      <c r="EB202" s="102"/>
      <c r="EC202" s="102"/>
      <c r="ED202" s="102"/>
      <c r="EE202" s="102"/>
      <c r="EF202" s="102"/>
    </row>
    <row r="203" spans="1:136" s="83" customFormat="1" x14ac:dyDescent="0.25">
      <c r="A203" s="668"/>
      <c r="B203" s="79" t="s">
        <v>29</v>
      </c>
      <c r="C203" s="80" t="s">
        <v>33</v>
      </c>
      <c r="D203" s="267" t="s">
        <v>77</v>
      </c>
      <c r="E203" s="80">
        <v>1</v>
      </c>
      <c r="F203" s="267">
        <v>2000</v>
      </c>
      <c r="G203" s="95"/>
      <c r="H203" s="79"/>
      <c r="I203" s="81"/>
      <c r="J203" s="515"/>
      <c r="K203" s="345"/>
      <c r="L203" s="293">
        <v>67.08</v>
      </c>
      <c r="M203" s="293"/>
      <c r="N203" s="293"/>
      <c r="O203" s="356"/>
      <c r="P203" s="356"/>
      <c r="Q203" s="191">
        <v>36.46</v>
      </c>
      <c r="R203" s="293"/>
      <c r="S203" s="293">
        <v>45.14</v>
      </c>
      <c r="T203" s="293"/>
      <c r="U203" s="293">
        <v>3.09</v>
      </c>
      <c r="V203" s="293">
        <v>1.88</v>
      </c>
      <c r="W203" s="293">
        <v>4</v>
      </c>
      <c r="X203" s="293">
        <v>3.44</v>
      </c>
      <c r="Y203" s="293">
        <v>5.16</v>
      </c>
      <c r="Z203" s="293"/>
      <c r="AA203" s="347"/>
      <c r="AB203" s="115"/>
      <c r="AC203" s="242"/>
      <c r="AD203" s="82"/>
      <c r="AE203" s="115">
        <v>43.99</v>
      </c>
      <c r="AF203" s="115">
        <v>2.96</v>
      </c>
      <c r="AG203" s="115"/>
      <c r="AH203" s="115"/>
      <c r="AI203" s="115"/>
      <c r="AJ203" s="115"/>
      <c r="AK203" s="115">
        <v>0.94</v>
      </c>
      <c r="AL203" s="115"/>
      <c r="AM203" s="115"/>
      <c r="AN203" s="242"/>
      <c r="AO203" s="115"/>
      <c r="AP203" s="115"/>
      <c r="AQ203" s="115"/>
      <c r="AR203" s="115"/>
      <c r="AS203" s="115"/>
      <c r="AT203" s="115"/>
      <c r="AU203" s="115"/>
      <c r="AV203" s="115">
        <v>5.04</v>
      </c>
      <c r="AW203" s="249"/>
      <c r="AX203" s="82"/>
      <c r="AY203" s="115"/>
      <c r="AZ203" s="115"/>
      <c r="BA203" s="115"/>
      <c r="BB203" s="115"/>
      <c r="BC203" s="115"/>
      <c r="BD203" s="115"/>
      <c r="BE203" s="115"/>
      <c r="BF203" s="82"/>
      <c r="BG203" s="115"/>
      <c r="BH203" s="242"/>
      <c r="BI203" s="242"/>
      <c r="BJ203" s="115"/>
      <c r="BK203" s="115"/>
      <c r="BL203" s="242">
        <v>0</v>
      </c>
      <c r="BM203" s="144">
        <f t="shared" si="7"/>
        <v>219.18</v>
      </c>
      <c r="BN203" s="369">
        <f t="shared" si="8"/>
        <v>1780.82</v>
      </c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</row>
    <row r="204" spans="1:136" s="83" customFormat="1" ht="15" customHeight="1" x14ac:dyDescent="0.25">
      <c r="A204" s="668"/>
      <c r="B204" s="79" t="s">
        <v>29</v>
      </c>
      <c r="C204" s="80" t="s">
        <v>33</v>
      </c>
      <c r="D204" s="267" t="s">
        <v>77</v>
      </c>
      <c r="E204" s="80">
        <v>2</v>
      </c>
      <c r="F204" s="267">
        <v>2000</v>
      </c>
      <c r="G204" s="95"/>
      <c r="H204" s="79"/>
      <c r="I204" s="81"/>
      <c r="J204" s="515"/>
      <c r="K204" s="345"/>
      <c r="L204" s="293">
        <v>112.89</v>
      </c>
      <c r="M204" s="293">
        <v>8.7799999999999994</v>
      </c>
      <c r="N204" s="293"/>
      <c r="O204" s="356"/>
      <c r="P204" s="356"/>
      <c r="Q204" s="191">
        <v>90.83</v>
      </c>
      <c r="R204" s="293">
        <v>0.22</v>
      </c>
      <c r="S204" s="293">
        <v>24.84</v>
      </c>
      <c r="T204" s="293"/>
      <c r="U204" s="293"/>
      <c r="V204" s="293">
        <v>5.76</v>
      </c>
      <c r="W204" s="293"/>
      <c r="X204" s="293">
        <v>0.68</v>
      </c>
      <c r="Y204" s="293">
        <v>0.77</v>
      </c>
      <c r="Z204" s="293"/>
      <c r="AA204" s="347"/>
      <c r="AB204" s="115"/>
      <c r="AC204" s="242"/>
      <c r="AD204" s="82"/>
      <c r="AE204" s="115">
        <v>11.9</v>
      </c>
      <c r="AF204" s="115">
        <v>5.74</v>
      </c>
      <c r="AG204" s="115"/>
      <c r="AH204" s="115"/>
      <c r="AI204" s="115"/>
      <c r="AJ204" s="115"/>
      <c r="AK204" s="115"/>
      <c r="AL204" s="115"/>
      <c r="AM204" s="115"/>
      <c r="AN204" s="242"/>
      <c r="AO204" s="115"/>
      <c r="AP204" s="115"/>
      <c r="AQ204" s="115"/>
      <c r="AR204" s="115">
        <v>1.25</v>
      </c>
      <c r="AS204" s="115"/>
      <c r="AT204" s="115"/>
      <c r="AU204" s="115"/>
      <c r="AV204" s="115"/>
      <c r="AW204" s="249"/>
      <c r="AX204" s="82"/>
      <c r="AY204" s="115"/>
      <c r="AZ204" s="115"/>
      <c r="BA204" s="115"/>
      <c r="BB204" s="115"/>
      <c r="BC204" s="115"/>
      <c r="BD204" s="115"/>
      <c r="BE204" s="115"/>
      <c r="BF204" s="82"/>
      <c r="BG204" s="115"/>
      <c r="BH204" s="242"/>
      <c r="BI204" s="242"/>
      <c r="BJ204" s="115"/>
      <c r="BK204" s="115"/>
      <c r="BL204" s="242">
        <v>0</v>
      </c>
      <c r="BM204" s="144">
        <f t="shared" si="7"/>
        <v>263.66000000000003</v>
      </c>
      <c r="BN204" s="369">
        <f t="shared" si="8"/>
        <v>1736.34</v>
      </c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</row>
    <row r="205" spans="1:136" s="83" customFormat="1" x14ac:dyDescent="0.25">
      <c r="A205" s="668"/>
      <c r="B205" s="79" t="s">
        <v>29</v>
      </c>
      <c r="C205" s="80" t="s">
        <v>33</v>
      </c>
      <c r="D205" s="267" t="s">
        <v>77</v>
      </c>
      <c r="E205" s="80">
        <v>3</v>
      </c>
      <c r="F205" s="200">
        <v>1988.03</v>
      </c>
      <c r="G205" s="95">
        <v>11.97</v>
      </c>
      <c r="H205" s="79"/>
      <c r="I205" s="81"/>
      <c r="J205" s="514">
        <f>(2000-G205)</f>
        <v>1988.03</v>
      </c>
      <c r="K205" s="345"/>
      <c r="L205" s="293">
        <v>134.52000000000001</v>
      </c>
      <c r="M205" s="293">
        <v>53.49</v>
      </c>
      <c r="N205" s="293"/>
      <c r="O205" s="356"/>
      <c r="P205" s="356"/>
      <c r="Q205" s="191">
        <v>134.33000000000001</v>
      </c>
      <c r="R205" s="293"/>
      <c r="S205" s="293">
        <v>58.29</v>
      </c>
      <c r="T205" s="293"/>
      <c r="U205" s="293"/>
      <c r="V205" s="293"/>
      <c r="W205" s="293"/>
      <c r="X205" s="293"/>
      <c r="Y205" s="293">
        <v>10.34</v>
      </c>
      <c r="Z205" s="293"/>
      <c r="AA205" s="347"/>
      <c r="AB205" s="115"/>
      <c r="AC205" s="242"/>
      <c r="AD205" s="82"/>
      <c r="AE205" s="115">
        <v>44.07</v>
      </c>
      <c r="AF205" s="115"/>
      <c r="AG205" s="115"/>
      <c r="AH205" s="115"/>
      <c r="AI205" s="115"/>
      <c r="AJ205" s="115">
        <v>4</v>
      </c>
      <c r="AK205" s="115">
        <v>0.57000000000000006</v>
      </c>
      <c r="AL205" s="115"/>
      <c r="AM205" s="115"/>
      <c r="AN205" s="242"/>
      <c r="AO205" s="115"/>
      <c r="AP205" s="115"/>
      <c r="AQ205" s="115"/>
      <c r="AR205" s="115"/>
      <c r="AS205" s="115"/>
      <c r="AT205" s="115"/>
      <c r="AU205" s="115"/>
      <c r="AV205" s="115">
        <v>0.68</v>
      </c>
      <c r="AW205" s="249"/>
      <c r="AX205" s="82"/>
      <c r="AY205" s="115"/>
      <c r="AZ205" s="115"/>
      <c r="BA205" s="115"/>
      <c r="BB205" s="115"/>
      <c r="BC205" s="115"/>
      <c r="BD205" s="115"/>
      <c r="BE205" s="115"/>
      <c r="BF205" s="82"/>
      <c r="BG205" s="115"/>
      <c r="BH205" s="242"/>
      <c r="BI205" s="242"/>
      <c r="BJ205" s="115"/>
      <c r="BK205" s="115"/>
      <c r="BL205" s="242">
        <v>0</v>
      </c>
      <c r="BM205" s="144">
        <f t="shared" si="7"/>
        <v>440.29</v>
      </c>
      <c r="BN205" s="369">
        <f t="shared" si="8"/>
        <v>1547.74</v>
      </c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</row>
    <row r="206" spans="1:136" s="83" customFormat="1" x14ac:dyDescent="0.25">
      <c r="A206" s="668"/>
      <c r="B206" s="79" t="s">
        <v>29</v>
      </c>
      <c r="C206" s="80" t="s">
        <v>33</v>
      </c>
      <c r="D206" s="267" t="s">
        <v>77</v>
      </c>
      <c r="E206" s="80">
        <v>4</v>
      </c>
      <c r="F206" s="200">
        <v>1985.34</v>
      </c>
      <c r="G206" s="95">
        <v>14.66</v>
      </c>
      <c r="H206" s="79"/>
      <c r="I206" s="81"/>
      <c r="J206" s="514">
        <f>(2000-G206)</f>
        <v>1985.34</v>
      </c>
      <c r="K206" s="345"/>
      <c r="L206" s="293">
        <v>197.65</v>
      </c>
      <c r="M206" s="293">
        <v>32.85</v>
      </c>
      <c r="N206" s="293"/>
      <c r="O206" s="356"/>
      <c r="P206" s="356"/>
      <c r="Q206" s="191">
        <v>120.81</v>
      </c>
      <c r="R206" s="293"/>
      <c r="S206" s="293">
        <v>25.65</v>
      </c>
      <c r="T206" s="293"/>
      <c r="U206" s="293"/>
      <c r="V206" s="293"/>
      <c r="W206" s="293"/>
      <c r="X206" s="293"/>
      <c r="Y206" s="293">
        <v>5.58</v>
      </c>
      <c r="Z206" s="293"/>
      <c r="AA206" s="347"/>
      <c r="AB206" s="115"/>
      <c r="AC206" s="242"/>
      <c r="AD206" s="82"/>
      <c r="AE206" s="115">
        <v>5.23</v>
      </c>
      <c r="AF206" s="115"/>
      <c r="AG206" s="115"/>
      <c r="AH206" s="115"/>
      <c r="AI206" s="115"/>
      <c r="AJ206" s="115"/>
      <c r="AK206" s="115">
        <v>0.31</v>
      </c>
      <c r="AL206" s="115"/>
      <c r="AM206" s="115"/>
      <c r="AN206" s="242"/>
      <c r="AO206" s="115"/>
      <c r="AP206" s="115"/>
      <c r="AQ206" s="115"/>
      <c r="AR206" s="115"/>
      <c r="AS206" s="115"/>
      <c r="AT206" s="115"/>
      <c r="AU206" s="115"/>
      <c r="AV206" s="115"/>
      <c r="AW206" s="249"/>
      <c r="AX206" s="82"/>
      <c r="AY206" s="115"/>
      <c r="AZ206" s="115"/>
      <c r="BA206" s="115"/>
      <c r="BB206" s="115"/>
      <c r="BC206" s="115"/>
      <c r="BD206" s="115"/>
      <c r="BE206" s="115"/>
      <c r="BF206" s="82"/>
      <c r="BG206" s="115"/>
      <c r="BH206" s="242"/>
      <c r="BI206" s="242"/>
      <c r="BJ206" s="115"/>
      <c r="BK206" s="115"/>
      <c r="BL206" s="242">
        <v>0</v>
      </c>
      <c r="BM206" s="144">
        <f t="shared" si="7"/>
        <v>388.08</v>
      </c>
      <c r="BN206" s="369">
        <f t="shared" si="8"/>
        <v>1597.26</v>
      </c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</row>
    <row r="207" spans="1:136" s="83" customFormat="1" x14ac:dyDescent="0.25">
      <c r="A207" s="668"/>
      <c r="B207" s="79" t="s">
        <v>29</v>
      </c>
      <c r="C207" s="80" t="s">
        <v>33</v>
      </c>
      <c r="D207" s="267" t="s">
        <v>77</v>
      </c>
      <c r="E207" s="80">
        <v>5</v>
      </c>
      <c r="F207" s="200">
        <v>1966.93</v>
      </c>
      <c r="G207" s="95">
        <v>33.07</v>
      </c>
      <c r="H207" s="79"/>
      <c r="I207" s="81"/>
      <c r="J207" s="514">
        <f t="shared" ref="J207:J211" si="9">(2000-G207)</f>
        <v>1966.93</v>
      </c>
      <c r="K207" s="345"/>
      <c r="L207" s="293">
        <v>137.05000000000001</v>
      </c>
      <c r="M207" s="293">
        <v>12.79</v>
      </c>
      <c r="N207" s="293"/>
      <c r="O207" s="356"/>
      <c r="P207" s="356"/>
      <c r="Q207" s="191">
        <v>94.2</v>
      </c>
      <c r="R207" s="293">
        <v>0.49</v>
      </c>
      <c r="S207" s="293">
        <v>24.92</v>
      </c>
      <c r="T207" s="293"/>
      <c r="U207" s="293"/>
      <c r="V207" s="293">
        <v>0.8</v>
      </c>
      <c r="W207" s="293"/>
      <c r="X207" s="293"/>
      <c r="Y207" s="293">
        <v>1.2</v>
      </c>
      <c r="Z207" s="293"/>
      <c r="AA207" s="347"/>
      <c r="AB207" s="115"/>
      <c r="AC207" s="242"/>
      <c r="AD207" s="82"/>
      <c r="AE207" s="115">
        <v>2.41</v>
      </c>
      <c r="AF207" s="115"/>
      <c r="AG207" s="115"/>
      <c r="AH207" s="115"/>
      <c r="AI207" s="115"/>
      <c r="AJ207" s="115"/>
      <c r="AK207" s="115">
        <v>4.7300000000000004</v>
      </c>
      <c r="AL207" s="115"/>
      <c r="AM207" s="115"/>
      <c r="AN207" s="242">
        <v>1.31</v>
      </c>
      <c r="AO207" s="115"/>
      <c r="AP207" s="115"/>
      <c r="AQ207" s="115">
        <v>2.5099999999999998</v>
      </c>
      <c r="AR207" s="115"/>
      <c r="AS207" s="115"/>
      <c r="AT207" s="115"/>
      <c r="AU207" s="115"/>
      <c r="AV207" s="115">
        <v>0.60000000000000009</v>
      </c>
      <c r="AW207" s="249"/>
      <c r="AX207" s="82"/>
      <c r="AY207" s="115"/>
      <c r="AZ207" s="115"/>
      <c r="BA207" s="115"/>
      <c r="BB207" s="115"/>
      <c r="BC207" s="115"/>
      <c r="BD207" s="115"/>
      <c r="BE207" s="115"/>
      <c r="BF207" s="82"/>
      <c r="BG207" s="115"/>
      <c r="BH207" s="242"/>
      <c r="BI207" s="242"/>
      <c r="BJ207" s="115"/>
      <c r="BK207" s="115"/>
      <c r="BL207" s="242">
        <v>0</v>
      </c>
      <c r="BM207" s="144">
        <f t="shared" si="7"/>
        <v>283.0100000000001</v>
      </c>
      <c r="BN207" s="369">
        <f t="shared" si="8"/>
        <v>1683.92</v>
      </c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</row>
    <row r="208" spans="1:136" s="83" customFormat="1" x14ac:dyDescent="0.25">
      <c r="A208" s="668"/>
      <c r="B208" s="79" t="s">
        <v>29</v>
      </c>
      <c r="C208" s="80" t="s">
        <v>33</v>
      </c>
      <c r="D208" s="267" t="s">
        <v>77</v>
      </c>
      <c r="E208" s="80">
        <v>6</v>
      </c>
      <c r="F208" s="200">
        <v>1982.17</v>
      </c>
      <c r="G208" s="95">
        <v>17.829999999999998</v>
      </c>
      <c r="H208" s="79"/>
      <c r="I208" s="81"/>
      <c r="J208" s="514">
        <f t="shared" si="9"/>
        <v>1982.17</v>
      </c>
      <c r="K208" s="345"/>
      <c r="L208" s="293">
        <v>93.28</v>
      </c>
      <c r="M208" s="293">
        <v>7.55</v>
      </c>
      <c r="N208" s="293"/>
      <c r="O208" s="356"/>
      <c r="P208" s="356"/>
      <c r="Q208" s="191">
        <v>131.22</v>
      </c>
      <c r="R208" s="293"/>
      <c r="S208" s="293">
        <v>6.87</v>
      </c>
      <c r="T208" s="293"/>
      <c r="U208" s="293"/>
      <c r="V208" s="293"/>
      <c r="W208" s="293"/>
      <c r="X208" s="293">
        <v>4.05</v>
      </c>
      <c r="Y208" s="293">
        <v>9.5</v>
      </c>
      <c r="Z208" s="293"/>
      <c r="AA208" s="347"/>
      <c r="AB208" s="115"/>
      <c r="AC208" s="242"/>
      <c r="AD208" s="82"/>
      <c r="AE208" s="115">
        <v>114.32</v>
      </c>
      <c r="AF208" s="115"/>
      <c r="AG208" s="115"/>
      <c r="AH208" s="115"/>
      <c r="AI208" s="115"/>
      <c r="AJ208" s="115"/>
      <c r="AK208" s="115">
        <v>2.2000000000000002</v>
      </c>
      <c r="AL208" s="115"/>
      <c r="AM208" s="115"/>
      <c r="AN208" s="242"/>
      <c r="AO208" s="115"/>
      <c r="AP208" s="115"/>
      <c r="AQ208" s="115"/>
      <c r="AR208" s="115"/>
      <c r="AS208" s="115"/>
      <c r="AT208" s="115"/>
      <c r="AU208" s="115"/>
      <c r="AV208" s="115">
        <v>1.69</v>
      </c>
      <c r="AW208" s="249"/>
      <c r="AX208" s="82"/>
      <c r="AY208" s="115"/>
      <c r="AZ208" s="115"/>
      <c r="BA208" s="115"/>
      <c r="BB208" s="115"/>
      <c r="BC208" s="115"/>
      <c r="BD208" s="115"/>
      <c r="BE208" s="115"/>
      <c r="BF208" s="82"/>
      <c r="BG208" s="115"/>
      <c r="BH208" s="242"/>
      <c r="BI208" s="242"/>
      <c r="BJ208" s="115"/>
      <c r="BK208" s="115"/>
      <c r="BL208" s="242">
        <v>0</v>
      </c>
      <c r="BM208" s="144">
        <f t="shared" si="7"/>
        <v>370.68</v>
      </c>
      <c r="BN208" s="369">
        <f t="shared" si="8"/>
        <v>1611.49</v>
      </c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</row>
    <row r="209" spans="1:136" s="83" customFormat="1" x14ac:dyDescent="0.25">
      <c r="A209" s="668"/>
      <c r="B209" s="79" t="s">
        <v>29</v>
      </c>
      <c r="C209" s="80" t="s">
        <v>33</v>
      </c>
      <c r="D209" s="267" t="s">
        <v>77</v>
      </c>
      <c r="E209" s="80">
        <v>7</v>
      </c>
      <c r="F209" s="267">
        <v>2000</v>
      </c>
      <c r="G209" s="95"/>
      <c r="H209" s="79"/>
      <c r="I209" s="81"/>
      <c r="J209" s="514"/>
      <c r="K209" s="345"/>
      <c r="L209" s="293">
        <v>34.53</v>
      </c>
      <c r="M209" s="293">
        <v>4.4800000000000004</v>
      </c>
      <c r="N209" s="293"/>
      <c r="O209" s="356"/>
      <c r="P209" s="356"/>
      <c r="Q209" s="191">
        <v>44.6</v>
      </c>
      <c r="R209" s="293"/>
      <c r="S209" s="293">
        <v>5.0599999999999996</v>
      </c>
      <c r="T209" s="293"/>
      <c r="U209" s="293"/>
      <c r="V209" s="293">
        <v>3.62</v>
      </c>
      <c r="W209" s="293">
        <v>2.65</v>
      </c>
      <c r="X209" s="293">
        <v>15.41</v>
      </c>
      <c r="Y209" s="293">
        <v>6.64</v>
      </c>
      <c r="Z209" s="293"/>
      <c r="AA209" s="347"/>
      <c r="AB209" s="115"/>
      <c r="AC209" s="242">
        <v>2.25</v>
      </c>
      <c r="AD209" s="82"/>
      <c r="AE209" s="115">
        <v>50.62</v>
      </c>
      <c r="AF209" s="115"/>
      <c r="AG209" s="115"/>
      <c r="AH209" s="115"/>
      <c r="AI209" s="115"/>
      <c r="AJ209" s="115"/>
      <c r="AK209" s="115">
        <v>1.84</v>
      </c>
      <c r="AL209" s="115"/>
      <c r="AM209" s="115"/>
      <c r="AN209" s="242"/>
      <c r="AO209" s="115"/>
      <c r="AP209" s="115"/>
      <c r="AQ209" s="115"/>
      <c r="AR209" s="115"/>
      <c r="AS209" s="115"/>
      <c r="AT209" s="115"/>
      <c r="AU209" s="115"/>
      <c r="AV209" s="115">
        <v>2.4900000000000002</v>
      </c>
      <c r="AW209" s="249"/>
      <c r="AX209" s="82"/>
      <c r="AY209" s="115"/>
      <c r="AZ209" s="115"/>
      <c r="BA209" s="115"/>
      <c r="BB209" s="115"/>
      <c r="BC209" s="115"/>
      <c r="BD209" s="115"/>
      <c r="BE209" s="115"/>
      <c r="BF209" s="82"/>
      <c r="BG209" s="115"/>
      <c r="BH209" s="242"/>
      <c r="BI209" s="242"/>
      <c r="BJ209" s="115"/>
      <c r="BK209" s="115"/>
      <c r="BL209" s="242">
        <v>0</v>
      </c>
      <c r="BM209" s="144">
        <f t="shared" si="7"/>
        <v>174.19000000000003</v>
      </c>
      <c r="BN209" s="369">
        <f t="shared" si="8"/>
        <v>1825.81</v>
      </c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</row>
    <row r="210" spans="1:136" s="83" customFormat="1" x14ac:dyDescent="0.25">
      <c r="A210" s="668"/>
      <c r="B210" s="79" t="s">
        <v>29</v>
      </c>
      <c r="C210" s="80" t="s">
        <v>33</v>
      </c>
      <c r="D210" s="267" t="s">
        <v>77</v>
      </c>
      <c r="E210" s="80">
        <v>8</v>
      </c>
      <c r="F210" s="267">
        <v>2000</v>
      </c>
      <c r="G210" s="95"/>
      <c r="H210" s="79"/>
      <c r="I210" s="81"/>
      <c r="J210" s="514"/>
      <c r="K210" s="345"/>
      <c r="L210" s="293">
        <v>66.64</v>
      </c>
      <c r="M210" s="293">
        <v>2.4500000000000002</v>
      </c>
      <c r="N210" s="293"/>
      <c r="O210" s="356"/>
      <c r="P210" s="356"/>
      <c r="Q210" s="191">
        <v>54.02</v>
      </c>
      <c r="R210" s="293">
        <v>14.44</v>
      </c>
      <c r="S210" s="293">
        <v>16.89</v>
      </c>
      <c r="T210" s="293"/>
      <c r="U210" s="293"/>
      <c r="V210" s="293">
        <v>22.35</v>
      </c>
      <c r="W210" s="293">
        <v>4.5199999999999996</v>
      </c>
      <c r="X210" s="293"/>
      <c r="Y210" s="293">
        <v>4.09</v>
      </c>
      <c r="Z210" s="293"/>
      <c r="AA210" s="347"/>
      <c r="AB210" s="115"/>
      <c r="AC210" s="242"/>
      <c r="AD210" s="82"/>
      <c r="AE210" s="115">
        <v>66.709999999999994</v>
      </c>
      <c r="AF210" s="115"/>
      <c r="AG210" s="115"/>
      <c r="AH210" s="115"/>
      <c r="AI210" s="115"/>
      <c r="AJ210" s="115"/>
      <c r="AK210" s="115">
        <v>0.82</v>
      </c>
      <c r="AL210" s="115"/>
      <c r="AM210" s="115"/>
      <c r="AN210" s="242"/>
      <c r="AO210" s="115"/>
      <c r="AP210" s="115"/>
      <c r="AQ210" s="115"/>
      <c r="AR210" s="115"/>
      <c r="AS210" s="115"/>
      <c r="AT210" s="115"/>
      <c r="AU210" s="115"/>
      <c r="AV210" s="115"/>
      <c r="AW210" s="249"/>
      <c r="AX210" s="82"/>
      <c r="AY210" s="115"/>
      <c r="AZ210" s="115"/>
      <c r="BA210" s="115"/>
      <c r="BB210" s="115"/>
      <c r="BC210" s="115"/>
      <c r="BD210" s="115"/>
      <c r="BE210" s="115"/>
      <c r="BF210" s="82"/>
      <c r="BG210" s="115"/>
      <c r="BH210" s="242"/>
      <c r="BI210" s="242"/>
      <c r="BJ210" s="115"/>
      <c r="BK210" s="115"/>
      <c r="BL210" s="242">
        <v>0</v>
      </c>
      <c r="BM210" s="144">
        <f t="shared" si="7"/>
        <v>252.93</v>
      </c>
      <c r="BN210" s="369">
        <f t="shared" si="8"/>
        <v>1747.07</v>
      </c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</row>
    <row r="211" spans="1:136" s="83" customFormat="1" x14ac:dyDescent="0.25">
      <c r="A211" s="668"/>
      <c r="B211" s="79" t="s">
        <v>29</v>
      </c>
      <c r="C211" s="80" t="s">
        <v>33</v>
      </c>
      <c r="D211" s="267" t="s">
        <v>77</v>
      </c>
      <c r="E211" s="80">
        <v>9</v>
      </c>
      <c r="F211" s="200">
        <v>1996.26</v>
      </c>
      <c r="G211" s="95">
        <v>3.74</v>
      </c>
      <c r="H211" s="79"/>
      <c r="I211" s="81"/>
      <c r="J211" s="514">
        <f t="shared" si="9"/>
        <v>1996.26</v>
      </c>
      <c r="K211" s="345"/>
      <c r="L211" s="293">
        <v>123.7</v>
      </c>
      <c r="M211" s="293">
        <v>1.39</v>
      </c>
      <c r="N211" s="293"/>
      <c r="O211" s="356"/>
      <c r="P211" s="356"/>
      <c r="Q211" s="191">
        <v>5.81</v>
      </c>
      <c r="R211" s="293">
        <v>41.57</v>
      </c>
      <c r="S211" s="293">
        <v>37.43</v>
      </c>
      <c r="T211" s="293"/>
      <c r="U211" s="293"/>
      <c r="V211" s="293">
        <v>0.61</v>
      </c>
      <c r="W211" s="293"/>
      <c r="X211" s="293"/>
      <c r="Y211" s="293">
        <v>3.36</v>
      </c>
      <c r="Z211" s="293"/>
      <c r="AA211" s="347"/>
      <c r="AB211" s="115"/>
      <c r="AC211" s="242"/>
      <c r="AD211" s="82"/>
      <c r="AE211" s="115">
        <v>11.98</v>
      </c>
      <c r="AF211" s="115"/>
      <c r="AG211" s="115"/>
      <c r="AH211" s="115"/>
      <c r="AI211" s="115"/>
      <c r="AJ211" s="115"/>
      <c r="AK211" s="115"/>
      <c r="AL211" s="115"/>
      <c r="AM211" s="115"/>
      <c r="AN211" s="242"/>
      <c r="AO211" s="115"/>
      <c r="AP211" s="115"/>
      <c r="AQ211" s="115"/>
      <c r="AR211" s="115"/>
      <c r="AS211" s="115"/>
      <c r="AT211" s="115"/>
      <c r="AU211" s="115"/>
      <c r="AV211" s="115">
        <v>0.37</v>
      </c>
      <c r="AW211" s="249"/>
      <c r="AX211" s="82"/>
      <c r="AY211" s="115"/>
      <c r="AZ211" s="115"/>
      <c r="BA211" s="115"/>
      <c r="BB211" s="115"/>
      <c r="BC211" s="115"/>
      <c r="BD211" s="115"/>
      <c r="BE211" s="115"/>
      <c r="BF211" s="82"/>
      <c r="BG211" s="115"/>
      <c r="BH211" s="242"/>
      <c r="BI211" s="242"/>
      <c r="BJ211" s="115"/>
      <c r="BK211" s="115"/>
      <c r="BL211" s="242">
        <v>0</v>
      </c>
      <c r="BM211" s="144">
        <f t="shared" si="7"/>
        <v>226.22000000000003</v>
      </c>
      <c r="BN211" s="369">
        <f t="shared" si="8"/>
        <v>1770.04</v>
      </c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</row>
    <row r="212" spans="1:136" s="83" customFormat="1" ht="15.75" thickBot="1" x14ac:dyDescent="0.3">
      <c r="A212" s="668"/>
      <c r="B212" s="85" t="s">
        <v>29</v>
      </c>
      <c r="C212" s="84" t="s">
        <v>33</v>
      </c>
      <c r="D212" s="269" t="s">
        <v>77</v>
      </c>
      <c r="E212" s="84">
        <v>10</v>
      </c>
      <c r="F212" s="269">
        <v>2000</v>
      </c>
      <c r="G212" s="99"/>
      <c r="H212" s="504"/>
      <c r="I212" s="85"/>
      <c r="J212" s="517"/>
      <c r="K212" s="349"/>
      <c r="L212" s="117">
        <v>62.07</v>
      </c>
      <c r="M212" s="117">
        <v>1.54</v>
      </c>
      <c r="N212" s="117"/>
      <c r="O212" s="225"/>
      <c r="P212" s="225"/>
      <c r="Q212" s="197">
        <v>97.17</v>
      </c>
      <c r="R212" s="117">
        <v>1.43</v>
      </c>
      <c r="S212" s="117">
        <v>20.94</v>
      </c>
      <c r="T212" s="117"/>
      <c r="U212" s="117"/>
      <c r="V212" s="117">
        <v>6.44</v>
      </c>
      <c r="W212" s="117"/>
      <c r="X212" s="117"/>
      <c r="Y212" s="117">
        <v>21.29</v>
      </c>
      <c r="Z212" s="117"/>
      <c r="AA212" s="119"/>
      <c r="AB212" s="117"/>
      <c r="AC212" s="244"/>
      <c r="AD212" s="86"/>
      <c r="AE212" s="117">
        <v>265.44</v>
      </c>
      <c r="AF212" s="117"/>
      <c r="AG212" s="117"/>
      <c r="AH212" s="117"/>
      <c r="AI212" s="117"/>
      <c r="AJ212" s="117">
        <v>0.61</v>
      </c>
      <c r="AK212" s="117">
        <v>1.29</v>
      </c>
      <c r="AL212" s="117"/>
      <c r="AM212" s="117"/>
      <c r="AN212" s="244"/>
      <c r="AO212" s="117"/>
      <c r="AP212" s="117"/>
      <c r="AQ212" s="117">
        <v>0.61</v>
      </c>
      <c r="AR212" s="117"/>
      <c r="AS212" s="117"/>
      <c r="AT212" s="117"/>
      <c r="AU212" s="117"/>
      <c r="AV212" s="117">
        <v>0.13</v>
      </c>
      <c r="AW212" s="249"/>
      <c r="AX212" s="86"/>
      <c r="AY212" s="117"/>
      <c r="AZ212" s="117"/>
      <c r="BA212" s="117"/>
      <c r="BB212" s="117"/>
      <c r="BC212" s="117"/>
      <c r="BD212" s="117"/>
      <c r="BE212" s="117"/>
      <c r="BF212" s="86"/>
      <c r="BG212" s="117"/>
      <c r="BH212" s="244"/>
      <c r="BI212" s="244"/>
      <c r="BJ212" s="117"/>
      <c r="BK212" s="117"/>
      <c r="BL212" s="244">
        <v>0</v>
      </c>
      <c r="BM212" s="146">
        <f t="shared" si="7"/>
        <v>478.96000000000004</v>
      </c>
      <c r="BN212" s="371">
        <f t="shared" si="8"/>
        <v>1521.04</v>
      </c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</row>
    <row r="213" spans="1:136" s="83" customFormat="1" x14ac:dyDescent="0.25">
      <c r="A213" s="668"/>
      <c r="B213" s="79" t="s">
        <v>30</v>
      </c>
      <c r="C213" s="80" t="s">
        <v>39</v>
      </c>
      <c r="D213" s="266" t="s">
        <v>75</v>
      </c>
      <c r="E213" s="80">
        <v>1</v>
      </c>
      <c r="F213" s="200">
        <v>1998.2</v>
      </c>
      <c r="G213" s="93">
        <v>1.8</v>
      </c>
      <c r="H213" s="79"/>
      <c r="I213" s="81"/>
      <c r="J213" s="514">
        <f>(2000-G213)</f>
        <v>1998.2</v>
      </c>
      <c r="K213" s="345"/>
      <c r="L213" s="293">
        <v>11.31</v>
      </c>
      <c r="M213" s="293"/>
      <c r="N213" s="293"/>
      <c r="O213" s="356"/>
      <c r="P213" s="356"/>
      <c r="Q213" s="191">
        <v>68.52</v>
      </c>
      <c r="R213" s="293"/>
      <c r="S213" s="293">
        <v>138.1</v>
      </c>
      <c r="T213" s="293"/>
      <c r="U213" s="293"/>
      <c r="V213" s="293">
        <v>10.59</v>
      </c>
      <c r="W213" s="293"/>
      <c r="X213" s="293"/>
      <c r="Y213" s="293">
        <v>201.63</v>
      </c>
      <c r="Z213" s="293"/>
      <c r="AA213" s="347"/>
      <c r="AB213" s="115"/>
      <c r="AC213" s="242">
        <v>1.89</v>
      </c>
      <c r="AD213" s="82"/>
      <c r="AE213" s="115">
        <v>4.66</v>
      </c>
      <c r="AF213" s="115">
        <v>2.71</v>
      </c>
      <c r="AG213" s="115"/>
      <c r="AH213" s="115"/>
      <c r="AI213" s="115"/>
      <c r="AJ213" s="115"/>
      <c r="AK213" s="115">
        <v>1.86</v>
      </c>
      <c r="AL213" s="115">
        <v>60.68</v>
      </c>
      <c r="AM213" s="115"/>
      <c r="AN213" s="242"/>
      <c r="AO213" s="115"/>
      <c r="AP213" s="115"/>
      <c r="AQ213" s="115">
        <v>6.56</v>
      </c>
      <c r="AR213" s="115"/>
      <c r="AS213" s="115"/>
      <c r="AT213" s="115"/>
      <c r="AU213" s="115"/>
      <c r="AV213" s="115">
        <v>1.1400000000000001</v>
      </c>
      <c r="AW213" s="248"/>
      <c r="AX213" s="82"/>
      <c r="AY213" s="115"/>
      <c r="AZ213" s="115"/>
      <c r="BA213" s="115"/>
      <c r="BB213" s="115"/>
      <c r="BC213" s="115"/>
      <c r="BD213" s="115"/>
      <c r="BE213" s="115"/>
      <c r="BF213" s="82"/>
      <c r="BG213" s="115"/>
      <c r="BH213" s="242"/>
      <c r="BI213" s="242"/>
      <c r="BJ213" s="115"/>
      <c r="BK213" s="115"/>
      <c r="BL213" s="242">
        <v>4.41</v>
      </c>
      <c r="BM213" s="144">
        <f t="shared" si="7"/>
        <v>514.05999999999995</v>
      </c>
      <c r="BN213" s="369">
        <f t="shared" si="8"/>
        <v>1484.14</v>
      </c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</row>
    <row r="214" spans="1:136" s="83" customFormat="1" x14ac:dyDescent="0.25">
      <c r="A214" s="668"/>
      <c r="B214" s="79" t="s">
        <v>30</v>
      </c>
      <c r="C214" s="80" t="s">
        <v>39</v>
      </c>
      <c r="D214" s="267" t="s">
        <v>75</v>
      </c>
      <c r="E214" s="80">
        <v>2</v>
      </c>
      <c r="F214" s="200">
        <v>1998.66</v>
      </c>
      <c r="G214" s="95">
        <v>1.34</v>
      </c>
      <c r="H214" s="79"/>
      <c r="I214" s="81"/>
      <c r="J214" s="514">
        <f>(2000-G214)</f>
        <v>1998.66</v>
      </c>
      <c r="K214" s="345"/>
      <c r="L214" s="293">
        <v>12.83</v>
      </c>
      <c r="M214" s="293"/>
      <c r="N214" s="293"/>
      <c r="O214" s="356"/>
      <c r="P214" s="356"/>
      <c r="Q214" s="191">
        <v>93.51</v>
      </c>
      <c r="R214" s="293"/>
      <c r="S214" s="293">
        <v>83.19</v>
      </c>
      <c r="T214" s="293"/>
      <c r="U214" s="293"/>
      <c r="V214" s="293"/>
      <c r="W214" s="293">
        <v>1.23</v>
      </c>
      <c r="X214" s="293"/>
      <c r="Y214" s="293">
        <v>148.51</v>
      </c>
      <c r="Z214" s="293"/>
      <c r="AA214" s="347"/>
      <c r="AB214" s="115"/>
      <c r="AC214" s="242"/>
      <c r="AD214" s="82"/>
      <c r="AE214" s="115"/>
      <c r="AF214" s="115"/>
      <c r="AG214" s="115"/>
      <c r="AH214" s="115"/>
      <c r="AI214" s="115"/>
      <c r="AJ214" s="115">
        <v>1.78</v>
      </c>
      <c r="AK214" s="115">
        <v>0.44</v>
      </c>
      <c r="AL214" s="115">
        <v>53.72</v>
      </c>
      <c r="AM214" s="115"/>
      <c r="AN214" s="242">
        <v>1.02</v>
      </c>
      <c r="AO214" s="115"/>
      <c r="AP214" s="115"/>
      <c r="AQ214" s="115">
        <v>1.65</v>
      </c>
      <c r="AR214" s="115">
        <v>4.63</v>
      </c>
      <c r="AS214" s="115"/>
      <c r="AT214" s="115"/>
      <c r="AU214" s="115"/>
      <c r="AV214" s="115">
        <v>5.44</v>
      </c>
      <c r="AW214" s="249"/>
      <c r="AX214" s="82"/>
      <c r="AY214" s="115"/>
      <c r="AZ214" s="115"/>
      <c r="BA214" s="115">
        <v>2.36</v>
      </c>
      <c r="BB214" s="115"/>
      <c r="BC214" s="115"/>
      <c r="BD214" s="115"/>
      <c r="BE214" s="115"/>
      <c r="BF214" s="82"/>
      <c r="BG214" s="115">
        <v>2.29</v>
      </c>
      <c r="BH214" s="242"/>
      <c r="BI214" s="242"/>
      <c r="BJ214" s="115"/>
      <c r="BK214" s="115"/>
      <c r="BL214" s="242">
        <v>8.1199999999999992</v>
      </c>
      <c r="BM214" s="144">
        <f t="shared" si="7"/>
        <v>420.71999999999991</v>
      </c>
      <c r="BN214" s="369">
        <f t="shared" si="8"/>
        <v>1577.94</v>
      </c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</row>
    <row r="215" spans="1:136" s="278" customFormat="1" x14ac:dyDescent="0.25">
      <c r="A215" s="668"/>
      <c r="B215" s="272" t="s">
        <v>30</v>
      </c>
      <c r="C215" s="267" t="s">
        <v>39</v>
      </c>
      <c r="D215" s="267" t="s">
        <v>75</v>
      </c>
      <c r="E215" s="267">
        <v>3</v>
      </c>
      <c r="F215" s="267">
        <v>2000</v>
      </c>
      <c r="G215" s="279"/>
      <c r="H215" s="272"/>
      <c r="I215" s="304"/>
      <c r="J215" s="518"/>
      <c r="K215" s="345"/>
      <c r="L215" s="249">
        <v>27.88</v>
      </c>
      <c r="M215" s="249"/>
      <c r="N215" s="249"/>
      <c r="O215" s="249"/>
      <c r="P215" s="249"/>
      <c r="Q215" s="191">
        <v>133.26</v>
      </c>
      <c r="R215" s="249">
        <v>0.95</v>
      </c>
      <c r="S215" s="249">
        <v>64.17</v>
      </c>
      <c r="T215" s="249"/>
      <c r="U215" s="249">
        <v>7.53</v>
      </c>
      <c r="V215" s="249">
        <v>6.68</v>
      </c>
      <c r="W215" s="249"/>
      <c r="X215" s="249">
        <v>0.84</v>
      </c>
      <c r="Y215" s="249">
        <v>121.88</v>
      </c>
      <c r="Z215" s="249"/>
      <c r="AA215" s="294"/>
      <c r="AB215" s="242"/>
      <c r="AC215" s="242"/>
      <c r="AD215" s="249"/>
      <c r="AE215" s="242">
        <v>16.940000000000001</v>
      </c>
      <c r="AF215" s="242">
        <v>3.39</v>
      </c>
      <c r="AG215" s="242"/>
      <c r="AH215" s="242"/>
      <c r="AI215" s="242"/>
      <c r="AJ215" s="242"/>
      <c r="AK215" s="242">
        <v>1.07</v>
      </c>
      <c r="AL215" s="242">
        <v>27.28</v>
      </c>
      <c r="AM215" s="242"/>
      <c r="AN215" s="242">
        <v>0.31</v>
      </c>
      <c r="AO215" s="242"/>
      <c r="AP215" s="242"/>
      <c r="AQ215" s="242">
        <v>7.17</v>
      </c>
      <c r="AR215" s="242"/>
      <c r="AS215" s="242"/>
      <c r="AT215" s="242"/>
      <c r="AU215" s="242"/>
      <c r="AV215" s="242">
        <v>1.44</v>
      </c>
      <c r="AW215" s="249"/>
      <c r="AX215" s="249"/>
      <c r="AY215" s="242"/>
      <c r="AZ215" s="242"/>
      <c r="BA215" s="242"/>
      <c r="BB215" s="242"/>
      <c r="BC215" s="242"/>
      <c r="BD215" s="242"/>
      <c r="BE215" s="242"/>
      <c r="BF215" s="249"/>
      <c r="BG215" s="242">
        <v>2.78</v>
      </c>
      <c r="BH215" s="242"/>
      <c r="BI215" s="242"/>
      <c r="BJ215" s="242"/>
      <c r="BK215" s="242"/>
      <c r="BL215" s="242">
        <v>17.989999999999998</v>
      </c>
      <c r="BM215" s="274">
        <f t="shared" si="7"/>
        <v>441.56</v>
      </c>
      <c r="BN215" s="369">
        <f t="shared" si="8"/>
        <v>1558.44</v>
      </c>
      <c r="BO215" s="287"/>
      <c r="BP215" s="287"/>
      <c r="BQ215" s="287"/>
      <c r="BR215" s="287"/>
      <c r="BS215" s="287"/>
      <c r="BT215" s="287"/>
      <c r="BU215" s="287"/>
      <c r="BV215" s="287"/>
      <c r="BW215" s="287"/>
      <c r="BX215" s="287"/>
      <c r="BY215" s="287"/>
      <c r="BZ215" s="287"/>
      <c r="CA215" s="287"/>
      <c r="CB215" s="287"/>
      <c r="CC215" s="287"/>
      <c r="CD215" s="287"/>
      <c r="CE215" s="287"/>
      <c r="CF215" s="287"/>
      <c r="CG215" s="287"/>
      <c r="CH215" s="287"/>
      <c r="CI215" s="287"/>
      <c r="CJ215" s="287"/>
      <c r="CK215" s="287"/>
      <c r="CL215" s="287"/>
      <c r="CM215" s="287"/>
      <c r="CN215" s="287"/>
      <c r="CO215" s="287"/>
      <c r="CP215" s="287"/>
      <c r="CQ215" s="287"/>
      <c r="CR215" s="287"/>
      <c r="CS215" s="287"/>
      <c r="CT215" s="287"/>
      <c r="CU215" s="287"/>
      <c r="CV215" s="287"/>
      <c r="CW215" s="287"/>
      <c r="CX215" s="287"/>
      <c r="CY215" s="287"/>
      <c r="CZ215" s="287"/>
      <c r="DA215" s="287"/>
      <c r="DB215" s="287"/>
      <c r="DC215" s="287"/>
      <c r="DD215" s="287"/>
      <c r="DE215" s="287"/>
      <c r="DF215" s="287"/>
      <c r="DG215" s="287"/>
      <c r="DH215" s="287"/>
      <c r="DI215" s="287"/>
      <c r="DJ215" s="287"/>
      <c r="DK215" s="287"/>
      <c r="DL215" s="287"/>
      <c r="DM215" s="287"/>
      <c r="DN215" s="287"/>
      <c r="DO215" s="287"/>
      <c r="DP215" s="287"/>
      <c r="DQ215" s="287"/>
      <c r="DR215" s="287"/>
      <c r="DS215" s="287"/>
      <c r="DT215" s="287"/>
      <c r="DU215" s="287"/>
      <c r="DV215" s="287"/>
      <c r="DW215" s="287"/>
      <c r="DX215" s="287"/>
      <c r="DY215" s="287"/>
      <c r="DZ215" s="287"/>
      <c r="EA215" s="287"/>
      <c r="EB215" s="287"/>
      <c r="EC215" s="287"/>
      <c r="ED215" s="287"/>
      <c r="EE215" s="287"/>
      <c r="EF215" s="287"/>
    </row>
    <row r="216" spans="1:136" s="83" customFormat="1" x14ac:dyDescent="0.25">
      <c r="A216" s="668"/>
      <c r="B216" s="79" t="s">
        <v>30</v>
      </c>
      <c r="C216" s="80" t="s">
        <v>39</v>
      </c>
      <c r="D216" s="267" t="s">
        <v>75</v>
      </c>
      <c r="E216" s="80">
        <v>4</v>
      </c>
      <c r="F216" s="267">
        <v>2000</v>
      </c>
      <c r="G216" s="95"/>
      <c r="H216" s="79"/>
      <c r="I216" s="81"/>
      <c r="J216" s="515"/>
      <c r="K216" s="345"/>
      <c r="L216" s="293">
        <v>12.2</v>
      </c>
      <c r="M216" s="293"/>
      <c r="N216" s="293"/>
      <c r="O216" s="356"/>
      <c r="P216" s="356"/>
      <c r="Q216" s="191">
        <v>124.02</v>
      </c>
      <c r="R216" s="293"/>
      <c r="S216" s="293">
        <v>84.3</v>
      </c>
      <c r="T216" s="293"/>
      <c r="U216" s="293"/>
      <c r="V216" s="293">
        <v>1.4</v>
      </c>
      <c r="W216" s="293"/>
      <c r="X216" s="293">
        <v>1.56</v>
      </c>
      <c r="Y216" s="293">
        <v>181.78</v>
      </c>
      <c r="Z216" s="293"/>
      <c r="AA216" s="347"/>
      <c r="AB216" s="115"/>
      <c r="AC216" s="242"/>
      <c r="AD216" s="82"/>
      <c r="AE216" s="115">
        <v>22.54</v>
      </c>
      <c r="AF216" s="115"/>
      <c r="AG216" s="115"/>
      <c r="AH216" s="115"/>
      <c r="AI216" s="115"/>
      <c r="AJ216" s="115"/>
      <c r="AK216" s="115">
        <v>2.65</v>
      </c>
      <c r="AL216" s="115">
        <v>24.18</v>
      </c>
      <c r="AM216" s="115"/>
      <c r="AN216" s="242"/>
      <c r="AO216" s="115"/>
      <c r="AP216" s="115"/>
      <c r="AQ216" s="115">
        <v>2.7</v>
      </c>
      <c r="AR216" s="115"/>
      <c r="AS216" s="115"/>
      <c r="AT216" s="115"/>
      <c r="AU216" s="115"/>
      <c r="AV216" s="115">
        <v>1.99</v>
      </c>
      <c r="AW216" s="249"/>
      <c r="AX216" s="82"/>
      <c r="AY216" s="115"/>
      <c r="AZ216" s="115"/>
      <c r="BA216" s="115"/>
      <c r="BB216" s="115"/>
      <c r="BC216" s="115"/>
      <c r="BD216" s="115"/>
      <c r="BE216" s="115"/>
      <c r="BF216" s="82"/>
      <c r="BG216" s="115"/>
      <c r="BH216" s="242"/>
      <c r="BI216" s="242"/>
      <c r="BJ216" s="115"/>
      <c r="BK216" s="115"/>
      <c r="BL216" s="242">
        <v>19</v>
      </c>
      <c r="BM216" s="144">
        <f t="shared" si="7"/>
        <v>478.32</v>
      </c>
      <c r="BN216" s="369">
        <f t="shared" si="8"/>
        <v>1521.68</v>
      </c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</row>
    <row r="217" spans="1:136" s="83" customFormat="1" x14ac:dyDescent="0.25">
      <c r="A217" s="668"/>
      <c r="B217" s="79" t="s">
        <v>30</v>
      </c>
      <c r="C217" s="80" t="s">
        <v>39</v>
      </c>
      <c r="D217" s="267" t="s">
        <v>75</v>
      </c>
      <c r="E217" s="80">
        <v>5</v>
      </c>
      <c r="F217" s="267">
        <v>2000</v>
      </c>
      <c r="G217" s="95"/>
      <c r="H217" s="79"/>
      <c r="I217" s="81"/>
      <c r="J217" s="515"/>
      <c r="K217" s="345"/>
      <c r="L217" s="293">
        <v>9.2200000000000006</v>
      </c>
      <c r="M217" s="293"/>
      <c r="N217" s="293"/>
      <c r="O217" s="356"/>
      <c r="P217" s="356"/>
      <c r="Q217" s="191">
        <v>142.69</v>
      </c>
      <c r="R217" s="293"/>
      <c r="S217" s="293">
        <v>210.09</v>
      </c>
      <c r="T217" s="293"/>
      <c r="U217" s="293"/>
      <c r="V217" s="293">
        <v>4.3899999999999997</v>
      </c>
      <c r="W217" s="293"/>
      <c r="X217" s="293">
        <v>0.64</v>
      </c>
      <c r="Y217" s="293">
        <v>19.37</v>
      </c>
      <c r="Z217" s="293"/>
      <c r="AA217" s="347"/>
      <c r="AB217" s="115"/>
      <c r="AC217" s="242"/>
      <c r="AD217" s="82"/>
      <c r="AE217" s="115">
        <v>41.35</v>
      </c>
      <c r="AF217" s="115"/>
      <c r="AG217" s="115"/>
      <c r="AH217" s="115"/>
      <c r="AI217" s="115"/>
      <c r="AJ217" s="115"/>
      <c r="AK217" s="115">
        <v>0.76</v>
      </c>
      <c r="AL217" s="115">
        <v>44.21</v>
      </c>
      <c r="AM217" s="115"/>
      <c r="AN217" s="242">
        <v>1.74</v>
      </c>
      <c r="AO217" s="115"/>
      <c r="AP217" s="115"/>
      <c r="AQ217" s="115">
        <v>1.75</v>
      </c>
      <c r="AR217" s="115">
        <v>13.93</v>
      </c>
      <c r="AS217" s="115"/>
      <c r="AT217" s="115"/>
      <c r="AU217" s="115"/>
      <c r="AV217" s="115">
        <v>15.24</v>
      </c>
      <c r="AW217" s="249"/>
      <c r="AX217" s="82"/>
      <c r="AY217" s="115"/>
      <c r="AZ217" s="115"/>
      <c r="BA217" s="115"/>
      <c r="BB217" s="115"/>
      <c r="BC217" s="115"/>
      <c r="BD217" s="115"/>
      <c r="BE217" s="115"/>
      <c r="BF217" s="82"/>
      <c r="BG217" s="115"/>
      <c r="BH217" s="242"/>
      <c r="BI217" s="242"/>
      <c r="BJ217" s="115"/>
      <c r="BK217" s="115"/>
      <c r="BL217" s="242">
        <v>5.91</v>
      </c>
      <c r="BM217" s="144">
        <f t="shared" si="7"/>
        <v>511.29</v>
      </c>
      <c r="BN217" s="369">
        <f t="shared" si="8"/>
        <v>1488.71</v>
      </c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</row>
    <row r="218" spans="1:136" s="83" customFormat="1" x14ac:dyDescent="0.25">
      <c r="A218" s="668"/>
      <c r="B218" s="79" t="s">
        <v>30</v>
      </c>
      <c r="C218" s="80" t="s">
        <v>39</v>
      </c>
      <c r="D218" s="267" t="s">
        <v>75</v>
      </c>
      <c r="E218" s="80">
        <v>6</v>
      </c>
      <c r="F218" s="267">
        <v>2000</v>
      </c>
      <c r="G218" s="95"/>
      <c r="H218" s="79"/>
      <c r="I218" s="81"/>
      <c r="J218" s="515"/>
      <c r="K218" s="345"/>
      <c r="L218" s="293">
        <v>13.98</v>
      </c>
      <c r="M218" s="293"/>
      <c r="N218" s="293"/>
      <c r="O218" s="356"/>
      <c r="P218" s="356"/>
      <c r="Q218" s="191">
        <v>195.12</v>
      </c>
      <c r="R218" s="293">
        <v>1.85</v>
      </c>
      <c r="S218" s="293">
        <v>229.97</v>
      </c>
      <c r="T218" s="293"/>
      <c r="U218" s="293"/>
      <c r="V218" s="293">
        <v>2.99</v>
      </c>
      <c r="W218" s="293"/>
      <c r="X218" s="293"/>
      <c r="Y218" s="293">
        <v>74.91</v>
      </c>
      <c r="Z218" s="293"/>
      <c r="AA218" s="347"/>
      <c r="AB218" s="115"/>
      <c r="AC218" s="242"/>
      <c r="AD218" s="82"/>
      <c r="AE218" s="115">
        <v>33.76</v>
      </c>
      <c r="AF218" s="115"/>
      <c r="AG218" s="115"/>
      <c r="AH218" s="115"/>
      <c r="AI218" s="115"/>
      <c r="AJ218" s="115"/>
      <c r="AK218" s="115">
        <v>0.62</v>
      </c>
      <c r="AL218" s="115">
        <v>2.67</v>
      </c>
      <c r="AM218" s="115"/>
      <c r="AN218" s="242"/>
      <c r="AO218" s="115"/>
      <c r="AP218" s="115"/>
      <c r="AQ218" s="115">
        <v>3.81</v>
      </c>
      <c r="AR218" s="115">
        <v>0.45</v>
      </c>
      <c r="AS218" s="115"/>
      <c r="AT218" s="115"/>
      <c r="AU218" s="115"/>
      <c r="AV218" s="115">
        <v>3.92</v>
      </c>
      <c r="AW218" s="249"/>
      <c r="AX218" s="82"/>
      <c r="AY218" s="115"/>
      <c r="AZ218" s="115"/>
      <c r="BA218" s="115"/>
      <c r="BB218" s="115"/>
      <c r="BC218" s="115"/>
      <c r="BD218" s="115"/>
      <c r="BE218" s="115"/>
      <c r="BF218" s="82"/>
      <c r="BG218" s="115"/>
      <c r="BH218" s="242"/>
      <c r="BI218" s="242"/>
      <c r="BJ218" s="115"/>
      <c r="BK218" s="115"/>
      <c r="BL218" s="242">
        <v>6.95</v>
      </c>
      <c r="BM218" s="144">
        <f t="shared" si="7"/>
        <v>570.99999999999989</v>
      </c>
      <c r="BN218" s="369">
        <f t="shared" si="8"/>
        <v>1429</v>
      </c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</row>
    <row r="219" spans="1:136" s="83" customFormat="1" x14ac:dyDescent="0.25">
      <c r="A219" s="668"/>
      <c r="B219" s="79" t="s">
        <v>30</v>
      </c>
      <c r="C219" s="80" t="s">
        <v>39</v>
      </c>
      <c r="D219" s="267" t="s">
        <v>75</v>
      </c>
      <c r="E219" s="80">
        <v>7</v>
      </c>
      <c r="F219" s="267">
        <v>2000</v>
      </c>
      <c r="G219" s="95"/>
      <c r="H219" s="79"/>
      <c r="I219" s="81"/>
      <c r="J219" s="515"/>
      <c r="K219" s="345"/>
      <c r="L219" s="293">
        <v>8.85</v>
      </c>
      <c r="M219" s="293"/>
      <c r="N219" s="293"/>
      <c r="O219" s="356"/>
      <c r="P219" s="356"/>
      <c r="Q219" s="191">
        <v>136.13</v>
      </c>
      <c r="R219" s="293">
        <v>0.38</v>
      </c>
      <c r="S219" s="293">
        <v>164.72</v>
      </c>
      <c r="T219" s="293"/>
      <c r="U219" s="293"/>
      <c r="V219" s="293">
        <v>5.22</v>
      </c>
      <c r="W219" s="293"/>
      <c r="X219" s="293"/>
      <c r="Y219" s="293">
        <v>77.78</v>
      </c>
      <c r="Z219" s="293"/>
      <c r="AA219" s="347"/>
      <c r="AB219" s="115"/>
      <c r="AC219" s="242"/>
      <c r="AD219" s="82"/>
      <c r="AE219" s="115">
        <v>48.63</v>
      </c>
      <c r="AF219" s="115"/>
      <c r="AG219" s="115"/>
      <c r="AH219" s="115"/>
      <c r="AI219" s="115"/>
      <c r="AJ219" s="115"/>
      <c r="AK219" s="115">
        <v>5.05</v>
      </c>
      <c r="AL219" s="115">
        <v>19.940000000000001</v>
      </c>
      <c r="AM219" s="115"/>
      <c r="AN219" s="242">
        <v>0.39</v>
      </c>
      <c r="AO219" s="115"/>
      <c r="AP219" s="115"/>
      <c r="AQ219" s="115">
        <v>4.91</v>
      </c>
      <c r="AR219" s="115">
        <v>7.46</v>
      </c>
      <c r="AS219" s="115"/>
      <c r="AT219" s="115"/>
      <c r="AU219" s="115"/>
      <c r="AV219" s="115">
        <v>4.6500000000000004</v>
      </c>
      <c r="AW219" s="249"/>
      <c r="AX219" s="82"/>
      <c r="AY219" s="115"/>
      <c r="AZ219" s="115"/>
      <c r="BA219" s="115">
        <v>1.31</v>
      </c>
      <c r="BB219" s="115"/>
      <c r="BC219" s="115"/>
      <c r="BD219" s="115"/>
      <c r="BE219" s="115"/>
      <c r="BF219" s="82"/>
      <c r="BG219" s="115"/>
      <c r="BH219" s="242"/>
      <c r="BI219" s="242"/>
      <c r="BJ219" s="115"/>
      <c r="BK219" s="115"/>
      <c r="BL219" s="242">
        <v>11</v>
      </c>
      <c r="BM219" s="144">
        <f t="shared" si="7"/>
        <v>496.42</v>
      </c>
      <c r="BN219" s="369">
        <f t="shared" si="8"/>
        <v>1503.58</v>
      </c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</row>
    <row r="220" spans="1:136" s="83" customFormat="1" x14ac:dyDescent="0.25">
      <c r="A220" s="668"/>
      <c r="B220" s="79" t="s">
        <v>30</v>
      </c>
      <c r="C220" s="80" t="s">
        <v>39</v>
      </c>
      <c r="D220" s="267" t="s">
        <v>75</v>
      </c>
      <c r="E220" s="80">
        <v>8</v>
      </c>
      <c r="F220" s="267">
        <v>2000</v>
      </c>
      <c r="G220" s="95"/>
      <c r="H220" s="79"/>
      <c r="I220" s="81"/>
      <c r="J220" s="515"/>
      <c r="K220" s="345"/>
      <c r="L220" s="293">
        <v>22.87</v>
      </c>
      <c r="M220" s="293">
        <v>8.32</v>
      </c>
      <c r="N220" s="293"/>
      <c r="O220" s="356"/>
      <c r="P220" s="356"/>
      <c r="Q220" s="191">
        <v>189.75</v>
      </c>
      <c r="R220" s="293"/>
      <c r="S220" s="293">
        <v>250.74</v>
      </c>
      <c r="T220" s="293"/>
      <c r="U220" s="293"/>
      <c r="V220" s="293">
        <v>0.5</v>
      </c>
      <c r="W220" s="293"/>
      <c r="X220" s="293">
        <v>1.69</v>
      </c>
      <c r="Y220" s="293">
        <v>87.11</v>
      </c>
      <c r="Z220" s="293"/>
      <c r="AA220" s="347"/>
      <c r="AB220" s="115"/>
      <c r="AC220" s="242"/>
      <c r="AD220" s="82"/>
      <c r="AE220" s="115">
        <v>11.74</v>
      </c>
      <c r="AF220" s="115">
        <v>2.58</v>
      </c>
      <c r="AG220" s="115"/>
      <c r="AH220" s="115"/>
      <c r="AI220" s="115"/>
      <c r="AJ220" s="115"/>
      <c r="AK220" s="115">
        <v>1.17</v>
      </c>
      <c r="AL220" s="115">
        <v>12.74</v>
      </c>
      <c r="AM220" s="115"/>
      <c r="AN220" s="242">
        <v>0.38</v>
      </c>
      <c r="AO220" s="115"/>
      <c r="AP220" s="115"/>
      <c r="AQ220" s="115">
        <v>11.71</v>
      </c>
      <c r="AR220" s="115">
        <v>1.36</v>
      </c>
      <c r="AS220" s="115"/>
      <c r="AT220" s="115"/>
      <c r="AU220" s="115"/>
      <c r="AV220" s="115">
        <v>2.61</v>
      </c>
      <c r="AW220" s="249"/>
      <c r="AX220" s="82"/>
      <c r="AY220" s="115"/>
      <c r="AZ220" s="115"/>
      <c r="BA220" s="115">
        <v>0.18</v>
      </c>
      <c r="BB220" s="115"/>
      <c r="BC220" s="115"/>
      <c r="BD220" s="115"/>
      <c r="BE220" s="115"/>
      <c r="BF220" s="82"/>
      <c r="BG220" s="115"/>
      <c r="BH220" s="242"/>
      <c r="BI220" s="242"/>
      <c r="BJ220" s="115"/>
      <c r="BK220" s="115"/>
      <c r="BL220" s="242">
        <v>2.2800000000000002</v>
      </c>
      <c r="BM220" s="144">
        <f t="shared" si="7"/>
        <v>607.73</v>
      </c>
      <c r="BN220" s="369">
        <f t="shared" si="8"/>
        <v>1392.27</v>
      </c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</row>
    <row r="221" spans="1:136" s="83" customFormat="1" x14ac:dyDescent="0.25">
      <c r="A221" s="668"/>
      <c r="B221" s="79" t="s">
        <v>30</v>
      </c>
      <c r="C221" s="80" t="s">
        <v>39</v>
      </c>
      <c r="D221" s="267" t="s">
        <v>75</v>
      </c>
      <c r="E221" s="80">
        <v>9</v>
      </c>
      <c r="F221" s="267">
        <v>2000</v>
      </c>
      <c r="G221" s="95"/>
      <c r="H221" s="79"/>
      <c r="I221" s="81"/>
      <c r="J221" s="515"/>
      <c r="K221" s="345"/>
      <c r="L221" s="293">
        <v>21.59</v>
      </c>
      <c r="M221" s="293"/>
      <c r="N221" s="293"/>
      <c r="O221" s="356"/>
      <c r="P221" s="356"/>
      <c r="Q221" s="191">
        <v>88.04</v>
      </c>
      <c r="R221" s="293"/>
      <c r="S221" s="293">
        <v>55.25</v>
      </c>
      <c r="T221" s="293"/>
      <c r="U221" s="293">
        <v>7.21</v>
      </c>
      <c r="V221" s="293">
        <v>5.32</v>
      </c>
      <c r="W221" s="293"/>
      <c r="X221" s="293"/>
      <c r="Y221" s="293">
        <v>178.96</v>
      </c>
      <c r="Z221" s="293"/>
      <c r="AA221" s="347"/>
      <c r="AB221" s="115"/>
      <c r="AC221" s="242"/>
      <c r="AD221" s="82"/>
      <c r="AE221" s="115">
        <v>32.32</v>
      </c>
      <c r="AF221" s="115">
        <v>4.55</v>
      </c>
      <c r="AG221" s="115"/>
      <c r="AH221" s="115"/>
      <c r="AI221" s="115"/>
      <c r="AJ221" s="115"/>
      <c r="AK221" s="115">
        <v>0.43</v>
      </c>
      <c r="AL221" s="115">
        <v>101.94</v>
      </c>
      <c r="AM221" s="115"/>
      <c r="AN221" s="242"/>
      <c r="AO221" s="115"/>
      <c r="AP221" s="115"/>
      <c r="AQ221" s="115">
        <v>10.1</v>
      </c>
      <c r="AR221" s="115">
        <v>4.75</v>
      </c>
      <c r="AS221" s="115"/>
      <c r="AT221" s="115"/>
      <c r="AU221" s="115"/>
      <c r="AV221" s="115">
        <v>2.4300000000000002</v>
      </c>
      <c r="AW221" s="249"/>
      <c r="AX221" s="82"/>
      <c r="AY221" s="115"/>
      <c r="AZ221" s="115"/>
      <c r="BA221" s="115"/>
      <c r="BB221" s="115"/>
      <c r="BC221" s="115"/>
      <c r="BD221" s="115"/>
      <c r="BE221" s="115"/>
      <c r="BF221" s="82"/>
      <c r="BG221" s="115"/>
      <c r="BH221" s="242"/>
      <c r="BI221" s="242"/>
      <c r="BJ221" s="115"/>
      <c r="BK221" s="115"/>
      <c r="BL221" s="242">
        <v>6.71</v>
      </c>
      <c r="BM221" s="144">
        <f t="shared" si="7"/>
        <v>519.6</v>
      </c>
      <c r="BN221" s="369">
        <f t="shared" si="8"/>
        <v>1480.4</v>
      </c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</row>
    <row r="222" spans="1:136" s="88" customFormat="1" x14ac:dyDescent="0.25">
      <c r="A222" s="668"/>
      <c r="B222" s="90" t="s">
        <v>30</v>
      </c>
      <c r="C222" s="194" t="s">
        <v>39</v>
      </c>
      <c r="D222" s="268" t="s">
        <v>75</v>
      </c>
      <c r="E222" s="87">
        <v>10</v>
      </c>
      <c r="F222" s="268">
        <v>2000</v>
      </c>
      <c r="G222" s="97"/>
      <c r="H222" s="90"/>
      <c r="J222" s="516"/>
      <c r="K222" s="373"/>
      <c r="L222" s="335">
        <v>14.93</v>
      </c>
      <c r="M222" s="116"/>
      <c r="N222" s="116"/>
      <c r="O222" s="224"/>
      <c r="P222" s="334"/>
      <c r="Q222" s="192">
        <v>19.059999999999999</v>
      </c>
      <c r="R222" s="116"/>
      <c r="S222" s="116">
        <v>88.9</v>
      </c>
      <c r="T222" s="116"/>
      <c r="U222" s="116"/>
      <c r="V222" s="116">
        <v>6.22</v>
      </c>
      <c r="W222" s="116"/>
      <c r="X222" s="116"/>
      <c r="Y222" s="116">
        <v>204.37</v>
      </c>
      <c r="Z222" s="335"/>
      <c r="AA222" s="348"/>
      <c r="AB222" s="116"/>
      <c r="AC222" s="250"/>
      <c r="AD222" s="89"/>
      <c r="AE222" s="116">
        <v>643.74</v>
      </c>
      <c r="AF222" s="116">
        <v>3.77</v>
      </c>
      <c r="AG222" s="116"/>
      <c r="AH222" s="116"/>
      <c r="AI222" s="116"/>
      <c r="AJ222" s="116"/>
      <c r="AK222" s="116">
        <v>2.5099999999999998</v>
      </c>
      <c r="AL222" s="116">
        <v>60.43</v>
      </c>
      <c r="AM222" s="116"/>
      <c r="AN222" s="243"/>
      <c r="AO222" s="116"/>
      <c r="AP222" s="116"/>
      <c r="AQ222" s="116">
        <v>14.62</v>
      </c>
      <c r="AR222" s="116">
        <v>2.23</v>
      </c>
      <c r="AS222" s="116"/>
      <c r="AT222" s="116"/>
      <c r="AU222" s="116"/>
      <c r="AV222" s="116"/>
      <c r="AW222" s="250"/>
      <c r="AX222" s="89"/>
      <c r="AY222" s="116"/>
      <c r="AZ222" s="116"/>
      <c r="BA222" s="116"/>
      <c r="BB222" s="116"/>
      <c r="BC222" s="335"/>
      <c r="BD222" s="335"/>
      <c r="BE222" s="335"/>
      <c r="BF222" s="89"/>
      <c r="BG222" s="116"/>
      <c r="BH222" s="243"/>
      <c r="BI222" s="243"/>
      <c r="BJ222" s="116"/>
      <c r="BK222" s="116"/>
      <c r="BL222" s="243">
        <v>0</v>
      </c>
      <c r="BM222" s="145">
        <f t="shared" si="7"/>
        <v>1060.78</v>
      </c>
      <c r="BN222" s="370">
        <f t="shared" si="8"/>
        <v>939.22</v>
      </c>
      <c r="BO222" s="102"/>
      <c r="BP222" s="102"/>
      <c r="BQ222" s="102"/>
      <c r="BR222" s="102"/>
      <c r="BS222" s="102"/>
      <c r="BT222" s="102"/>
      <c r="BU222" s="102"/>
      <c r="BV222" s="102"/>
      <c r="BW222" s="102"/>
      <c r="BX222" s="102"/>
      <c r="BY222" s="102"/>
      <c r="BZ222" s="102"/>
      <c r="CA222" s="102"/>
      <c r="CB222" s="102"/>
      <c r="CC222" s="102"/>
      <c r="CD222" s="102"/>
      <c r="CE222" s="102"/>
      <c r="CF222" s="102"/>
      <c r="CG222" s="102"/>
      <c r="CH222" s="102"/>
      <c r="CI222" s="102"/>
      <c r="CJ222" s="102"/>
      <c r="CK222" s="102"/>
      <c r="CL222" s="102"/>
      <c r="CM222" s="102"/>
      <c r="CN222" s="102"/>
      <c r="CO222" s="102"/>
      <c r="CP222" s="102"/>
      <c r="CQ222" s="102"/>
      <c r="CR222" s="102"/>
      <c r="CS222" s="102"/>
      <c r="CT222" s="102"/>
      <c r="CU222" s="102"/>
      <c r="CV222" s="102"/>
      <c r="CW222" s="102"/>
      <c r="CX222" s="102"/>
      <c r="CY222" s="102"/>
      <c r="CZ222" s="102"/>
      <c r="DA222" s="102"/>
      <c r="DB222" s="102"/>
      <c r="DC222" s="102"/>
      <c r="DD222" s="102"/>
      <c r="DE222" s="102"/>
      <c r="DF222" s="102"/>
      <c r="DG222" s="102"/>
      <c r="DH222" s="102"/>
      <c r="DI222" s="102"/>
      <c r="DJ222" s="102"/>
      <c r="DK222" s="102"/>
      <c r="DL222" s="102"/>
      <c r="DM222" s="102"/>
      <c r="DN222" s="102"/>
      <c r="DO222" s="102"/>
      <c r="DP222" s="102"/>
      <c r="DQ222" s="102"/>
      <c r="DR222" s="102"/>
      <c r="DS222" s="102"/>
      <c r="DT222" s="102"/>
      <c r="DU222" s="102"/>
      <c r="DV222" s="102"/>
      <c r="DW222" s="102"/>
      <c r="DX222" s="102"/>
      <c r="DY222" s="102"/>
      <c r="DZ222" s="102"/>
      <c r="EA222" s="102"/>
      <c r="EB222" s="102"/>
      <c r="EC222" s="102"/>
      <c r="ED222" s="102"/>
      <c r="EE222" s="102"/>
      <c r="EF222" s="102"/>
    </row>
    <row r="223" spans="1:136" s="83" customFormat="1" x14ac:dyDescent="0.25">
      <c r="A223" s="668"/>
      <c r="B223" s="79" t="s">
        <v>30</v>
      </c>
      <c r="C223" s="80" t="s">
        <v>39</v>
      </c>
      <c r="D223" s="267" t="s">
        <v>76</v>
      </c>
      <c r="E223" s="80">
        <v>1</v>
      </c>
      <c r="F223" s="267">
        <v>2000</v>
      </c>
      <c r="G223" s="95"/>
      <c r="H223" s="79"/>
      <c r="I223" s="81"/>
      <c r="J223" s="515"/>
      <c r="K223" s="345"/>
      <c r="L223" s="293">
        <v>20.260000000000002</v>
      </c>
      <c r="M223" s="293"/>
      <c r="N223" s="293"/>
      <c r="O223" s="356"/>
      <c r="P223" s="356"/>
      <c r="Q223" s="191">
        <v>150.08000000000001</v>
      </c>
      <c r="R223" s="293"/>
      <c r="S223" s="293">
        <v>19.07</v>
      </c>
      <c r="T223" s="293"/>
      <c r="U223" s="293"/>
      <c r="V223" s="293">
        <v>3.56</v>
      </c>
      <c r="W223" s="293"/>
      <c r="X223" s="293"/>
      <c r="Y223" s="293">
        <v>30.53</v>
      </c>
      <c r="Z223" s="293"/>
      <c r="AA223" s="347"/>
      <c r="AB223" s="115"/>
      <c r="AC223" s="242"/>
      <c r="AD223" s="82"/>
      <c r="AE223" s="115">
        <v>388.18</v>
      </c>
      <c r="AF223" s="115">
        <v>3.61</v>
      </c>
      <c r="AG223" s="115"/>
      <c r="AH223" s="115"/>
      <c r="AI223" s="115"/>
      <c r="AJ223" s="115"/>
      <c r="AK223" s="115"/>
      <c r="AL223" s="115">
        <v>29.97</v>
      </c>
      <c r="AM223" s="115"/>
      <c r="AN223" s="242"/>
      <c r="AO223" s="115"/>
      <c r="AP223" s="115"/>
      <c r="AQ223" s="115">
        <v>2.4700000000000002</v>
      </c>
      <c r="AR223" s="115"/>
      <c r="AS223" s="115"/>
      <c r="AT223" s="115"/>
      <c r="AU223" s="115"/>
      <c r="AV223" s="115"/>
      <c r="AW223" s="249"/>
      <c r="AX223" s="82"/>
      <c r="AY223" s="115"/>
      <c r="AZ223" s="115"/>
      <c r="BA223" s="115"/>
      <c r="BB223" s="115"/>
      <c r="BC223" s="115"/>
      <c r="BD223" s="115"/>
      <c r="BE223" s="115"/>
      <c r="BF223" s="82"/>
      <c r="BG223" s="115"/>
      <c r="BH223" s="242"/>
      <c r="BI223" s="242"/>
      <c r="BJ223" s="115"/>
      <c r="BK223" s="115"/>
      <c r="BL223" s="242">
        <v>31.78</v>
      </c>
      <c r="BM223" s="144">
        <f t="shared" si="7"/>
        <v>679.5100000000001</v>
      </c>
      <c r="BN223" s="369">
        <f t="shared" si="8"/>
        <v>1320.4899999999998</v>
      </c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</row>
    <row r="224" spans="1:136" s="83" customFormat="1" x14ac:dyDescent="0.25">
      <c r="A224" s="668"/>
      <c r="B224" s="79" t="s">
        <v>30</v>
      </c>
      <c r="C224" s="80" t="s">
        <v>39</v>
      </c>
      <c r="D224" s="267" t="s">
        <v>76</v>
      </c>
      <c r="E224" s="80">
        <v>2</v>
      </c>
      <c r="F224" s="200">
        <v>1999</v>
      </c>
      <c r="G224" s="95">
        <v>1.24</v>
      </c>
      <c r="H224" s="79"/>
      <c r="I224" s="81"/>
      <c r="J224" s="514">
        <f>(2000-G224)</f>
        <v>1998.76</v>
      </c>
      <c r="K224" s="345"/>
      <c r="L224" s="293">
        <v>54.11</v>
      </c>
      <c r="M224" s="293"/>
      <c r="N224" s="293"/>
      <c r="O224" s="356"/>
      <c r="P224" s="356"/>
      <c r="Q224" s="191">
        <v>178.22</v>
      </c>
      <c r="R224" s="293">
        <v>14.24</v>
      </c>
      <c r="S224" s="293">
        <v>47.05</v>
      </c>
      <c r="T224" s="293"/>
      <c r="U224" s="293"/>
      <c r="V224" s="293"/>
      <c r="W224" s="293"/>
      <c r="X224" s="293">
        <v>14.6</v>
      </c>
      <c r="Y224" s="293">
        <v>43.08</v>
      </c>
      <c r="Z224" s="293"/>
      <c r="AA224" s="347">
        <v>16.29</v>
      </c>
      <c r="AB224" s="115"/>
      <c r="AC224" s="242"/>
      <c r="AD224" s="82"/>
      <c r="AE224" s="115">
        <v>9.32</v>
      </c>
      <c r="AF224" s="115"/>
      <c r="AG224" s="115"/>
      <c r="AH224" s="115"/>
      <c r="AI224" s="115"/>
      <c r="AJ224" s="115"/>
      <c r="AK224" s="115">
        <v>0.75</v>
      </c>
      <c r="AL224" s="115">
        <v>68.25</v>
      </c>
      <c r="AM224" s="115"/>
      <c r="AN224" s="242"/>
      <c r="AO224" s="115"/>
      <c r="AP224" s="115"/>
      <c r="AQ224" s="115">
        <v>3.92</v>
      </c>
      <c r="AR224" s="115">
        <v>1.02</v>
      </c>
      <c r="AS224" s="115"/>
      <c r="AT224" s="115"/>
      <c r="AU224" s="115"/>
      <c r="AV224" s="115"/>
      <c r="AW224" s="249"/>
      <c r="AX224" s="82"/>
      <c r="AY224" s="115"/>
      <c r="AZ224" s="115"/>
      <c r="BA224" s="115"/>
      <c r="BB224" s="115"/>
      <c r="BC224" s="115"/>
      <c r="BD224" s="115"/>
      <c r="BE224" s="115"/>
      <c r="BF224" s="82"/>
      <c r="BG224" s="115"/>
      <c r="BH224" s="242"/>
      <c r="BI224" s="242"/>
      <c r="BJ224" s="115"/>
      <c r="BK224" s="115"/>
      <c r="BL224" s="242">
        <v>0</v>
      </c>
      <c r="BM224" s="144">
        <f t="shared" si="7"/>
        <v>450.85</v>
      </c>
      <c r="BN224" s="369">
        <f t="shared" si="8"/>
        <v>1548.15</v>
      </c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</row>
    <row r="225" spans="1:136" s="83" customFormat="1" x14ac:dyDescent="0.25">
      <c r="A225" s="668"/>
      <c r="B225" s="79" t="s">
        <v>30</v>
      </c>
      <c r="C225" s="80" t="s">
        <v>39</v>
      </c>
      <c r="D225" s="267" t="s">
        <v>76</v>
      </c>
      <c r="E225" s="80">
        <v>3</v>
      </c>
      <c r="F225" s="267">
        <v>2000</v>
      </c>
      <c r="G225" s="95"/>
      <c r="H225" s="79"/>
      <c r="I225" s="81"/>
      <c r="J225" s="515"/>
      <c r="K225" s="345"/>
      <c r="L225" s="293">
        <v>47.72</v>
      </c>
      <c r="M225" s="293"/>
      <c r="N225" s="293"/>
      <c r="O225" s="356"/>
      <c r="P225" s="356"/>
      <c r="Q225" s="191">
        <v>176.03</v>
      </c>
      <c r="R225" s="293">
        <v>19</v>
      </c>
      <c r="S225" s="293"/>
      <c r="T225" s="293"/>
      <c r="U225" s="293"/>
      <c r="V225" s="293">
        <v>5.63</v>
      </c>
      <c r="W225" s="293"/>
      <c r="X225" s="293">
        <v>13.74</v>
      </c>
      <c r="Y225" s="293">
        <v>64.61</v>
      </c>
      <c r="Z225" s="293"/>
      <c r="AA225" s="347"/>
      <c r="AB225" s="115"/>
      <c r="AC225" s="242"/>
      <c r="AD225" s="82"/>
      <c r="AE225" s="115">
        <v>66.33</v>
      </c>
      <c r="AF225" s="115">
        <v>4</v>
      </c>
      <c r="AG225" s="115"/>
      <c r="AH225" s="115"/>
      <c r="AI225" s="115"/>
      <c r="AJ225" s="115"/>
      <c r="AK225" s="115">
        <v>0.76</v>
      </c>
      <c r="AL225" s="115">
        <v>103.64</v>
      </c>
      <c r="AM225" s="115"/>
      <c r="AN225" s="242"/>
      <c r="AO225" s="115"/>
      <c r="AP225" s="115"/>
      <c r="AQ225" s="115">
        <v>7.56</v>
      </c>
      <c r="AR225" s="115">
        <v>1.64</v>
      </c>
      <c r="AS225" s="115"/>
      <c r="AT225" s="115"/>
      <c r="AU225" s="115"/>
      <c r="AV225" s="115">
        <v>0.82</v>
      </c>
      <c r="AW225" s="249"/>
      <c r="AX225" s="82"/>
      <c r="AY225" s="115"/>
      <c r="AZ225" s="115"/>
      <c r="BA225" s="115"/>
      <c r="BB225" s="115"/>
      <c r="BC225" s="115"/>
      <c r="BD225" s="115"/>
      <c r="BE225" s="115"/>
      <c r="BF225" s="82"/>
      <c r="BG225" s="115"/>
      <c r="BH225" s="242"/>
      <c r="BI225" s="242"/>
      <c r="BJ225" s="115"/>
      <c r="BK225" s="115"/>
      <c r="BL225" s="242">
        <v>9.24</v>
      </c>
      <c r="BM225" s="144">
        <f t="shared" si="7"/>
        <v>520.71999999999991</v>
      </c>
      <c r="BN225" s="369">
        <f t="shared" si="8"/>
        <v>1479.2800000000002</v>
      </c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</row>
    <row r="226" spans="1:136" s="83" customFormat="1" x14ac:dyDescent="0.25">
      <c r="A226" s="668"/>
      <c r="B226" s="79" t="s">
        <v>30</v>
      </c>
      <c r="C226" s="80" t="s">
        <v>39</v>
      </c>
      <c r="D226" s="267" t="s">
        <v>76</v>
      </c>
      <c r="E226" s="80">
        <v>4</v>
      </c>
      <c r="F226" s="267">
        <v>2000</v>
      </c>
      <c r="G226" s="95"/>
      <c r="H226" s="79"/>
      <c r="I226" s="81"/>
      <c r="J226" s="515"/>
      <c r="K226" s="345"/>
      <c r="L226" s="293">
        <v>96.59</v>
      </c>
      <c r="M226" s="293"/>
      <c r="N226" s="293"/>
      <c r="O226" s="356"/>
      <c r="P226" s="356"/>
      <c r="Q226" s="191">
        <v>46.83</v>
      </c>
      <c r="R226" s="293">
        <v>0.98</v>
      </c>
      <c r="S226" s="293">
        <v>27.93</v>
      </c>
      <c r="T226" s="293"/>
      <c r="U226" s="293"/>
      <c r="V226" s="293">
        <v>1.1499999999999999</v>
      </c>
      <c r="W226" s="293"/>
      <c r="X226" s="293">
        <v>7.76</v>
      </c>
      <c r="Y226" s="293">
        <v>89.15</v>
      </c>
      <c r="Z226" s="293"/>
      <c r="AA226" s="347"/>
      <c r="AB226" s="115"/>
      <c r="AC226" s="242"/>
      <c r="AD226" s="82"/>
      <c r="AE226" s="115">
        <v>10.6</v>
      </c>
      <c r="AF226" s="115"/>
      <c r="AG226" s="115"/>
      <c r="AH226" s="115"/>
      <c r="AI226" s="115"/>
      <c r="AJ226" s="115"/>
      <c r="AK226" s="115">
        <v>0.32</v>
      </c>
      <c r="AL226" s="115">
        <v>34.24</v>
      </c>
      <c r="AM226" s="115"/>
      <c r="AN226" s="242"/>
      <c r="AO226" s="115"/>
      <c r="AP226" s="115"/>
      <c r="AQ226" s="115">
        <v>8.7200000000000006</v>
      </c>
      <c r="AR226" s="115">
        <v>1.91</v>
      </c>
      <c r="AS226" s="115"/>
      <c r="AT226" s="115"/>
      <c r="AU226" s="115"/>
      <c r="AV226" s="115"/>
      <c r="AW226" s="249"/>
      <c r="AX226" s="82"/>
      <c r="AY226" s="115"/>
      <c r="AZ226" s="115"/>
      <c r="BA226" s="115"/>
      <c r="BB226" s="115"/>
      <c r="BC226" s="115"/>
      <c r="BD226" s="115"/>
      <c r="BE226" s="115"/>
      <c r="BF226" s="82"/>
      <c r="BG226" s="115"/>
      <c r="BH226" s="242"/>
      <c r="BI226" s="242"/>
      <c r="BJ226" s="115"/>
      <c r="BK226" s="115"/>
      <c r="BL226" s="242">
        <v>0</v>
      </c>
      <c r="BM226" s="144">
        <f t="shared" si="7"/>
        <v>326.18000000000006</v>
      </c>
      <c r="BN226" s="369">
        <f t="shared" si="8"/>
        <v>1673.82</v>
      </c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</row>
    <row r="227" spans="1:136" s="83" customFormat="1" x14ac:dyDescent="0.25">
      <c r="A227" s="668"/>
      <c r="B227" s="79" t="s">
        <v>30</v>
      </c>
      <c r="C227" s="80" t="s">
        <v>39</v>
      </c>
      <c r="D227" s="267" t="s">
        <v>76</v>
      </c>
      <c r="E227" s="80">
        <v>5</v>
      </c>
      <c r="F227" s="267">
        <v>2000</v>
      </c>
      <c r="G227" s="95"/>
      <c r="H227" s="79"/>
      <c r="I227" s="81"/>
      <c r="J227" s="515"/>
      <c r="K227" s="345"/>
      <c r="L227" s="293">
        <v>40.9</v>
      </c>
      <c r="M227" s="293">
        <v>2.06</v>
      </c>
      <c r="N227" s="293"/>
      <c r="O227" s="356"/>
      <c r="P227" s="356"/>
      <c r="Q227" s="191">
        <v>164.5</v>
      </c>
      <c r="R227" s="293">
        <v>0.31</v>
      </c>
      <c r="S227" s="293">
        <v>31.2</v>
      </c>
      <c r="T227" s="293"/>
      <c r="U227" s="293"/>
      <c r="V227" s="293">
        <v>1.97</v>
      </c>
      <c r="W227" s="293">
        <v>6.68</v>
      </c>
      <c r="X227" s="293">
        <v>5.55</v>
      </c>
      <c r="Y227" s="293">
        <v>150.9</v>
      </c>
      <c r="Z227" s="293"/>
      <c r="AA227" s="347"/>
      <c r="AB227" s="115"/>
      <c r="AC227" s="242"/>
      <c r="AD227" s="82"/>
      <c r="AE227" s="115">
        <v>38.82</v>
      </c>
      <c r="AF227" s="115"/>
      <c r="AG227" s="115"/>
      <c r="AH227" s="115"/>
      <c r="AI227" s="115"/>
      <c r="AJ227" s="115"/>
      <c r="AK227" s="115">
        <v>1.01</v>
      </c>
      <c r="AL227" s="115">
        <v>5.01</v>
      </c>
      <c r="AM227" s="115"/>
      <c r="AN227" s="242"/>
      <c r="AO227" s="115"/>
      <c r="AP227" s="115"/>
      <c r="AQ227" s="115">
        <v>12.77</v>
      </c>
      <c r="AR227" s="115">
        <v>1.22</v>
      </c>
      <c r="AS227" s="115"/>
      <c r="AT227" s="115"/>
      <c r="AU227" s="115"/>
      <c r="AV227" s="115">
        <v>0.57999999999999996</v>
      </c>
      <c r="AW227" s="249"/>
      <c r="AX227" s="82"/>
      <c r="AY227" s="115"/>
      <c r="AZ227" s="115"/>
      <c r="BA227" s="115"/>
      <c r="BB227" s="115"/>
      <c r="BC227" s="115"/>
      <c r="BD227" s="115"/>
      <c r="BE227" s="115"/>
      <c r="BF227" s="82"/>
      <c r="BG227" s="115"/>
      <c r="BH227" s="242"/>
      <c r="BI227" s="242"/>
      <c r="BJ227" s="115"/>
      <c r="BK227" s="115"/>
      <c r="BL227" s="242">
        <v>0</v>
      </c>
      <c r="BM227" s="144">
        <f t="shared" si="7"/>
        <v>463.48</v>
      </c>
      <c r="BN227" s="369">
        <f t="shared" si="8"/>
        <v>1536.52</v>
      </c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</row>
    <row r="228" spans="1:136" s="83" customFormat="1" x14ac:dyDescent="0.25">
      <c r="A228" s="668"/>
      <c r="B228" s="79" t="s">
        <v>30</v>
      </c>
      <c r="C228" s="80" t="s">
        <v>39</v>
      </c>
      <c r="D228" s="267" t="s">
        <v>76</v>
      </c>
      <c r="E228" s="80">
        <v>6</v>
      </c>
      <c r="F228" s="267">
        <v>2000</v>
      </c>
      <c r="G228" s="95"/>
      <c r="H228" s="79"/>
      <c r="I228" s="81"/>
      <c r="J228" s="515"/>
      <c r="K228" s="345"/>
      <c r="L228" s="293">
        <v>33.08</v>
      </c>
      <c r="M228" s="293"/>
      <c r="N228" s="293"/>
      <c r="O228" s="356"/>
      <c r="P228" s="356"/>
      <c r="Q228" s="191">
        <v>79.290000000000006</v>
      </c>
      <c r="R228" s="293"/>
      <c r="S228" s="293">
        <v>20.43</v>
      </c>
      <c r="T228" s="293"/>
      <c r="U228" s="293"/>
      <c r="V228" s="293">
        <v>2.79</v>
      </c>
      <c r="W228" s="293"/>
      <c r="X228" s="293">
        <v>12</v>
      </c>
      <c r="Y228" s="293">
        <v>82.19</v>
      </c>
      <c r="Z228" s="293"/>
      <c r="AA228" s="347"/>
      <c r="AB228" s="115"/>
      <c r="AC228" s="242"/>
      <c r="AD228" s="82"/>
      <c r="AE228" s="115">
        <v>462.68</v>
      </c>
      <c r="AF228" s="115"/>
      <c r="AG228" s="115"/>
      <c r="AH228" s="115"/>
      <c r="AI228" s="115"/>
      <c r="AJ228" s="115"/>
      <c r="AK228" s="115">
        <v>1.98</v>
      </c>
      <c r="AL228" s="115">
        <v>5.69</v>
      </c>
      <c r="AM228" s="115"/>
      <c r="AN228" s="242"/>
      <c r="AO228" s="115"/>
      <c r="AP228" s="115"/>
      <c r="AQ228" s="115">
        <v>2.52</v>
      </c>
      <c r="AR228" s="115"/>
      <c r="AS228" s="115"/>
      <c r="AT228" s="115"/>
      <c r="AU228" s="115"/>
      <c r="AV228" s="115"/>
      <c r="AW228" s="249"/>
      <c r="AX228" s="82"/>
      <c r="AY228" s="115"/>
      <c r="AZ228" s="115"/>
      <c r="BA228" s="115">
        <v>18.02</v>
      </c>
      <c r="BB228" s="115"/>
      <c r="BC228" s="115"/>
      <c r="BD228" s="115"/>
      <c r="BE228" s="115"/>
      <c r="BF228" s="82"/>
      <c r="BG228" s="115"/>
      <c r="BH228" s="242"/>
      <c r="BI228" s="242"/>
      <c r="BJ228" s="115"/>
      <c r="BK228" s="115"/>
      <c r="BL228" s="242">
        <v>3.63</v>
      </c>
      <c r="BM228" s="144">
        <f t="shared" si="7"/>
        <v>724.30000000000007</v>
      </c>
      <c r="BN228" s="369">
        <f t="shared" si="8"/>
        <v>1275.6999999999998</v>
      </c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</row>
    <row r="229" spans="1:136" s="83" customFormat="1" x14ac:dyDescent="0.25">
      <c r="A229" s="668"/>
      <c r="B229" s="79" t="s">
        <v>30</v>
      </c>
      <c r="C229" s="80" t="s">
        <v>39</v>
      </c>
      <c r="D229" s="267" t="s">
        <v>76</v>
      </c>
      <c r="E229" s="80">
        <v>7</v>
      </c>
      <c r="F229" s="267">
        <v>2000</v>
      </c>
      <c r="G229" s="95"/>
      <c r="H229" s="79"/>
      <c r="I229" s="81"/>
      <c r="J229" s="515"/>
      <c r="K229" s="345"/>
      <c r="L229" s="293">
        <v>70.78</v>
      </c>
      <c r="M229" s="293">
        <v>12.9</v>
      </c>
      <c r="N229" s="293"/>
      <c r="O229" s="356"/>
      <c r="P229" s="356"/>
      <c r="Q229" s="191">
        <v>131.18</v>
      </c>
      <c r="R229" s="293"/>
      <c r="S229" s="293">
        <v>68</v>
      </c>
      <c r="T229" s="293"/>
      <c r="U229" s="293">
        <v>7.48</v>
      </c>
      <c r="V229" s="293">
        <v>0.35</v>
      </c>
      <c r="W229" s="293"/>
      <c r="X229" s="293"/>
      <c r="Y229" s="293">
        <v>109.51</v>
      </c>
      <c r="Z229" s="293"/>
      <c r="AA229" s="347"/>
      <c r="AB229" s="115"/>
      <c r="AC229" s="242"/>
      <c r="AD229" s="82"/>
      <c r="AE229" s="115">
        <v>15.47</v>
      </c>
      <c r="AF229" s="115">
        <v>1.25</v>
      </c>
      <c r="AG229" s="115"/>
      <c r="AH229" s="115"/>
      <c r="AI229" s="115"/>
      <c r="AJ229" s="115"/>
      <c r="AK229" s="115">
        <v>3.44</v>
      </c>
      <c r="AL229" s="115"/>
      <c r="AM229" s="115"/>
      <c r="AN229" s="242"/>
      <c r="AO229" s="115"/>
      <c r="AP229" s="115"/>
      <c r="AQ229" s="115">
        <v>3.54</v>
      </c>
      <c r="AR229" s="115"/>
      <c r="AS229" s="115"/>
      <c r="AT229" s="115"/>
      <c r="AU229" s="115"/>
      <c r="AV229" s="115"/>
      <c r="AW229" s="249"/>
      <c r="AX229" s="82"/>
      <c r="AY229" s="115"/>
      <c r="AZ229" s="115"/>
      <c r="BA229" s="115"/>
      <c r="BB229" s="115"/>
      <c r="BC229" s="115"/>
      <c r="BD229" s="115"/>
      <c r="BE229" s="115"/>
      <c r="BF229" s="82"/>
      <c r="BG229" s="115"/>
      <c r="BH229" s="242"/>
      <c r="BI229" s="242"/>
      <c r="BJ229" s="115"/>
      <c r="BK229" s="115"/>
      <c r="BL229" s="242">
        <v>3.91</v>
      </c>
      <c r="BM229" s="144">
        <f t="shared" si="7"/>
        <v>427.81000000000012</v>
      </c>
      <c r="BN229" s="369">
        <f t="shared" si="8"/>
        <v>1572.1899999999998</v>
      </c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</row>
    <row r="230" spans="1:136" s="83" customFormat="1" x14ac:dyDescent="0.25">
      <c r="A230" s="668"/>
      <c r="B230" s="79" t="s">
        <v>30</v>
      </c>
      <c r="C230" s="80" t="s">
        <v>39</v>
      </c>
      <c r="D230" s="267" t="s">
        <v>76</v>
      </c>
      <c r="E230" s="80">
        <v>8</v>
      </c>
      <c r="F230" s="267">
        <v>2000</v>
      </c>
      <c r="G230" s="95"/>
      <c r="H230" s="79"/>
      <c r="I230" s="81"/>
      <c r="J230" s="515"/>
      <c r="K230" s="345"/>
      <c r="L230" s="293">
        <v>19</v>
      </c>
      <c r="M230" s="293">
        <v>29.46</v>
      </c>
      <c r="N230" s="293"/>
      <c r="O230" s="356"/>
      <c r="P230" s="356"/>
      <c r="Q230" s="191">
        <v>128.34</v>
      </c>
      <c r="R230" s="293"/>
      <c r="S230" s="293">
        <v>32.94</v>
      </c>
      <c r="T230" s="293"/>
      <c r="U230" s="293"/>
      <c r="V230" s="293">
        <v>0.89</v>
      </c>
      <c r="W230" s="293">
        <v>7.76</v>
      </c>
      <c r="X230" s="293">
        <v>2.48</v>
      </c>
      <c r="Y230" s="293">
        <v>4.42</v>
      </c>
      <c r="Z230" s="293"/>
      <c r="AA230" s="347"/>
      <c r="AB230" s="115"/>
      <c r="AC230" s="242"/>
      <c r="AD230" s="82"/>
      <c r="AE230" s="115">
        <v>3.88</v>
      </c>
      <c r="AF230" s="115">
        <v>0.76</v>
      </c>
      <c r="AG230" s="115"/>
      <c r="AH230" s="115"/>
      <c r="AI230" s="115"/>
      <c r="AJ230" s="115"/>
      <c r="AK230" s="115">
        <v>2.0099999999999998</v>
      </c>
      <c r="AL230" s="115"/>
      <c r="AM230" s="115"/>
      <c r="AN230" s="242"/>
      <c r="AO230" s="115"/>
      <c r="AP230" s="115"/>
      <c r="AQ230" s="115">
        <v>9.14</v>
      </c>
      <c r="AR230" s="115">
        <v>1.6</v>
      </c>
      <c r="AS230" s="115"/>
      <c r="AT230" s="115"/>
      <c r="AU230" s="115"/>
      <c r="AV230" s="115"/>
      <c r="AW230" s="249"/>
      <c r="AX230" s="82"/>
      <c r="AY230" s="115"/>
      <c r="AZ230" s="115"/>
      <c r="BA230" s="115">
        <v>12.96</v>
      </c>
      <c r="BB230" s="115"/>
      <c r="BC230" s="115"/>
      <c r="BD230" s="115"/>
      <c r="BE230" s="115"/>
      <c r="BF230" s="82"/>
      <c r="BG230" s="115"/>
      <c r="BH230" s="242"/>
      <c r="BI230" s="242"/>
      <c r="BJ230" s="115"/>
      <c r="BK230" s="115"/>
      <c r="BL230" s="242">
        <v>7.15</v>
      </c>
      <c r="BM230" s="144">
        <f t="shared" si="7"/>
        <v>262.78999999999991</v>
      </c>
      <c r="BN230" s="369">
        <f t="shared" si="8"/>
        <v>1737.21</v>
      </c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</row>
    <row r="231" spans="1:136" s="83" customFormat="1" x14ac:dyDescent="0.25">
      <c r="A231" s="668"/>
      <c r="B231" s="79" t="s">
        <v>30</v>
      </c>
      <c r="C231" s="80" t="s">
        <v>39</v>
      </c>
      <c r="D231" s="267" t="s">
        <v>76</v>
      </c>
      <c r="E231" s="80">
        <v>9</v>
      </c>
      <c r="F231" s="267">
        <v>2000</v>
      </c>
      <c r="G231" s="95"/>
      <c r="H231" s="79"/>
      <c r="I231" s="81"/>
      <c r="J231" s="515"/>
      <c r="K231" s="345"/>
      <c r="L231" s="293">
        <v>9.6999999999999993</v>
      </c>
      <c r="M231" s="293">
        <v>39.96</v>
      </c>
      <c r="N231" s="293"/>
      <c r="O231" s="356"/>
      <c r="P231" s="356"/>
      <c r="Q231" s="191">
        <v>164.87</v>
      </c>
      <c r="R231" s="293"/>
      <c r="S231" s="293">
        <v>49.46</v>
      </c>
      <c r="T231" s="293"/>
      <c r="U231" s="293">
        <v>6.81</v>
      </c>
      <c r="V231" s="293"/>
      <c r="W231" s="293"/>
      <c r="X231" s="293"/>
      <c r="Y231" s="293">
        <v>110.47</v>
      </c>
      <c r="Z231" s="293"/>
      <c r="AA231" s="347"/>
      <c r="AB231" s="115"/>
      <c r="AC231" s="242"/>
      <c r="AD231" s="82"/>
      <c r="AE231" s="115">
        <v>76.98</v>
      </c>
      <c r="AF231" s="115"/>
      <c r="AG231" s="115"/>
      <c r="AH231" s="115"/>
      <c r="AI231" s="115"/>
      <c r="AJ231" s="115">
        <v>0.93</v>
      </c>
      <c r="AK231" s="115">
        <v>0.27</v>
      </c>
      <c r="AL231" s="115">
        <v>1.1499999999999999</v>
      </c>
      <c r="AM231" s="115"/>
      <c r="AN231" s="242"/>
      <c r="AO231" s="115"/>
      <c r="AP231" s="115"/>
      <c r="AQ231" s="115">
        <v>1.19</v>
      </c>
      <c r="AR231" s="115"/>
      <c r="AS231" s="115"/>
      <c r="AT231" s="115"/>
      <c r="AU231" s="115"/>
      <c r="AV231" s="115">
        <v>1.55</v>
      </c>
      <c r="AW231" s="249"/>
      <c r="AX231" s="82"/>
      <c r="AY231" s="115"/>
      <c r="AZ231" s="115"/>
      <c r="BA231" s="115">
        <v>1.6800000000000002</v>
      </c>
      <c r="BB231" s="115"/>
      <c r="BC231" s="115"/>
      <c r="BD231" s="115"/>
      <c r="BE231" s="115"/>
      <c r="BF231" s="82"/>
      <c r="BG231" s="115"/>
      <c r="BH231" s="242"/>
      <c r="BI231" s="242"/>
      <c r="BJ231" s="115"/>
      <c r="BK231" s="115"/>
      <c r="BL231" s="242">
        <v>2.46</v>
      </c>
      <c r="BM231" s="144">
        <f t="shared" si="7"/>
        <v>467.47999999999996</v>
      </c>
      <c r="BN231" s="369">
        <f t="shared" si="8"/>
        <v>1532.52</v>
      </c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</row>
    <row r="232" spans="1:136" s="88" customFormat="1" x14ac:dyDescent="0.25">
      <c r="A232" s="668"/>
      <c r="B232" s="90" t="s">
        <v>31</v>
      </c>
      <c r="C232" s="194" t="s">
        <v>39</v>
      </c>
      <c r="D232" s="268" t="s">
        <v>76</v>
      </c>
      <c r="E232" s="87">
        <v>10</v>
      </c>
      <c r="F232" s="268">
        <v>2000</v>
      </c>
      <c r="G232" s="97"/>
      <c r="H232" s="90"/>
      <c r="J232" s="516"/>
      <c r="K232" s="373"/>
      <c r="L232" s="335">
        <v>16.399999999999999</v>
      </c>
      <c r="M232" s="116">
        <v>21.02</v>
      </c>
      <c r="N232" s="116"/>
      <c r="O232" s="224"/>
      <c r="P232" s="334"/>
      <c r="Q232" s="192">
        <v>73.42</v>
      </c>
      <c r="R232" s="116"/>
      <c r="S232" s="116"/>
      <c r="T232" s="116"/>
      <c r="U232" s="116">
        <v>7.41</v>
      </c>
      <c r="V232" s="116"/>
      <c r="W232" s="116"/>
      <c r="X232" s="116">
        <v>4.6900000000000004</v>
      </c>
      <c r="Y232" s="116">
        <v>45.49</v>
      </c>
      <c r="Z232" s="335"/>
      <c r="AA232" s="348"/>
      <c r="AB232" s="116"/>
      <c r="AC232" s="250"/>
      <c r="AD232" s="89"/>
      <c r="AE232" s="116">
        <v>70.62</v>
      </c>
      <c r="AF232" s="116"/>
      <c r="AG232" s="116"/>
      <c r="AH232" s="116"/>
      <c r="AI232" s="116"/>
      <c r="AJ232" s="116"/>
      <c r="AK232" s="116">
        <v>1.85</v>
      </c>
      <c r="AL232" s="116">
        <v>3.91</v>
      </c>
      <c r="AM232" s="116"/>
      <c r="AN232" s="243"/>
      <c r="AO232" s="116"/>
      <c r="AP232" s="116"/>
      <c r="AQ232" s="116">
        <v>1.8</v>
      </c>
      <c r="AR232" s="116">
        <v>3.57</v>
      </c>
      <c r="AS232" s="116"/>
      <c r="AT232" s="116"/>
      <c r="AU232" s="116"/>
      <c r="AV232" s="116"/>
      <c r="AW232" s="250"/>
      <c r="AX232" s="89"/>
      <c r="AY232" s="116"/>
      <c r="AZ232" s="116"/>
      <c r="BA232" s="116">
        <v>6.26</v>
      </c>
      <c r="BB232" s="116"/>
      <c r="BC232" s="335"/>
      <c r="BD232" s="335"/>
      <c r="BE232" s="335"/>
      <c r="BF232" s="89"/>
      <c r="BG232" s="116"/>
      <c r="BH232" s="243"/>
      <c r="BI232" s="243"/>
      <c r="BJ232" s="116"/>
      <c r="BK232" s="116"/>
      <c r="BL232" s="243">
        <v>23.33</v>
      </c>
      <c r="BM232" s="145">
        <f t="shared" si="7"/>
        <v>279.77</v>
      </c>
      <c r="BN232" s="370">
        <f t="shared" si="8"/>
        <v>1720.23</v>
      </c>
      <c r="BO232" s="102"/>
      <c r="BP232" s="102"/>
      <c r="BQ232" s="102"/>
      <c r="BR232" s="102"/>
      <c r="BS232" s="102"/>
      <c r="BT232" s="102"/>
      <c r="BU232" s="102"/>
      <c r="BV232" s="102"/>
      <c r="BW232" s="102"/>
      <c r="BX232" s="102"/>
      <c r="BY232" s="102"/>
      <c r="BZ232" s="102"/>
      <c r="CA232" s="102"/>
      <c r="CB232" s="102"/>
      <c r="CC232" s="102"/>
      <c r="CD232" s="102"/>
      <c r="CE232" s="102"/>
      <c r="CF232" s="102"/>
      <c r="CG232" s="102"/>
      <c r="CH232" s="102"/>
      <c r="CI232" s="102"/>
      <c r="CJ232" s="102"/>
      <c r="CK232" s="102"/>
      <c r="CL232" s="102"/>
      <c r="CM232" s="102"/>
      <c r="CN232" s="102"/>
      <c r="CO232" s="102"/>
      <c r="CP232" s="102"/>
      <c r="CQ232" s="102"/>
      <c r="CR232" s="102"/>
      <c r="CS232" s="102"/>
      <c r="CT232" s="102"/>
      <c r="CU232" s="102"/>
      <c r="CV232" s="102"/>
      <c r="CW232" s="102"/>
      <c r="CX232" s="102"/>
      <c r="CY232" s="102"/>
      <c r="CZ232" s="102"/>
      <c r="DA232" s="102"/>
      <c r="DB232" s="102"/>
      <c r="DC232" s="102"/>
      <c r="DD232" s="102"/>
      <c r="DE232" s="102"/>
      <c r="DF232" s="102"/>
      <c r="DG232" s="102"/>
      <c r="DH232" s="102"/>
      <c r="DI232" s="102"/>
      <c r="DJ232" s="102"/>
      <c r="DK232" s="102"/>
      <c r="DL232" s="102"/>
      <c r="DM232" s="102"/>
      <c r="DN232" s="102"/>
      <c r="DO232" s="102"/>
      <c r="DP232" s="102"/>
      <c r="DQ232" s="102"/>
      <c r="DR232" s="102"/>
      <c r="DS232" s="102"/>
      <c r="DT232" s="102"/>
      <c r="DU232" s="102"/>
      <c r="DV232" s="102"/>
      <c r="DW232" s="102"/>
      <c r="DX232" s="102"/>
      <c r="DY232" s="102"/>
      <c r="DZ232" s="102"/>
      <c r="EA232" s="102"/>
      <c r="EB232" s="102"/>
      <c r="EC232" s="102"/>
      <c r="ED232" s="102"/>
      <c r="EE232" s="102"/>
      <c r="EF232" s="102"/>
    </row>
    <row r="233" spans="1:136" s="83" customFormat="1" x14ac:dyDescent="0.25">
      <c r="A233" s="668"/>
      <c r="B233" s="79" t="s">
        <v>30</v>
      </c>
      <c r="C233" s="80" t="s">
        <v>39</v>
      </c>
      <c r="D233" s="267" t="s">
        <v>77</v>
      </c>
      <c r="E233" s="80">
        <v>1</v>
      </c>
      <c r="F233" s="267">
        <v>2000</v>
      </c>
      <c r="G233" s="95"/>
      <c r="H233" s="79"/>
      <c r="I233" s="81"/>
      <c r="J233" s="515"/>
      <c r="K233" s="345"/>
      <c r="L233" s="293">
        <v>16.18</v>
      </c>
      <c r="M233" s="293">
        <v>0.57000000000000006</v>
      </c>
      <c r="N233" s="293"/>
      <c r="O233" s="356"/>
      <c r="P233" s="356"/>
      <c r="Q233" s="191">
        <v>154.35</v>
      </c>
      <c r="R233" s="293"/>
      <c r="S233" s="293">
        <v>191.27</v>
      </c>
      <c r="T233" s="293"/>
      <c r="U233" s="293"/>
      <c r="V233" s="293">
        <v>0.82</v>
      </c>
      <c r="W233" s="293"/>
      <c r="X233" s="293"/>
      <c r="Y233" s="293">
        <v>82.21</v>
      </c>
      <c r="Z233" s="293"/>
      <c r="AA233" s="347"/>
      <c r="AB233" s="115"/>
      <c r="AC233" s="242"/>
      <c r="AD233" s="82"/>
      <c r="AE233" s="115">
        <v>49.59</v>
      </c>
      <c r="AF233" s="115">
        <v>7.19</v>
      </c>
      <c r="AG233" s="115"/>
      <c r="AH233" s="115"/>
      <c r="AI233" s="115"/>
      <c r="AJ233" s="115"/>
      <c r="AK233" s="115">
        <v>1.9500000000000002</v>
      </c>
      <c r="AL233" s="115">
        <v>0.75</v>
      </c>
      <c r="AM233" s="115"/>
      <c r="AN233" s="242"/>
      <c r="AO233" s="115"/>
      <c r="AP233" s="115"/>
      <c r="AQ233" s="115"/>
      <c r="AR233" s="115">
        <v>0.52</v>
      </c>
      <c r="AS233" s="115"/>
      <c r="AT233" s="115"/>
      <c r="AU233" s="115"/>
      <c r="AV233" s="115"/>
      <c r="AW233" s="249"/>
      <c r="AX233" s="82"/>
      <c r="AY233" s="115"/>
      <c r="AZ233" s="115"/>
      <c r="BA233" s="115"/>
      <c r="BB233" s="115"/>
      <c r="BC233" s="115"/>
      <c r="BD233" s="115"/>
      <c r="BE233" s="115"/>
      <c r="BF233" s="82"/>
      <c r="BG233" s="115"/>
      <c r="BH233" s="242"/>
      <c r="BI233" s="242"/>
      <c r="BJ233" s="115"/>
      <c r="BK233" s="115"/>
      <c r="BL233" s="242">
        <v>2.61</v>
      </c>
      <c r="BM233" s="144">
        <f t="shared" si="7"/>
        <v>508.01</v>
      </c>
      <c r="BN233" s="369">
        <f t="shared" si="8"/>
        <v>1491.99</v>
      </c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</row>
    <row r="234" spans="1:136" s="83" customFormat="1" x14ac:dyDescent="0.25">
      <c r="A234" s="668"/>
      <c r="B234" s="79" t="s">
        <v>30</v>
      </c>
      <c r="C234" s="80" t="s">
        <v>39</v>
      </c>
      <c r="D234" s="267" t="s">
        <v>77</v>
      </c>
      <c r="E234" s="80">
        <v>2</v>
      </c>
      <c r="F234" s="267">
        <v>2000</v>
      </c>
      <c r="G234" s="95"/>
      <c r="H234" s="79"/>
      <c r="I234" s="81"/>
      <c r="J234" s="515"/>
      <c r="K234" s="345"/>
      <c r="L234" s="293">
        <v>24.95</v>
      </c>
      <c r="M234" s="293"/>
      <c r="N234" s="293"/>
      <c r="O234" s="356"/>
      <c r="P234" s="356"/>
      <c r="Q234" s="191">
        <v>115.24</v>
      </c>
      <c r="R234" s="293"/>
      <c r="S234" s="293">
        <v>150.49</v>
      </c>
      <c r="T234" s="293"/>
      <c r="U234" s="293"/>
      <c r="V234" s="293">
        <v>3.75</v>
      </c>
      <c r="W234" s="293"/>
      <c r="X234" s="293"/>
      <c r="Y234" s="293">
        <v>82.57</v>
      </c>
      <c r="Z234" s="293"/>
      <c r="AA234" s="347"/>
      <c r="AB234" s="115"/>
      <c r="AC234" s="242"/>
      <c r="AD234" s="82"/>
      <c r="AE234" s="115">
        <v>22.14</v>
      </c>
      <c r="AF234" s="115">
        <v>5.13</v>
      </c>
      <c r="AG234" s="115">
        <v>0.2</v>
      </c>
      <c r="AH234" s="115"/>
      <c r="AI234" s="115"/>
      <c r="AJ234" s="115"/>
      <c r="AK234" s="115">
        <v>1.74</v>
      </c>
      <c r="AL234" s="115">
        <v>0.44</v>
      </c>
      <c r="AM234" s="115"/>
      <c r="AN234" s="242"/>
      <c r="AO234" s="115"/>
      <c r="AP234" s="115"/>
      <c r="AQ234" s="115">
        <v>1.72</v>
      </c>
      <c r="AR234" s="115">
        <v>1.23</v>
      </c>
      <c r="AS234" s="115"/>
      <c r="AT234" s="115"/>
      <c r="AU234" s="115"/>
      <c r="AV234" s="115">
        <v>1.26</v>
      </c>
      <c r="AW234" s="249"/>
      <c r="AX234" s="82"/>
      <c r="AY234" s="115"/>
      <c r="AZ234" s="115"/>
      <c r="BA234" s="115"/>
      <c r="BB234" s="115"/>
      <c r="BC234" s="115"/>
      <c r="BD234" s="115"/>
      <c r="BE234" s="115"/>
      <c r="BF234" s="82"/>
      <c r="BG234" s="115"/>
      <c r="BH234" s="242"/>
      <c r="BI234" s="242"/>
      <c r="BJ234" s="115"/>
      <c r="BK234" s="115"/>
      <c r="BL234" s="242">
        <v>13.5</v>
      </c>
      <c r="BM234" s="144">
        <f t="shared" si="7"/>
        <v>424.36</v>
      </c>
      <c r="BN234" s="369">
        <f t="shared" si="8"/>
        <v>1575.6399999999999</v>
      </c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</row>
    <row r="235" spans="1:136" s="83" customFormat="1" x14ac:dyDescent="0.25">
      <c r="A235" s="668"/>
      <c r="B235" s="79" t="s">
        <v>30</v>
      </c>
      <c r="C235" s="80" t="s">
        <v>39</v>
      </c>
      <c r="D235" s="267" t="s">
        <v>77</v>
      </c>
      <c r="E235" s="80">
        <v>3</v>
      </c>
      <c r="F235" s="267">
        <v>2000</v>
      </c>
      <c r="G235" s="95"/>
      <c r="H235" s="79"/>
      <c r="I235" s="81"/>
      <c r="J235" s="515"/>
      <c r="K235" s="345"/>
      <c r="L235" s="293">
        <v>21.84</v>
      </c>
      <c r="M235" s="293"/>
      <c r="N235" s="293"/>
      <c r="O235" s="356"/>
      <c r="P235" s="356"/>
      <c r="Q235" s="191">
        <v>134.72999999999999</v>
      </c>
      <c r="R235" s="293"/>
      <c r="S235" s="293">
        <v>82.31</v>
      </c>
      <c r="T235" s="293"/>
      <c r="U235" s="293"/>
      <c r="V235" s="293"/>
      <c r="W235" s="293"/>
      <c r="X235" s="293"/>
      <c r="Y235" s="293">
        <v>144.31</v>
      </c>
      <c r="Z235" s="293"/>
      <c r="AA235" s="347"/>
      <c r="AB235" s="115"/>
      <c r="AC235" s="242"/>
      <c r="AD235" s="82"/>
      <c r="AE235" s="115">
        <v>36.28</v>
      </c>
      <c r="AF235" s="115">
        <v>2.44</v>
      </c>
      <c r="AG235" s="115"/>
      <c r="AH235" s="115"/>
      <c r="AI235" s="115"/>
      <c r="AJ235" s="115">
        <v>4.01</v>
      </c>
      <c r="AK235" s="115">
        <v>0.36</v>
      </c>
      <c r="AL235" s="115">
        <v>1.46</v>
      </c>
      <c r="AM235" s="115"/>
      <c r="AN235" s="242">
        <v>0.15</v>
      </c>
      <c r="AO235" s="115"/>
      <c r="AP235" s="115"/>
      <c r="AQ235" s="115">
        <v>2.58</v>
      </c>
      <c r="AR235" s="115">
        <v>5.36</v>
      </c>
      <c r="AS235" s="115"/>
      <c r="AT235" s="115"/>
      <c r="AU235" s="115"/>
      <c r="AV235" s="115">
        <v>0.30000000000000004</v>
      </c>
      <c r="AW235" s="249"/>
      <c r="AX235" s="82"/>
      <c r="AY235" s="115"/>
      <c r="AZ235" s="115"/>
      <c r="BA235" s="115">
        <v>3.55</v>
      </c>
      <c r="BB235" s="115"/>
      <c r="BC235" s="115"/>
      <c r="BD235" s="115"/>
      <c r="BE235" s="115"/>
      <c r="BF235" s="82"/>
      <c r="BG235" s="115"/>
      <c r="BH235" s="242"/>
      <c r="BI235" s="242"/>
      <c r="BJ235" s="115"/>
      <c r="BK235" s="115"/>
      <c r="BL235" s="242">
        <v>6.23</v>
      </c>
      <c r="BM235" s="144">
        <f t="shared" si="7"/>
        <v>445.91</v>
      </c>
      <c r="BN235" s="369">
        <f t="shared" si="8"/>
        <v>1554.09</v>
      </c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</row>
    <row r="236" spans="1:136" s="83" customFormat="1" x14ac:dyDescent="0.25">
      <c r="A236" s="668"/>
      <c r="B236" s="79" t="s">
        <v>30</v>
      </c>
      <c r="C236" s="80" t="s">
        <v>39</v>
      </c>
      <c r="D236" s="267" t="s">
        <v>77</v>
      </c>
      <c r="E236" s="80">
        <v>4</v>
      </c>
      <c r="F236" s="267">
        <v>2000</v>
      </c>
      <c r="G236" s="95"/>
      <c r="H236" s="79"/>
      <c r="I236" s="81"/>
      <c r="J236" s="515"/>
      <c r="K236" s="345"/>
      <c r="L236" s="293">
        <v>24.15</v>
      </c>
      <c r="M236" s="293">
        <v>44.96</v>
      </c>
      <c r="N236" s="293"/>
      <c r="O236" s="356"/>
      <c r="P236" s="356"/>
      <c r="Q236" s="191">
        <v>72.25</v>
      </c>
      <c r="R236" s="293">
        <v>0.57999999999999996</v>
      </c>
      <c r="S236" s="293">
        <v>235.2</v>
      </c>
      <c r="T236" s="293"/>
      <c r="U236" s="293"/>
      <c r="V236" s="293">
        <v>2.04</v>
      </c>
      <c r="W236" s="293"/>
      <c r="X236" s="293">
        <v>4.21</v>
      </c>
      <c r="Y236" s="293">
        <v>62.2</v>
      </c>
      <c r="Z236" s="293"/>
      <c r="AA236" s="347"/>
      <c r="AB236" s="115"/>
      <c r="AC236" s="242"/>
      <c r="AD236" s="82"/>
      <c r="AE236" s="115">
        <v>2.88</v>
      </c>
      <c r="AF236" s="115"/>
      <c r="AG236" s="115"/>
      <c r="AH236" s="115"/>
      <c r="AI236" s="115"/>
      <c r="AJ236" s="115"/>
      <c r="AK236" s="115">
        <v>0.39</v>
      </c>
      <c r="AL236" s="115"/>
      <c r="AM236" s="115"/>
      <c r="AN236" s="242">
        <v>0.19</v>
      </c>
      <c r="AO236" s="115"/>
      <c r="AP236" s="115"/>
      <c r="AQ236" s="115">
        <v>3.04</v>
      </c>
      <c r="AR236" s="115"/>
      <c r="AS236" s="115"/>
      <c r="AT236" s="115"/>
      <c r="AU236" s="115"/>
      <c r="AV236" s="115"/>
      <c r="AW236" s="249"/>
      <c r="AX236" s="82"/>
      <c r="AY236" s="115"/>
      <c r="AZ236" s="115"/>
      <c r="BA236" s="115"/>
      <c r="BB236" s="115"/>
      <c r="BC236" s="115"/>
      <c r="BD236" s="115"/>
      <c r="BE236" s="115"/>
      <c r="BF236" s="82"/>
      <c r="BG236" s="115"/>
      <c r="BH236" s="242"/>
      <c r="BI236" s="242"/>
      <c r="BJ236" s="115"/>
      <c r="BK236" s="115"/>
      <c r="BL236" s="242">
        <v>5.29</v>
      </c>
      <c r="BM236" s="144">
        <f t="shared" si="7"/>
        <v>457.38</v>
      </c>
      <c r="BN236" s="369">
        <f t="shared" si="8"/>
        <v>1542.62</v>
      </c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</row>
    <row r="237" spans="1:136" s="83" customFormat="1" x14ac:dyDescent="0.25">
      <c r="A237" s="668"/>
      <c r="B237" s="79" t="s">
        <v>30</v>
      </c>
      <c r="C237" s="80" t="s">
        <v>39</v>
      </c>
      <c r="D237" s="267" t="s">
        <v>77</v>
      </c>
      <c r="E237" s="80">
        <v>5</v>
      </c>
      <c r="F237" s="267">
        <v>2000</v>
      </c>
      <c r="G237" s="95"/>
      <c r="H237" s="79"/>
      <c r="I237" s="81"/>
      <c r="J237" s="515"/>
      <c r="K237" s="345"/>
      <c r="L237" s="293">
        <v>11.43</v>
      </c>
      <c r="M237" s="293"/>
      <c r="N237" s="293"/>
      <c r="O237" s="356"/>
      <c r="P237" s="356"/>
      <c r="Q237" s="191">
        <v>108.2</v>
      </c>
      <c r="R237" s="293">
        <v>1.99</v>
      </c>
      <c r="S237" s="293">
        <v>138.44</v>
      </c>
      <c r="T237" s="293"/>
      <c r="U237" s="293"/>
      <c r="V237" s="293">
        <v>10.09</v>
      </c>
      <c r="W237" s="293"/>
      <c r="X237" s="293"/>
      <c r="Y237" s="293">
        <v>49.9</v>
      </c>
      <c r="Z237" s="293"/>
      <c r="AA237" s="347"/>
      <c r="AB237" s="115"/>
      <c r="AC237" s="242"/>
      <c r="AD237" s="82"/>
      <c r="AE237" s="115">
        <v>6.13</v>
      </c>
      <c r="AF237" s="115">
        <v>0.37</v>
      </c>
      <c r="AG237" s="115"/>
      <c r="AH237" s="115"/>
      <c r="AI237" s="115"/>
      <c r="AJ237" s="115">
        <v>1.3</v>
      </c>
      <c r="AK237" s="115">
        <v>2.1</v>
      </c>
      <c r="AL237" s="115">
        <v>0.9</v>
      </c>
      <c r="AM237" s="115"/>
      <c r="AN237" s="242"/>
      <c r="AO237" s="115"/>
      <c r="AP237" s="115"/>
      <c r="AQ237" s="115"/>
      <c r="AR237" s="115"/>
      <c r="AS237" s="115"/>
      <c r="AT237" s="115"/>
      <c r="AU237" s="115"/>
      <c r="AV237" s="115">
        <v>0.44</v>
      </c>
      <c r="AW237" s="249"/>
      <c r="AX237" s="82"/>
      <c r="AY237" s="115"/>
      <c r="AZ237" s="115"/>
      <c r="BA237" s="115">
        <v>1.07</v>
      </c>
      <c r="BB237" s="115"/>
      <c r="BC237" s="115"/>
      <c r="BD237" s="115"/>
      <c r="BE237" s="115"/>
      <c r="BF237" s="82"/>
      <c r="BG237" s="115"/>
      <c r="BH237" s="242"/>
      <c r="BI237" s="242"/>
      <c r="BJ237" s="115"/>
      <c r="BK237" s="115"/>
      <c r="BL237" s="242">
        <v>0</v>
      </c>
      <c r="BM237" s="144">
        <f t="shared" si="7"/>
        <v>332.35999999999996</v>
      </c>
      <c r="BN237" s="369">
        <f t="shared" si="8"/>
        <v>1667.64</v>
      </c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</row>
    <row r="238" spans="1:136" s="83" customFormat="1" x14ac:dyDescent="0.25">
      <c r="A238" s="668"/>
      <c r="B238" s="79" t="s">
        <v>30</v>
      </c>
      <c r="C238" s="80" t="s">
        <v>39</v>
      </c>
      <c r="D238" s="267" t="s">
        <v>77</v>
      </c>
      <c r="E238" s="80">
        <v>6</v>
      </c>
      <c r="F238" s="267">
        <v>2000</v>
      </c>
      <c r="G238" s="95"/>
      <c r="H238" s="79"/>
      <c r="I238" s="81"/>
      <c r="J238" s="515"/>
      <c r="K238" s="345"/>
      <c r="L238" s="293">
        <v>196.07</v>
      </c>
      <c r="M238" s="293"/>
      <c r="N238" s="293"/>
      <c r="O238" s="356"/>
      <c r="P238" s="356"/>
      <c r="Q238" s="191">
        <v>86.52</v>
      </c>
      <c r="R238" s="293">
        <v>1.9300000000000002</v>
      </c>
      <c r="S238" s="293">
        <v>49.41</v>
      </c>
      <c r="T238" s="293"/>
      <c r="U238" s="293"/>
      <c r="V238" s="293"/>
      <c r="W238" s="293"/>
      <c r="X238" s="293"/>
      <c r="Y238" s="293">
        <v>2.62</v>
      </c>
      <c r="Z238" s="293"/>
      <c r="AA238" s="347"/>
      <c r="AB238" s="115"/>
      <c r="AC238" s="242"/>
      <c r="AD238" s="82"/>
      <c r="AE238" s="115">
        <v>6.99</v>
      </c>
      <c r="AF238" s="115"/>
      <c r="AG238" s="115"/>
      <c r="AH238" s="115"/>
      <c r="AI238" s="115"/>
      <c r="AJ238" s="115">
        <v>0.38</v>
      </c>
      <c r="AK238" s="115">
        <v>2.46</v>
      </c>
      <c r="AL238" s="115"/>
      <c r="AM238" s="115"/>
      <c r="AN238" s="242"/>
      <c r="AO238" s="115"/>
      <c r="AP238" s="115"/>
      <c r="AQ238" s="115"/>
      <c r="AR238" s="115"/>
      <c r="AS238" s="115"/>
      <c r="AT238" s="115"/>
      <c r="AU238" s="115"/>
      <c r="AV238" s="115"/>
      <c r="AW238" s="249"/>
      <c r="AX238" s="82"/>
      <c r="AY238" s="115"/>
      <c r="AZ238" s="115"/>
      <c r="BA238" s="115">
        <v>5.95</v>
      </c>
      <c r="BB238" s="115"/>
      <c r="BC238" s="115"/>
      <c r="BD238" s="115"/>
      <c r="BE238" s="115"/>
      <c r="BF238" s="82"/>
      <c r="BG238" s="115"/>
      <c r="BH238" s="242"/>
      <c r="BI238" s="242"/>
      <c r="BJ238" s="115"/>
      <c r="BK238" s="115"/>
      <c r="BL238" s="242">
        <v>5.76</v>
      </c>
      <c r="BM238" s="144">
        <f t="shared" si="7"/>
        <v>358.08999999999992</v>
      </c>
      <c r="BN238" s="369">
        <f t="shared" si="8"/>
        <v>1641.91</v>
      </c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</row>
    <row r="239" spans="1:136" s="83" customFormat="1" x14ac:dyDescent="0.25">
      <c r="A239" s="668"/>
      <c r="B239" s="79" t="s">
        <v>30</v>
      </c>
      <c r="C239" s="80" t="s">
        <v>39</v>
      </c>
      <c r="D239" s="267" t="s">
        <v>77</v>
      </c>
      <c r="E239" s="80">
        <v>7</v>
      </c>
      <c r="F239" s="267">
        <v>2000</v>
      </c>
      <c r="G239" s="95"/>
      <c r="H239" s="79"/>
      <c r="I239" s="81"/>
      <c r="J239" s="515"/>
      <c r="K239" s="345"/>
      <c r="L239" s="293">
        <v>88.38</v>
      </c>
      <c r="M239" s="293">
        <v>5.08</v>
      </c>
      <c r="N239" s="293"/>
      <c r="O239" s="356"/>
      <c r="P239" s="356"/>
      <c r="Q239" s="191">
        <v>63.51</v>
      </c>
      <c r="R239" s="293">
        <v>0.38</v>
      </c>
      <c r="S239" s="293">
        <v>75.010000000000005</v>
      </c>
      <c r="T239" s="293"/>
      <c r="U239" s="293"/>
      <c r="V239" s="293"/>
      <c r="W239" s="293"/>
      <c r="X239" s="293">
        <v>4.4000000000000004</v>
      </c>
      <c r="Y239" s="293">
        <v>75.77</v>
      </c>
      <c r="Z239" s="293"/>
      <c r="AA239" s="347"/>
      <c r="AB239" s="115"/>
      <c r="AC239" s="242"/>
      <c r="AD239" s="82"/>
      <c r="AE239" s="115">
        <v>12.45</v>
      </c>
      <c r="AF239" s="115"/>
      <c r="AG239" s="115"/>
      <c r="AH239" s="115"/>
      <c r="AI239" s="115"/>
      <c r="AJ239" s="115"/>
      <c r="AK239" s="115">
        <v>0.95</v>
      </c>
      <c r="AL239" s="115"/>
      <c r="AM239" s="115"/>
      <c r="AN239" s="242">
        <v>0.91</v>
      </c>
      <c r="AO239" s="115"/>
      <c r="AP239" s="115"/>
      <c r="AQ239" s="115">
        <v>26.31</v>
      </c>
      <c r="AR239" s="115">
        <v>7.28</v>
      </c>
      <c r="AS239" s="115"/>
      <c r="AT239" s="115"/>
      <c r="AU239" s="115"/>
      <c r="AV239" s="115">
        <v>0.66</v>
      </c>
      <c r="AW239" s="249"/>
      <c r="AX239" s="82"/>
      <c r="AY239" s="115"/>
      <c r="AZ239" s="115"/>
      <c r="BA239" s="115">
        <v>0.94</v>
      </c>
      <c r="BB239" s="115"/>
      <c r="BC239" s="115"/>
      <c r="BD239" s="115"/>
      <c r="BE239" s="115"/>
      <c r="BF239" s="82"/>
      <c r="BG239" s="115"/>
      <c r="BH239" s="242"/>
      <c r="BI239" s="242"/>
      <c r="BJ239" s="115"/>
      <c r="BK239" s="115"/>
      <c r="BL239" s="242">
        <v>22.9</v>
      </c>
      <c r="BM239" s="144">
        <f t="shared" si="7"/>
        <v>384.93</v>
      </c>
      <c r="BN239" s="369">
        <f t="shared" si="8"/>
        <v>1615.07</v>
      </c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</row>
    <row r="240" spans="1:136" s="83" customFormat="1" x14ac:dyDescent="0.25">
      <c r="A240" s="668"/>
      <c r="B240" s="79" t="s">
        <v>30</v>
      </c>
      <c r="C240" s="80" t="s">
        <v>39</v>
      </c>
      <c r="D240" s="267" t="s">
        <v>77</v>
      </c>
      <c r="E240" s="80">
        <v>8</v>
      </c>
      <c r="F240" s="267">
        <v>2000</v>
      </c>
      <c r="G240" s="95"/>
      <c r="H240" s="79"/>
      <c r="I240" s="81"/>
      <c r="J240" s="515"/>
      <c r="K240" s="345"/>
      <c r="L240" s="293">
        <v>18.920000000000002</v>
      </c>
      <c r="M240" s="293"/>
      <c r="N240" s="293"/>
      <c r="O240" s="356"/>
      <c r="P240" s="356"/>
      <c r="Q240" s="191">
        <v>42.64</v>
      </c>
      <c r="R240" s="293"/>
      <c r="S240" s="293">
        <v>177.67</v>
      </c>
      <c r="T240" s="293"/>
      <c r="U240" s="293"/>
      <c r="V240" s="293">
        <v>0.54</v>
      </c>
      <c r="W240" s="293"/>
      <c r="X240" s="293">
        <v>2.14</v>
      </c>
      <c r="Y240" s="293">
        <v>20.12</v>
      </c>
      <c r="Z240" s="293"/>
      <c r="AA240" s="347"/>
      <c r="AB240" s="115"/>
      <c r="AC240" s="242"/>
      <c r="AD240" s="82"/>
      <c r="AE240" s="115">
        <v>0.53</v>
      </c>
      <c r="AF240" s="115"/>
      <c r="AG240" s="115">
        <v>0.7</v>
      </c>
      <c r="AH240" s="115"/>
      <c r="AI240" s="115"/>
      <c r="AJ240" s="115">
        <v>0.22</v>
      </c>
      <c r="AK240" s="115"/>
      <c r="AL240" s="115"/>
      <c r="AM240" s="115"/>
      <c r="AN240" s="242"/>
      <c r="AO240" s="115"/>
      <c r="AP240" s="115"/>
      <c r="AQ240" s="115">
        <v>1.1299999999999999</v>
      </c>
      <c r="AR240" s="115">
        <v>1.9</v>
      </c>
      <c r="AS240" s="115"/>
      <c r="AT240" s="115"/>
      <c r="AU240" s="115"/>
      <c r="AV240" s="115"/>
      <c r="AW240" s="249"/>
      <c r="AX240" s="82"/>
      <c r="AY240" s="115"/>
      <c r="AZ240" s="115"/>
      <c r="BA240" s="115"/>
      <c r="BB240" s="115"/>
      <c r="BC240" s="115"/>
      <c r="BD240" s="115"/>
      <c r="BE240" s="115"/>
      <c r="BF240" s="82"/>
      <c r="BG240" s="115"/>
      <c r="BH240" s="242"/>
      <c r="BI240" s="242"/>
      <c r="BJ240" s="115"/>
      <c r="BK240" s="115"/>
      <c r="BL240" s="242">
        <v>13.7</v>
      </c>
      <c r="BM240" s="144">
        <f t="shared" si="7"/>
        <v>280.20999999999992</v>
      </c>
      <c r="BN240" s="369">
        <f t="shared" si="8"/>
        <v>1719.79</v>
      </c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</row>
    <row r="241" spans="1:136" s="83" customFormat="1" x14ac:dyDescent="0.25">
      <c r="A241" s="668"/>
      <c r="B241" s="79" t="s">
        <v>30</v>
      </c>
      <c r="C241" s="80" t="s">
        <v>39</v>
      </c>
      <c r="D241" s="267" t="s">
        <v>77</v>
      </c>
      <c r="E241" s="80">
        <v>9</v>
      </c>
      <c r="F241" s="267">
        <v>2000</v>
      </c>
      <c r="G241" s="95"/>
      <c r="H241" s="79"/>
      <c r="I241" s="81"/>
      <c r="J241" s="515"/>
      <c r="K241" s="345"/>
      <c r="L241" s="293">
        <v>27.73</v>
      </c>
      <c r="M241" s="293"/>
      <c r="N241" s="293"/>
      <c r="O241" s="356"/>
      <c r="P241" s="356"/>
      <c r="Q241" s="191">
        <v>88.08</v>
      </c>
      <c r="R241" s="293"/>
      <c r="S241" s="293">
        <v>131.41</v>
      </c>
      <c r="T241" s="293"/>
      <c r="U241" s="293"/>
      <c r="V241" s="293"/>
      <c r="W241" s="293"/>
      <c r="X241" s="293"/>
      <c r="Y241" s="293">
        <v>73.83</v>
      </c>
      <c r="Z241" s="293"/>
      <c r="AA241" s="347"/>
      <c r="AB241" s="115"/>
      <c r="AC241" s="242"/>
      <c r="AD241" s="82"/>
      <c r="AE241" s="115">
        <v>16.18</v>
      </c>
      <c r="AF241" s="115"/>
      <c r="AG241" s="115"/>
      <c r="AH241" s="115"/>
      <c r="AI241" s="115"/>
      <c r="AJ241" s="115"/>
      <c r="AK241" s="115">
        <v>0.27</v>
      </c>
      <c r="AL241" s="115">
        <v>0.7</v>
      </c>
      <c r="AM241" s="115"/>
      <c r="AN241" s="242">
        <v>1.03</v>
      </c>
      <c r="AO241" s="115"/>
      <c r="AP241" s="115"/>
      <c r="AQ241" s="115">
        <v>1.58</v>
      </c>
      <c r="AR241" s="115">
        <v>5.38</v>
      </c>
      <c r="AS241" s="115"/>
      <c r="AT241" s="115"/>
      <c r="AU241" s="115"/>
      <c r="AV241" s="115"/>
      <c r="AW241" s="249"/>
      <c r="AX241" s="82"/>
      <c r="AY241" s="115"/>
      <c r="AZ241" s="115"/>
      <c r="BA241" s="115">
        <v>0.24</v>
      </c>
      <c r="BB241" s="115"/>
      <c r="BC241" s="115"/>
      <c r="BD241" s="115"/>
      <c r="BE241" s="115"/>
      <c r="BF241" s="82"/>
      <c r="BG241" s="115"/>
      <c r="BH241" s="242"/>
      <c r="BI241" s="242"/>
      <c r="BJ241" s="115"/>
      <c r="BK241" s="115"/>
      <c r="BL241" s="242">
        <v>1.56</v>
      </c>
      <c r="BM241" s="144">
        <f t="shared" si="7"/>
        <v>347.98999999999995</v>
      </c>
      <c r="BN241" s="369">
        <f t="shared" si="8"/>
        <v>1652.01</v>
      </c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</row>
    <row r="242" spans="1:136" s="83" customFormat="1" ht="15.75" thickBot="1" x14ac:dyDescent="0.3">
      <c r="A242" s="668"/>
      <c r="B242" s="85" t="s">
        <v>30</v>
      </c>
      <c r="C242" s="84" t="s">
        <v>39</v>
      </c>
      <c r="D242" s="269" t="s">
        <v>77</v>
      </c>
      <c r="E242" s="84">
        <v>10</v>
      </c>
      <c r="F242" s="269">
        <v>2000</v>
      </c>
      <c r="G242" s="99"/>
      <c r="H242" s="504"/>
      <c r="I242" s="85"/>
      <c r="J242" s="517"/>
      <c r="K242" s="349"/>
      <c r="L242" s="117">
        <v>39.24</v>
      </c>
      <c r="M242" s="117"/>
      <c r="N242" s="117"/>
      <c r="O242" s="225"/>
      <c r="P242" s="225"/>
      <c r="Q242" s="197">
        <v>114.55</v>
      </c>
      <c r="R242" s="117">
        <v>0.22</v>
      </c>
      <c r="S242" s="117">
        <v>188.6</v>
      </c>
      <c r="T242" s="117"/>
      <c r="U242" s="117"/>
      <c r="V242" s="117">
        <v>4.97</v>
      </c>
      <c r="W242" s="117">
        <v>1.4</v>
      </c>
      <c r="X242" s="117"/>
      <c r="Y242" s="117">
        <v>39.72</v>
      </c>
      <c r="Z242" s="117"/>
      <c r="AA242" s="119"/>
      <c r="AB242" s="117"/>
      <c r="AC242" s="244"/>
      <c r="AD242" s="86"/>
      <c r="AE242" s="117">
        <v>55.34</v>
      </c>
      <c r="AF242" s="117"/>
      <c r="AG242" s="117"/>
      <c r="AH242" s="117"/>
      <c r="AI242" s="117"/>
      <c r="AJ242" s="117">
        <v>1.25</v>
      </c>
      <c r="AK242" s="117">
        <v>1.84</v>
      </c>
      <c r="AL242" s="117"/>
      <c r="AM242" s="117"/>
      <c r="AN242" s="244"/>
      <c r="AO242" s="117"/>
      <c r="AP242" s="117"/>
      <c r="AQ242" s="117">
        <v>2.02</v>
      </c>
      <c r="AR242" s="117">
        <v>9.86</v>
      </c>
      <c r="AS242" s="117"/>
      <c r="AT242" s="117"/>
      <c r="AU242" s="117"/>
      <c r="AV242" s="117">
        <v>1.03</v>
      </c>
      <c r="AW242" s="244"/>
      <c r="AX242" s="86"/>
      <c r="AY242" s="117"/>
      <c r="AZ242" s="117"/>
      <c r="BA242" s="117"/>
      <c r="BB242" s="117"/>
      <c r="BC242" s="117"/>
      <c r="BD242" s="117"/>
      <c r="BE242" s="117"/>
      <c r="BF242" s="86"/>
      <c r="BG242" s="117"/>
      <c r="BH242" s="244"/>
      <c r="BI242" s="244"/>
      <c r="BJ242" s="117"/>
      <c r="BK242" s="117"/>
      <c r="BL242" s="244">
        <v>3.68</v>
      </c>
      <c r="BM242" s="146">
        <f t="shared" si="7"/>
        <v>463.72</v>
      </c>
      <c r="BN242" s="371">
        <f t="shared" si="8"/>
        <v>1536.28</v>
      </c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</row>
    <row r="243" spans="1:136" s="83" customFormat="1" x14ac:dyDescent="0.25">
      <c r="A243" s="668"/>
      <c r="B243" s="79" t="s">
        <v>32</v>
      </c>
      <c r="C243" s="80" t="s">
        <v>34</v>
      </c>
      <c r="D243" s="266" t="s">
        <v>75</v>
      </c>
      <c r="E243" s="80">
        <v>1</v>
      </c>
      <c r="F243" s="266">
        <v>2000</v>
      </c>
      <c r="G243" s="93"/>
      <c r="H243" s="79"/>
      <c r="I243" s="81"/>
      <c r="J243" s="519"/>
      <c r="K243" s="345"/>
      <c r="L243" s="293">
        <v>19.440000000000001</v>
      </c>
      <c r="M243" s="293">
        <v>12.84</v>
      </c>
      <c r="N243" s="293"/>
      <c r="O243" s="356"/>
      <c r="P243" s="356"/>
      <c r="Q243" s="190">
        <v>110.56</v>
      </c>
      <c r="R243" s="293">
        <v>0.4</v>
      </c>
      <c r="S243" s="293">
        <v>39.92</v>
      </c>
      <c r="T243" s="293"/>
      <c r="U243" s="293">
        <v>15.73</v>
      </c>
      <c r="V243" s="293">
        <v>11.5</v>
      </c>
      <c r="W243" s="293">
        <v>15.37</v>
      </c>
      <c r="X243" s="293">
        <v>15.14</v>
      </c>
      <c r="Y243" s="293">
        <v>4.17</v>
      </c>
      <c r="Z243" s="293"/>
      <c r="AA243" s="346"/>
      <c r="AB243" s="115"/>
      <c r="AC243" s="242"/>
      <c r="AD243" s="104"/>
      <c r="AE243" s="115">
        <v>102.11</v>
      </c>
      <c r="AF243" s="115"/>
      <c r="AG243" s="115">
        <v>0.11</v>
      </c>
      <c r="AH243" s="115"/>
      <c r="AI243" s="115"/>
      <c r="AJ243" s="115">
        <v>4</v>
      </c>
      <c r="AK243" s="115">
        <v>2.31</v>
      </c>
      <c r="AL243" s="115"/>
      <c r="AM243" s="115"/>
      <c r="AN243" s="242">
        <v>5.32</v>
      </c>
      <c r="AO243" s="115"/>
      <c r="AP243" s="115"/>
      <c r="AQ243" s="115">
        <v>3.89</v>
      </c>
      <c r="AR243" s="115">
        <v>3.05</v>
      </c>
      <c r="AS243" s="115"/>
      <c r="AT243" s="115"/>
      <c r="AU243" s="115"/>
      <c r="AV243" s="115">
        <v>0.87</v>
      </c>
      <c r="AW243" s="249"/>
      <c r="AX243" s="104"/>
      <c r="AY243" s="115"/>
      <c r="AZ243" s="115"/>
      <c r="BA243" s="115">
        <v>6.67</v>
      </c>
      <c r="BB243" s="115"/>
      <c r="BC243" s="115"/>
      <c r="BD243" s="115"/>
      <c r="BE243" s="115"/>
      <c r="BF243" s="104"/>
      <c r="BG243" s="115"/>
      <c r="BH243" s="242"/>
      <c r="BI243" s="242"/>
      <c r="BJ243" s="115"/>
      <c r="BK243" s="115"/>
      <c r="BL243" s="242">
        <v>17.48</v>
      </c>
      <c r="BM243" s="148">
        <f t="shared" si="7"/>
        <v>390.88000000000005</v>
      </c>
      <c r="BN243" s="368">
        <f t="shared" si="8"/>
        <v>1609.12</v>
      </c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</row>
    <row r="244" spans="1:136" s="83" customFormat="1" x14ac:dyDescent="0.25">
      <c r="A244" s="668"/>
      <c r="B244" s="79" t="s">
        <v>32</v>
      </c>
      <c r="C244" s="80" t="s">
        <v>34</v>
      </c>
      <c r="D244" s="267" t="s">
        <v>75</v>
      </c>
      <c r="E244" s="80">
        <v>2</v>
      </c>
      <c r="F244" s="200">
        <v>1998.45</v>
      </c>
      <c r="G244" s="95">
        <v>1.55</v>
      </c>
      <c r="H244" s="79"/>
      <c r="I244" s="81"/>
      <c r="J244" s="514">
        <f>(2000-G244)</f>
        <v>1998.45</v>
      </c>
      <c r="K244" s="345"/>
      <c r="L244" s="293">
        <v>67.39</v>
      </c>
      <c r="M244" s="293">
        <v>7.28</v>
      </c>
      <c r="N244" s="293"/>
      <c r="O244" s="356"/>
      <c r="P244" s="356"/>
      <c r="Q244" s="191">
        <v>138.03</v>
      </c>
      <c r="R244" s="293">
        <v>1.1400000000000001</v>
      </c>
      <c r="S244" s="293">
        <v>20.95</v>
      </c>
      <c r="T244" s="293"/>
      <c r="U244" s="293"/>
      <c r="V244" s="293">
        <v>21.86</v>
      </c>
      <c r="W244" s="293">
        <v>2.04</v>
      </c>
      <c r="X244" s="293">
        <v>14.88</v>
      </c>
      <c r="Y244" s="293">
        <v>8.52</v>
      </c>
      <c r="Z244" s="293"/>
      <c r="AA244" s="347"/>
      <c r="AB244" s="115"/>
      <c r="AC244" s="242"/>
      <c r="AD244" s="82"/>
      <c r="AE244" s="115">
        <v>66.930000000000007</v>
      </c>
      <c r="AF244" s="115">
        <v>2.93</v>
      </c>
      <c r="AG244" s="115">
        <v>1.33</v>
      </c>
      <c r="AH244" s="115"/>
      <c r="AI244" s="115"/>
      <c r="AJ244" s="115">
        <v>2.3199999999999998</v>
      </c>
      <c r="AK244" s="115">
        <v>0.42</v>
      </c>
      <c r="AL244" s="115"/>
      <c r="AM244" s="115"/>
      <c r="AN244" s="242">
        <v>0.63</v>
      </c>
      <c r="AO244" s="115"/>
      <c r="AP244" s="115"/>
      <c r="AQ244" s="115">
        <v>2.58</v>
      </c>
      <c r="AR244" s="115">
        <v>10.52</v>
      </c>
      <c r="AS244" s="115"/>
      <c r="AT244" s="115"/>
      <c r="AU244" s="115"/>
      <c r="AV244" s="115"/>
      <c r="AW244" s="249"/>
      <c r="AX244" s="82"/>
      <c r="AY244" s="115"/>
      <c r="AZ244" s="115"/>
      <c r="BA244" s="115"/>
      <c r="BB244" s="115"/>
      <c r="BC244" s="115"/>
      <c r="BD244" s="115"/>
      <c r="BE244" s="115"/>
      <c r="BF244" s="82"/>
      <c r="BG244" s="115"/>
      <c r="BH244" s="242"/>
      <c r="BI244" s="242"/>
      <c r="BJ244" s="115"/>
      <c r="BK244" s="115"/>
      <c r="BL244" s="242">
        <v>0</v>
      </c>
      <c r="BM244" s="144">
        <f t="shared" si="7"/>
        <v>369.74999999999994</v>
      </c>
      <c r="BN244" s="369">
        <f t="shared" si="8"/>
        <v>1628.7</v>
      </c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</row>
    <row r="245" spans="1:136" s="83" customFormat="1" x14ac:dyDescent="0.25">
      <c r="A245" s="668"/>
      <c r="B245" s="79" t="s">
        <v>32</v>
      </c>
      <c r="C245" s="80" t="s">
        <v>34</v>
      </c>
      <c r="D245" s="267" t="s">
        <v>75</v>
      </c>
      <c r="E245" s="80">
        <v>3</v>
      </c>
      <c r="F245" s="200">
        <v>1986.92</v>
      </c>
      <c r="G245" s="95">
        <v>13.08</v>
      </c>
      <c r="H245" s="79"/>
      <c r="I245" s="81"/>
      <c r="J245" s="514">
        <f t="shared" ref="J245:J256" si="10">(2000-G245)</f>
        <v>1986.92</v>
      </c>
      <c r="K245" s="345"/>
      <c r="L245" s="293">
        <v>57.3</v>
      </c>
      <c r="M245" s="293">
        <v>71.430000000000007</v>
      </c>
      <c r="N245" s="293"/>
      <c r="O245" s="356"/>
      <c r="P245" s="356"/>
      <c r="Q245" s="191">
        <v>116.95</v>
      </c>
      <c r="R245" s="293"/>
      <c r="S245" s="293">
        <v>42.86</v>
      </c>
      <c r="T245" s="293"/>
      <c r="U245" s="293">
        <v>0.19</v>
      </c>
      <c r="V245" s="293">
        <v>5.46</v>
      </c>
      <c r="W245" s="293">
        <v>4.43</v>
      </c>
      <c r="X245" s="293">
        <v>2.56</v>
      </c>
      <c r="Y245" s="293">
        <v>6.45</v>
      </c>
      <c r="Z245" s="293"/>
      <c r="AA245" s="347"/>
      <c r="AB245" s="115"/>
      <c r="AC245" s="242"/>
      <c r="AD245" s="82"/>
      <c r="AE245" s="115">
        <v>132.31</v>
      </c>
      <c r="AF245" s="115"/>
      <c r="AG245" s="115">
        <v>2.2599999999999998</v>
      </c>
      <c r="AH245" s="115"/>
      <c r="AI245" s="115"/>
      <c r="AJ245" s="115">
        <v>2.56</v>
      </c>
      <c r="AK245" s="115">
        <v>0.38</v>
      </c>
      <c r="AL245" s="115"/>
      <c r="AM245" s="115"/>
      <c r="AN245" s="242">
        <v>0.26</v>
      </c>
      <c r="AO245" s="115"/>
      <c r="AP245" s="115"/>
      <c r="AQ245" s="115">
        <v>2.84</v>
      </c>
      <c r="AR245" s="115">
        <v>1.02</v>
      </c>
      <c r="AS245" s="115"/>
      <c r="AT245" s="115"/>
      <c r="AU245" s="115"/>
      <c r="AV245" s="115"/>
      <c r="AW245" s="249"/>
      <c r="AX245" s="82"/>
      <c r="AY245" s="115"/>
      <c r="AZ245" s="115"/>
      <c r="BA245" s="115"/>
      <c r="BB245" s="115"/>
      <c r="BC245" s="115"/>
      <c r="BD245" s="115"/>
      <c r="BE245" s="115"/>
      <c r="BF245" s="82"/>
      <c r="BG245" s="115"/>
      <c r="BH245" s="242"/>
      <c r="BI245" s="242"/>
      <c r="BJ245" s="115"/>
      <c r="BK245" s="115"/>
      <c r="BL245" s="242">
        <v>0</v>
      </c>
      <c r="BM245" s="144">
        <f t="shared" si="7"/>
        <v>449.25999999999993</v>
      </c>
      <c r="BN245" s="369">
        <f t="shared" si="8"/>
        <v>1537.66</v>
      </c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</row>
    <row r="246" spans="1:136" s="83" customFormat="1" x14ac:dyDescent="0.25">
      <c r="A246" s="668"/>
      <c r="B246" s="79" t="s">
        <v>32</v>
      </c>
      <c r="C246" s="80" t="s">
        <v>34</v>
      </c>
      <c r="D246" s="267" t="s">
        <v>75</v>
      </c>
      <c r="E246" s="80">
        <v>4</v>
      </c>
      <c r="F246" s="200">
        <v>1963.02</v>
      </c>
      <c r="G246" s="95">
        <v>36.979999999999997</v>
      </c>
      <c r="H246" s="79"/>
      <c r="I246" s="81"/>
      <c r="J246" s="514">
        <f>(2000-G246)</f>
        <v>1963.02</v>
      </c>
      <c r="K246" s="345"/>
      <c r="L246" s="293">
        <v>37.72</v>
      </c>
      <c r="M246" s="293">
        <v>68.48</v>
      </c>
      <c r="N246" s="293"/>
      <c r="O246" s="356"/>
      <c r="P246" s="356"/>
      <c r="Q246" s="191">
        <v>100.91</v>
      </c>
      <c r="R246" s="293">
        <v>0.97</v>
      </c>
      <c r="S246" s="293">
        <v>25.59</v>
      </c>
      <c r="T246" s="293"/>
      <c r="U246" s="293">
        <v>18.149999999999999</v>
      </c>
      <c r="V246" s="293">
        <v>3.15</v>
      </c>
      <c r="W246" s="293">
        <v>9.74</v>
      </c>
      <c r="X246" s="293">
        <v>2.97</v>
      </c>
      <c r="Y246" s="293"/>
      <c r="Z246" s="293"/>
      <c r="AA246" s="347"/>
      <c r="AB246" s="115"/>
      <c r="AC246" s="242"/>
      <c r="AD246" s="82"/>
      <c r="AE246" s="115"/>
      <c r="AF246" s="115"/>
      <c r="AG246" s="115"/>
      <c r="AH246" s="115"/>
      <c r="AI246" s="115"/>
      <c r="AJ246" s="115"/>
      <c r="AK246" s="115">
        <v>1.72</v>
      </c>
      <c r="AL246" s="115"/>
      <c r="AM246" s="115"/>
      <c r="AN246" s="242">
        <v>0.13</v>
      </c>
      <c r="AO246" s="115"/>
      <c r="AP246" s="115"/>
      <c r="AQ246" s="115">
        <v>0.60000000000000009</v>
      </c>
      <c r="AR246" s="115">
        <v>4.43</v>
      </c>
      <c r="AS246" s="115"/>
      <c r="AT246" s="115"/>
      <c r="AU246" s="115"/>
      <c r="AV246" s="115"/>
      <c r="AW246" s="249"/>
      <c r="AX246" s="82"/>
      <c r="AY246" s="115"/>
      <c r="AZ246" s="115"/>
      <c r="BA246" s="115"/>
      <c r="BB246" s="115"/>
      <c r="BC246" s="115"/>
      <c r="BD246" s="115"/>
      <c r="BE246" s="115"/>
      <c r="BF246" s="82"/>
      <c r="BG246" s="115"/>
      <c r="BH246" s="242"/>
      <c r="BI246" s="242"/>
      <c r="BJ246" s="115"/>
      <c r="BK246" s="115"/>
      <c r="BL246" s="242">
        <v>2.34</v>
      </c>
      <c r="BM246" s="144">
        <f t="shared" si="7"/>
        <v>276.90000000000009</v>
      </c>
      <c r="BN246" s="369">
        <f t="shared" si="8"/>
        <v>1686.12</v>
      </c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</row>
    <row r="247" spans="1:136" s="83" customFormat="1" x14ac:dyDescent="0.25">
      <c r="A247" s="668"/>
      <c r="B247" s="79" t="s">
        <v>32</v>
      </c>
      <c r="C247" s="80" t="s">
        <v>34</v>
      </c>
      <c r="D247" s="267" t="s">
        <v>75</v>
      </c>
      <c r="E247" s="80">
        <v>5</v>
      </c>
      <c r="F247" s="200">
        <v>1994.92</v>
      </c>
      <c r="G247" s="95">
        <v>5.08</v>
      </c>
      <c r="H247" s="79"/>
      <c r="I247" s="81"/>
      <c r="J247" s="514">
        <f t="shared" si="10"/>
        <v>1994.92</v>
      </c>
      <c r="K247" s="345"/>
      <c r="L247" s="293">
        <v>56.08</v>
      </c>
      <c r="M247" s="293">
        <v>30.78</v>
      </c>
      <c r="N247" s="293"/>
      <c r="O247" s="356"/>
      <c r="P247" s="356"/>
      <c r="Q247" s="191">
        <v>73.27</v>
      </c>
      <c r="R247" s="293">
        <v>0.89</v>
      </c>
      <c r="S247" s="293">
        <v>38.89</v>
      </c>
      <c r="T247" s="293"/>
      <c r="U247" s="293"/>
      <c r="V247" s="293">
        <v>3.27</v>
      </c>
      <c r="W247" s="293">
        <v>35.229999999999997</v>
      </c>
      <c r="X247" s="293">
        <v>3.27</v>
      </c>
      <c r="Y247" s="293">
        <v>4.87</v>
      </c>
      <c r="Z247" s="293"/>
      <c r="AA247" s="347"/>
      <c r="AB247" s="115"/>
      <c r="AC247" s="242"/>
      <c r="AD247" s="82"/>
      <c r="AE247" s="115">
        <v>58.17</v>
      </c>
      <c r="AF247" s="115">
        <v>2.17</v>
      </c>
      <c r="AG247" s="115"/>
      <c r="AH247" s="115"/>
      <c r="AI247" s="115"/>
      <c r="AJ247" s="115"/>
      <c r="AK247" s="115"/>
      <c r="AL247" s="115"/>
      <c r="AM247" s="115"/>
      <c r="AN247" s="242"/>
      <c r="AO247" s="115"/>
      <c r="AP247" s="115"/>
      <c r="AQ247" s="115"/>
      <c r="AR247" s="115">
        <v>1.47</v>
      </c>
      <c r="AS247" s="115"/>
      <c r="AT247" s="115"/>
      <c r="AU247" s="115"/>
      <c r="AV247" s="115"/>
      <c r="AW247" s="249"/>
      <c r="AX247" s="82"/>
      <c r="AY247" s="115"/>
      <c r="AZ247" s="115"/>
      <c r="BA247" s="115"/>
      <c r="BB247" s="115"/>
      <c r="BC247" s="115"/>
      <c r="BD247" s="115"/>
      <c r="BE247" s="115"/>
      <c r="BF247" s="82"/>
      <c r="BG247" s="115"/>
      <c r="BH247" s="242"/>
      <c r="BI247" s="242"/>
      <c r="BJ247" s="115"/>
      <c r="BK247" s="115"/>
      <c r="BL247" s="242">
        <v>15.48</v>
      </c>
      <c r="BM247" s="144">
        <f t="shared" si="7"/>
        <v>323.84000000000003</v>
      </c>
      <c r="BN247" s="369">
        <f t="shared" si="8"/>
        <v>1671.08</v>
      </c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</row>
    <row r="248" spans="1:136" s="83" customFormat="1" x14ac:dyDescent="0.25">
      <c r="A248" s="668"/>
      <c r="B248" s="79" t="s">
        <v>32</v>
      </c>
      <c r="C248" s="80" t="s">
        <v>34</v>
      </c>
      <c r="D248" s="267" t="s">
        <v>75</v>
      </c>
      <c r="E248" s="80">
        <v>6</v>
      </c>
      <c r="F248" s="200">
        <v>1996.3</v>
      </c>
      <c r="G248" s="95">
        <v>3.7</v>
      </c>
      <c r="H248" s="79"/>
      <c r="I248" s="81"/>
      <c r="J248" s="514">
        <f t="shared" si="10"/>
        <v>1996.3</v>
      </c>
      <c r="K248" s="345"/>
      <c r="L248" s="293">
        <v>47.96</v>
      </c>
      <c r="M248" s="293">
        <v>3.7</v>
      </c>
      <c r="N248" s="293"/>
      <c r="O248" s="356"/>
      <c r="P248" s="356"/>
      <c r="Q248" s="191">
        <v>57.44</v>
      </c>
      <c r="R248" s="293"/>
      <c r="S248" s="293">
        <v>43.69</v>
      </c>
      <c r="T248" s="293"/>
      <c r="U248" s="293"/>
      <c r="V248" s="293">
        <v>0.89</v>
      </c>
      <c r="W248" s="293">
        <v>8.9600000000000009</v>
      </c>
      <c r="X248" s="293">
        <v>3.64</v>
      </c>
      <c r="Y248" s="293">
        <v>7.57</v>
      </c>
      <c r="Z248" s="293"/>
      <c r="AA248" s="347"/>
      <c r="AB248" s="115"/>
      <c r="AC248" s="242"/>
      <c r="AD248" s="82"/>
      <c r="AE248" s="115">
        <v>53.12</v>
      </c>
      <c r="AF248" s="115"/>
      <c r="AG248" s="115">
        <v>0.33</v>
      </c>
      <c r="AH248" s="115"/>
      <c r="AI248" s="115"/>
      <c r="AJ248" s="115"/>
      <c r="AK248" s="115">
        <v>0.8</v>
      </c>
      <c r="AL248" s="115"/>
      <c r="AM248" s="115"/>
      <c r="AN248" s="242"/>
      <c r="AO248" s="115"/>
      <c r="AP248" s="115"/>
      <c r="AQ248" s="115"/>
      <c r="AR248" s="115">
        <v>4.16</v>
      </c>
      <c r="AS248" s="115"/>
      <c r="AT248" s="115"/>
      <c r="AU248" s="115"/>
      <c r="AV248" s="115"/>
      <c r="AW248" s="249"/>
      <c r="AX248" s="82"/>
      <c r="AY248" s="115"/>
      <c r="AZ248" s="115"/>
      <c r="BA248" s="115"/>
      <c r="BB248" s="115"/>
      <c r="BC248" s="115"/>
      <c r="BD248" s="115"/>
      <c r="BE248" s="115"/>
      <c r="BF248" s="82"/>
      <c r="BG248" s="115"/>
      <c r="BH248" s="242"/>
      <c r="BI248" s="242"/>
      <c r="BJ248" s="115"/>
      <c r="BK248" s="115"/>
      <c r="BL248" s="242">
        <v>2.29</v>
      </c>
      <c r="BM248" s="144">
        <f t="shared" si="7"/>
        <v>234.54999999999998</v>
      </c>
      <c r="BN248" s="369">
        <f t="shared" si="8"/>
        <v>1761.75</v>
      </c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</row>
    <row r="249" spans="1:136" s="83" customFormat="1" x14ac:dyDescent="0.25">
      <c r="A249" s="668"/>
      <c r="B249" s="79" t="s">
        <v>32</v>
      </c>
      <c r="C249" s="80" t="s">
        <v>34</v>
      </c>
      <c r="D249" s="267" t="s">
        <v>75</v>
      </c>
      <c r="E249" s="80">
        <v>7</v>
      </c>
      <c r="F249" s="200">
        <v>1988.68</v>
      </c>
      <c r="G249" s="95">
        <v>11.32</v>
      </c>
      <c r="H249" s="79"/>
      <c r="I249" s="81"/>
      <c r="J249" s="514">
        <f t="shared" si="10"/>
        <v>1988.68</v>
      </c>
      <c r="K249" s="345"/>
      <c r="L249" s="293">
        <v>57.47</v>
      </c>
      <c r="M249" s="293">
        <v>63.23</v>
      </c>
      <c r="N249" s="293"/>
      <c r="O249" s="356"/>
      <c r="P249" s="356"/>
      <c r="Q249" s="191">
        <v>108</v>
      </c>
      <c r="R249" s="293"/>
      <c r="S249" s="293">
        <v>19.829999999999998</v>
      </c>
      <c r="T249" s="293"/>
      <c r="U249" s="293"/>
      <c r="V249" s="293"/>
      <c r="W249" s="293">
        <v>8.5399999999999991</v>
      </c>
      <c r="X249" s="293">
        <v>5.98</v>
      </c>
      <c r="Y249" s="293">
        <v>0.5</v>
      </c>
      <c r="Z249" s="293"/>
      <c r="AA249" s="347"/>
      <c r="AB249" s="115"/>
      <c r="AC249" s="242"/>
      <c r="AD249" s="82"/>
      <c r="AE249" s="115">
        <v>156.59</v>
      </c>
      <c r="AF249" s="115"/>
      <c r="AG249" s="115"/>
      <c r="AH249" s="115"/>
      <c r="AI249" s="115"/>
      <c r="AJ249" s="115">
        <v>1.47</v>
      </c>
      <c r="AK249" s="115">
        <v>0.47</v>
      </c>
      <c r="AL249" s="115"/>
      <c r="AM249" s="115"/>
      <c r="AN249" s="242">
        <v>1.23</v>
      </c>
      <c r="AO249" s="115"/>
      <c r="AP249" s="115"/>
      <c r="AQ249" s="115">
        <v>1.08</v>
      </c>
      <c r="AR249" s="115">
        <v>3.47</v>
      </c>
      <c r="AS249" s="115"/>
      <c r="AT249" s="115"/>
      <c r="AU249" s="115"/>
      <c r="AV249" s="115"/>
      <c r="AW249" s="249"/>
      <c r="AX249" s="82"/>
      <c r="AY249" s="115"/>
      <c r="AZ249" s="115"/>
      <c r="BA249" s="115"/>
      <c r="BB249" s="115"/>
      <c r="BC249" s="115"/>
      <c r="BD249" s="115"/>
      <c r="BE249" s="115"/>
      <c r="BF249" s="82"/>
      <c r="BG249" s="115"/>
      <c r="BH249" s="242"/>
      <c r="BI249" s="242"/>
      <c r="BJ249" s="115"/>
      <c r="BK249" s="115"/>
      <c r="BL249" s="242">
        <v>29.4</v>
      </c>
      <c r="BM249" s="144">
        <f t="shared" si="7"/>
        <v>457.26000000000005</v>
      </c>
      <c r="BN249" s="369">
        <f t="shared" si="8"/>
        <v>1531.42</v>
      </c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</row>
    <row r="250" spans="1:136" s="83" customFormat="1" x14ac:dyDescent="0.25">
      <c r="A250" s="668"/>
      <c r="B250" s="79" t="s">
        <v>32</v>
      </c>
      <c r="C250" s="80" t="s">
        <v>34</v>
      </c>
      <c r="D250" s="267" t="s">
        <v>75</v>
      </c>
      <c r="E250" s="80">
        <v>8</v>
      </c>
      <c r="F250" s="200">
        <v>1967.27</v>
      </c>
      <c r="G250" s="95">
        <v>32.729999999999997</v>
      </c>
      <c r="H250" s="79"/>
      <c r="I250" s="81"/>
      <c r="J250" s="514">
        <f t="shared" si="10"/>
        <v>1967.27</v>
      </c>
      <c r="K250" s="345"/>
      <c r="L250" s="293">
        <v>160.24</v>
      </c>
      <c r="M250" s="293">
        <v>122.41</v>
      </c>
      <c r="N250" s="293"/>
      <c r="O250" s="356"/>
      <c r="P250" s="356"/>
      <c r="Q250" s="191">
        <v>100.82</v>
      </c>
      <c r="R250" s="293"/>
      <c r="S250" s="293"/>
      <c r="T250" s="293"/>
      <c r="U250" s="293"/>
      <c r="V250" s="293"/>
      <c r="W250" s="293"/>
      <c r="X250" s="293">
        <v>4.7</v>
      </c>
      <c r="Y250" s="293">
        <v>3.29</v>
      </c>
      <c r="Z250" s="293"/>
      <c r="AA250" s="347"/>
      <c r="AB250" s="115"/>
      <c r="AC250" s="242"/>
      <c r="AD250" s="82"/>
      <c r="AE250" s="115">
        <v>12.52</v>
      </c>
      <c r="AF250" s="115"/>
      <c r="AG250" s="115">
        <v>1.84</v>
      </c>
      <c r="AH250" s="115"/>
      <c r="AI250" s="115"/>
      <c r="AJ250" s="115">
        <v>0.97</v>
      </c>
      <c r="AK250" s="115">
        <v>0.15</v>
      </c>
      <c r="AL250" s="115"/>
      <c r="AM250" s="115"/>
      <c r="AN250" s="242"/>
      <c r="AO250" s="115"/>
      <c r="AP250" s="115"/>
      <c r="AQ250" s="115">
        <v>3.87</v>
      </c>
      <c r="AR250" s="115"/>
      <c r="AS250" s="115"/>
      <c r="AT250" s="115"/>
      <c r="AU250" s="115"/>
      <c r="AV250" s="115">
        <v>1.08</v>
      </c>
      <c r="AW250" s="249"/>
      <c r="AX250" s="82"/>
      <c r="AY250" s="115"/>
      <c r="AZ250" s="115"/>
      <c r="BA250" s="115"/>
      <c r="BB250" s="115"/>
      <c r="BC250" s="115"/>
      <c r="BD250" s="115"/>
      <c r="BE250" s="115"/>
      <c r="BF250" s="82"/>
      <c r="BG250" s="115"/>
      <c r="BH250" s="242"/>
      <c r="BI250" s="242"/>
      <c r="BJ250" s="115"/>
      <c r="BK250" s="115"/>
      <c r="BL250" s="242">
        <v>21.48</v>
      </c>
      <c r="BM250" s="144">
        <f t="shared" si="7"/>
        <v>433.36999999999995</v>
      </c>
      <c r="BN250" s="369">
        <f t="shared" si="8"/>
        <v>1533.9</v>
      </c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</row>
    <row r="251" spans="1:136" s="83" customFormat="1" x14ac:dyDescent="0.25">
      <c r="A251" s="668"/>
      <c r="B251" s="79" t="s">
        <v>32</v>
      </c>
      <c r="C251" s="80" t="s">
        <v>34</v>
      </c>
      <c r="D251" s="267" t="s">
        <v>75</v>
      </c>
      <c r="E251" s="80">
        <v>9</v>
      </c>
      <c r="F251" s="200">
        <v>1867.95</v>
      </c>
      <c r="G251" s="95">
        <v>132.05000000000001</v>
      </c>
      <c r="H251" s="79"/>
      <c r="I251" s="81"/>
      <c r="J251" s="514">
        <f t="shared" si="10"/>
        <v>1867.95</v>
      </c>
      <c r="K251" s="345"/>
      <c r="L251" s="293">
        <v>99.94</v>
      </c>
      <c r="M251" s="293">
        <v>5.6</v>
      </c>
      <c r="N251" s="293"/>
      <c r="O251" s="356"/>
      <c r="P251" s="356"/>
      <c r="Q251" s="191">
        <v>78.67</v>
      </c>
      <c r="R251" s="293">
        <v>1.06</v>
      </c>
      <c r="S251" s="293"/>
      <c r="T251" s="293"/>
      <c r="U251" s="293">
        <v>7.06</v>
      </c>
      <c r="V251" s="293">
        <v>3.07</v>
      </c>
      <c r="W251" s="293">
        <v>1.45</v>
      </c>
      <c r="X251" s="293"/>
      <c r="Y251" s="293">
        <v>0.12</v>
      </c>
      <c r="Z251" s="293"/>
      <c r="AA251" s="347"/>
      <c r="AB251" s="115"/>
      <c r="AC251" s="242">
        <v>17.75</v>
      </c>
      <c r="AD251" s="82"/>
      <c r="AE251" s="115">
        <v>93.2</v>
      </c>
      <c r="AF251" s="115"/>
      <c r="AG251" s="115"/>
      <c r="AH251" s="115"/>
      <c r="AI251" s="115"/>
      <c r="AJ251" s="115"/>
      <c r="AK251" s="115">
        <v>0.16</v>
      </c>
      <c r="AL251" s="115"/>
      <c r="AM251" s="115"/>
      <c r="AN251" s="242"/>
      <c r="AO251" s="115"/>
      <c r="AP251" s="115"/>
      <c r="AQ251" s="115">
        <v>1.17</v>
      </c>
      <c r="AR251" s="115"/>
      <c r="AS251" s="115"/>
      <c r="AT251" s="115"/>
      <c r="AU251" s="115"/>
      <c r="AV251" s="115">
        <v>0.27</v>
      </c>
      <c r="AW251" s="249"/>
      <c r="AX251" s="82"/>
      <c r="AY251" s="115"/>
      <c r="AZ251" s="115"/>
      <c r="BA251" s="115"/>
      <c r="BB251" s="115"/>
      <c r="BC251" s="115"/>
      <c r="BD251" s="115"/>
      <c r="BE251" s="115"/>
      <c r="BF251" s="82"/>
      <c r="BG251" s="115"/>
      <c r="BH251" s="242"/>
      <c r="BI251" s="242"/>
      <c r="BJ251" s="115"/>
      <c r="BK251" s="115"/>
      <c r="BL251" s="242">
        <v>6.76</v>
      </c>
      <c r="BM251" s="144">
        <f t="shared" si="7"/>
        <v>316.27999999999997</v>
      </c>
      <c r="BN251" s="369">
        <f t="shared" si="8"/>
        <v>1551.67</v>
      </c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</row>
    <row r="252" spans="1:136" s="88" customFormat="1" x14ac:dyDescent="0.25">
      <c r="A252" s="668"/>
      <c r="B252" s="90" t="s">
        <v>32</v>
      </c>
      <c r="C252" s="87" t="s">
        <v>34</v>
      </c>
      <c r="D252" s="268" t="s">
        <v>75</v>
      </c>
      <c r="E252" s="87">
        <v>10</v>
      </c>
      <c r="F252" s="201">
        <v>1996.09</v>
      </c>
      <c r="G252" s="97">
        <v>3.91</v>
      </c>
      <c r="H252" s="90"/>
      <c r="J252" s="520">
        <f t="shared" si="10"/>
        <v>1996.09</v>
      </c>
      <c r="K252" s="373"/>
      <c r="L252" s="335">
        <v>18.260000000000002</v>
      </c>
      <c r="M252" s="116">
        <v>2.15</v>
      </c>
      <c r="N252" s="116"/>
      <c r="O252" s="224"/>
      <c r="P252" s="334"/>
      <c r="Q252" s="192">
        <v>96.11</v>
      </c>
      <c r="R252" s="116"/>
      <c r="S252" s="116">
        <v>6.03</v>
      </c>
      <c r="T252" s="116"/>
      <c r="U252" s="116">
        <v>8.1</v>
      </c>
      <c r="V252" s="116"/>
      <c r="W252" s="116">
        <v>5.68</v>
      </c>
      <c r="X252" s="116">
        <v>6.81</v>
      </c>
      <c r="Y252" s="116">
        <v>3.36</v>
      </c>
      <c r="Z252" s="335"/>
      <c r="AA252" s="348"/>
      <c r="AB252" s="116"/>
      <c r="AC252" s="250"/>
      <c r="AD252" s="89"/>
      <c r="AE252" s="116">
        <v>50.03</v>
      </c>
      <c r="AF252" s="116">
        <v>0.9</v>
      </c>
      <c r="AG252" s="116"/>
      <c r="AH252" s="116"/>
      <c r="AI252" s="116"/>
      <c r="AJ252" s="116"/>
      <c r="AK252" s="116">
        <v>5.32</v>
      </c>
      <c r="AL252" s="116"/>
      <c r="AM252" s="116"/>
      <c r="AN252" s="243"/>
      <c r="AO252" s="116"/>
      <c r="AP252" s="116"/>
      <c r="AQ252" s="116">
        <v>2.4300000000000002</v>
      </c>
      <c r="AR252" s="116"/>
      <c r="AS252" s="116"/>
      <c r="AT252" s="116"/>
      <c r="AU252" s="116"/>
      <c r="AV252" s="116">
        <v>12.73</v>
      </c>
      <c r="AW252" s="250"/>
      <c r="AX252" s="89"/>
      <c r="AY252" s="116"/>
      <c r="AZ252" s="116"/>
      <c r="BA252" s="116"/>
      <c r="BB252" s="116"/>
      <c r="BC252" s="335"/>
      <c r="BD252" s="335"/>
      <c r="BE252" s="335"/>
      <c r="BF252" s="89"/>
      <c r="BG252" s="116"/>
      <c r="BH252" s="243"/>
      <c r="BI252" s="243"/>
      <c r="BJ252" s="116"/>
      <c r="BK252" s="116"/>
      <c r="BL252" s="243">
        <v>4.96</v>
      </c>
      <c r="BM252" s="145">
        <f t="shared" si="7"/>
        <v>222.87000000000003</v>
      </c>
      <c r="BN252" s="370">
        <f t="shared" si="8"/>
        <v>1773.2199999999998</v>
      </c>
      <c r="BO252" s="102"/>
      <c r="BP252" s="102"/>
      <c r="BQ252" s="102"/>
      <c r="BR252" s="102"/>
      <c r="BS252" s="102"/>
      <c r="BT252" s="102"/>
      <c r="BU252" s="102"/>
      <c r="BV252" s="102"/>
      <c r="BW252" s="102"/>
      <c r="BX252" s="102"/>
      <c r="BY252" s="102"/>
      <c r="BZ252" s="102"/>
      <c r="CA252" s="102"/>
      <c r="CB252" s="102"/>
      <c r="CC252" s="102"/>
      <c r="CD252" s="102"/>
      <c r="CE252" s="102"/>
      <c r="CF252" s="102"/>
      <c r="CG252" s="102"/>
      <c r="CH252" s="102"/>
      <c r="CI252" s="102"/>
      <c r="CJ252" s="102"/>
      <c r="CK252" s="102"/>
      <c r="CL252" s="102"/>
      <c r="CM252" s="102"/>
      <c r="CN252" s="102"/>
      <c r="CO252" s="102"/>
      <c r="CP252" s="102"/>
      <c r="CQ252" s="102"/>
      <c r="CR252" s="102"/>
      <c r="CS252" s="102"/>
      <c r="CT252" s="102"/>
      <c r="CU252" s="102"/>
      <c r="CV252" s="102"/>
      <c r="CW252" s="102"/>
      <c r="CX252" s="102"/>
      <c r="CY252" s="102"/>
      <c r="CZ252" s="102"/>
      <c r="DA252" s="102"/>
      <c r="DB252" s="102"/>
      <c r="DC252" s="102"/>
      <c r="DD252" s="102"/>
      <c r="DE252" s="102"/>
      <c r="DF252" s="102"/>
      <c r="DG252" s="102"/>
      <c r="DH252" s="102"/>
      <c r="DI252" s="102"/>
      <c r="DJ252" s="102"/>
      <c r="DK252" s="102"/>
      <c r="DL252" s="102"/>
      <c r="DM252" s="102"/>
      <c r="DN252" s="102"/>
      <c r="DO252" s="102"/>
      <c r="DP252" s="102"/>
      <c r="DQ252" s="102"/>
      <c r="DR252" s="102"/>
      <c r="DS252" s="102"/>
      <c r="DT252" s="102"/>
      <c r="DU252" s="102"/>
      <c r="DV252" s="102"/>
      <c r="DW252" s="102"/>
      <c r="DX252" s="102"/>
      <c r="DY252" s="102"/>
      <c r="DZ252" s="102"/>
      <c r="EA252" s="102"/>
      <c r="EB252" s="102"/>
      <c r="EC252" s="102"/>
      <c r="ED252" s="102"/>
      <c r="EE252" s="102"/>
      <c r="EF252" s="102"/>
    </row>
    <row r="253" spans="1:136" s="83" customFormat="1" x14ac:dyDescent="0.25">
      <c r="A253" s="668"/>
      <c r="B253" s="79" t="s">
        <v>32</v>
      </c>
      <c r="C253" s="80" t="s">
        <v>34</v>
      </c>
      <c r="D253" s="267" t="s">
        <v>76</v>
      </c>
      <c r="E253" s="80">
        <v>1</v>
      </c>
      <c r="F253" s="200">
        <v>1983.2</v>
      </c>
      <c r="G253" s="95">
        <v>16.8</v>
      </c>
      <c r="H253" s="79"/>
      <c r="I253" s="81"/>
      <c r="J253" s="514">
        <f t="shared" si="10"/>
        <v>1983.2</v>
      </c>
      <c r="K253" s="345"/>
      <c r="L253" s="293">
        <v>81.55</v>
      </c>
      <c r="M253" s="293">
        <v>43.48</v>
      </c>
      <c r="N253" s="293"/>
      <c r="O253" s="356"/>
      <c r="P253" s="356"/>
      <c r="Q253" s="191">
        <v>107.45</v>
      </c>
      <c r="R253" s="293">
        <v>5.51</v>
      </c>
      <c r="S253" s="293">
        <v>4.6500000000000004</v>
      </c>
      <c r="T253" s="293"/>
      <c r="U253" s="293">
        <v>31.46</v>
      </c>
      <c r="V253" s="293">
        <v>1.02</v>
      </c>
      <c r="W253" s="293"/>
      <c r="X253" s="293"/>
      <c r="Y253" s="293">
        <v>2.86</v>
      </c>
      <c r="Z253" s="293"/>
      <c r="AA253" s="347"/>
      <c r="AB253" s="115"/>
      <c r="AC253" s="242"/>
      <c r="AD253" s="82"/>
      <c r="AE253" s="115">
        <v>23.43</v>
      </c>
      <c r="AF253" s="115">
        <v>1.22</v>
      </c>
      <c r="AG253" s="115"/>
      <c r="AH253" s="115"/>
      <c r="AI253" s="115"/>
      <c r="AJ253" s="115">
        <v>1.1499999999999999</v>
      </c>
      <c r="AK253" s="115">
        <v>0.94</v>
      </c>
      <c r="AL253" s="115"/>
      <c r="AM253" s="115"/>
      <c r="AN253" s="242">
        <v>0.64</v>
      </c>
      <c r="AO253" s="115"/>
      <c r="AP253" s="115"/>
      <c r="AQ253" s="115">
        <v>4.08</v>
      </c>
      <c r="AR253" s="115">
        <v>1.07</v>
      </c>
      <c r="AS253" s="115"/>
      <c r="AT253" s="115"/>
      <c r="AU253" s="115"/>
      <c r="AV253" s="115"/>
      <c r="AW253" s="249"/>
      <c r="AX253" s="82"/>
      <c r="AY253" s="115"/>
      <c r="AZ253" s="115"/>
      <c r="BA253" s="115"/>
      <c r="BB253" s="115"/>
      <c r="BC253" s="115"/>
      <c r="BD253" s="115"/>
      <c r="BE253" s="115"/>
      <c r="BF253" s="82"/>
      <c r="BG253" s="115"/>
      <c r="BH253" s="242"/>
      <c r="BI253" s="242"/>
      <c r="BJ253" s="115"/>
      <c r="BK253" s="115"/>
      <c r="BL253" s="242">
        <v>24.89</v>
      </c>
      <c r="BM253" s="144">
        <f t="shared" si="7"/>
        <v>335.4</v>
      </c>
      <c r="BN253" s="369">
        <f t="shared" si="8"/>
        <v>1647.8000000000002</v>
      </c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</row>
    <row r="254" spans="1:136" s="83" customFormat="1" x14ac:dyDescent="0.25">
      <c r="A254" s="668"/>
      <c r="B254" s="79" t="s">
        <v>32</v>
      </c>
      <c r="C254" s="80" t="s">
        <v>34</v>
      </c>
      <c r="D254" s="267" t="s">
        <v>76</v>
      </c>
      <c r="E254" s="80">
        <v>2</v>
      </c>
      <c r="F254" s="200">
        <v>1985.12</v>
      </c>
      <c r="G254" s="95">
        <v>14.88</v>
      </c>
      <c r="H254" s="79"/>
      <c r="I254" s="81"/>
      <c r="J254" s="514">
        <f t="shared" si="10"/>
        <v>1985.12</v>
      </c>
      <c r="K254" s="345"/>
      <c r="L254" s="293">
        <v>103.97</v>
      </c>
      <c r="M254" s="293">
        <v>14.95</v>
      </c>
      <c r="N254" s="293"/>
      <c r="O254" s="356"/>
      <c r="P254" s="356"/>
      <c r="Q254" s="191">
        <v>137.38</v>
      </c>
      <c r="R254" s="293">
        <v>4.38</v>
      </c>
      <c r="S254" s="293">
        <v>8.75</v>
      </c>
      <c r="T254" s="293"/>
      <c r="U254" s="293">
        <v>13.45</v>
      </c>
      <c r="V254" s="293">
        <v>2.7</v>
      </c>
      <c r="W254" s="293"/>
      <c r="X254" s="293"/>
      <c r="Y254" s="293">
        <v>6.98</v>
      </c>
      <c r="Z254" s="293"/>
      <c r="AA254" s="347"/>
      <c r="AB254" s="115"/>
      <c r="AC254" s="242"/>
      <c r="AD254" s="82"/>
      <c r="AE254" s="115">
        <v>78.17</v>
      </c>
      <c r="AF254" s="115">
        <v>3.19</v>
      </c>
      <c r="AG254" s="115"/>
      <c r="AH254" s="115"/>
      <c r="AI254" s="115"/>
      <c r="AJ254" s="115">
        <v>0.57000000000000006</v>
      </c>
      <c r="AK254" s="115">
        <v>1.9500000000000002</v>
      </c>
      <c r="AL254" s="115"/>
      <c r="AM254" s="115"/>
      <c r="AN254" s="242"/>
      <c r="AO254" s="115"/>
      <c r="AP254" s="115"/>
      <c r="AQ254" s="115"/>
      <c r="AR254" s="115"/>
      <c r="AS254" s="115"/>
      <c r="AT254" s="115"/>
      <c r="AU254" s="115"/>
      <c r="AV254" s="115"/>
      <c r="AW254" s="249"/>
      <c r="AX254" s="82"/>
      <c r="AY254" s="115"/>
      <c r="AZ254" s="115"/>
      <c r="BA254" s="115"/>
      <c r="BB254" s="115"/>
      <c r="BC254" s="115"/>
      <c r="BD254" s="115"/>
      <c r="BE254" s="115"/>
      <c r="BF254" s="82"/>
      <c r="BG254" s="115"/>
      <c r="BH254" s="242"/>
      <c r="BI254" s="242"/>
      <c r="BJ254" s="115"/>
      <c r="BK254" s="115"/>
      <c r="BL254" s="242">
        <v>4.93</v>
      </c>
      <c r="BM254" s="144">
        <f t="shared" si="7"/>
        <v>381.37</v>
      </c>
      <c r="BN254" s="369">
        <f t="shared" si="8"/>
        <v>1603.75</v>
      </c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</row>
    <row r="255" spans="1:136" s="83" customFormat="1" x14ac:dyDescent="0.25">
      <c r="A255" s="668"/>
      <c r="B255" s="79" t="s">
        <v>32</v>
      </c>
      <c r="C255" s="80" t="s">
        <v>34</v>
      </c>
      <c r="D255" s="267" t="s">
        <v>76</v>
      </c>
      <c r="E255" s="80">
        <v>3</v>
      </c>
      <c r="F255" s="200">
        <v>1982.81</v>
      </c>
      <c r="G255" s="95">
        <v>17.190000000000001</v>
      </c>
      <c r="H255" s="79"/>
      <c r="I255" s="81"/>
      <c r="J255" s="514">
        <f t="shared" si="10"/>
        <v>1982.81</v>
      </c>
      <c r="K255" s="345"/>
      <c r="L255" s="293">
        <v>114.46</v>
      </c>
      <c r="M255" s="293"/>
      <c r="N255" s="293"/>
      <c r="O255" s="356"/>
      <c r="P255" s="356"/>
      <c r="Q255" s="191">
        <v>38.49</v>
      </c>
      <c r="R255" s="293"/>
      <c r="S255" s="293">
        <v>4.99</v>
      </c>
      <c r="T255" s="293"/>
      <c r="U255" s="293"/>
      <c r="V255" s="293">
        <v>8.4700000000000006</v>
      </c>
      <c r="W255" s="293">
        <v>2.12</v>
      </c>
      <c r="X255" s="293">
        <v>9.24</v>
      </c>
      <c r="Y255" s="293">
        <v>2.84</v>
      </c>
      <c r="Z255" s="293"/>
      <c r="AA255" s="347"/>
      <c r="AB255" s="115"/>
      <c r="AC255" s="242"/>
      <c r="AD255" s="82"/>
      <c r="AE255" s="115">
        <v>129.41999999999999</v>
      </c>
      <c r="AF255" s="115"/>
      <c r="AG255" s="115">
        <v>0.27</v>
      </c>
      <c r="AH255" s="115"/>
      <c r="AI255" s="115"/>
      <c r="AJ255" s="115"/>
      <c r="AK255" s="115">
        <v>0.74</v>
      </c>
      <c r="AL255" s="115"/>
      <c r="AM255" s="115"/>
      <c r="AN255" s="242"/>
      <c r="AO255" s="115"/>
      <c r="AP255" s="115"/>
      <c r="AQ255" s="115">
        <v>0.95</v>
      </c>
      <c r="AR255" s="115">
        <v>2.4700000000000002</v>
      </c>
      <c r="AS255" s="115"/>
      <c r="AT255" s="115"/>
      <c r="AU255" s="115"/>
      <c r="AV255" s="115"/>
      <c r="AW255" s="249"/>
      <c r="AX255" s="82"/>
      <c r="AY255" s="115"/>
      <c r="AZ255" s="115"/>
      <c r="BA255" s="115"/>
      <c r="BB255" s="115"/>
      <c r="BC255" s="115"/>
      <c r="BD255" s="115"/>
      <c r="BE255" s="115"/>
      <c r="BF255" s="82"/>
      <c r="BG255" s="115"/>
      <c r="BH255" s="242"/>
      <c r="BI255" s="242"/>
      <c r="BJ255" s="115"/>
      <c r="BK255" s="115"/>
      <c r="BL255" s="242">
        <v>9.6300000000000008</v>
      </c>
      <c r="BM255" s="144">
        <f t="shared" si="7"/>
        <v>324.08999999999997</v>
      </c>
      <c r="BN255" s="369">
        <f t="shared" si="8"/>
        <v>1658.72</v>
      </c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</row>
    <row r="256" spans="1:136" s="83" customFormat="1" x14ac:dyDescent="0.25">
      <c r="A256" s="668"/>
      <c r="B256" s="79" t="s">
        <v>32</v>
      </c>
      <c r="C256" s="80" t="s">
        <v>34</v>
      </c>
      <c r="D256" s="267" t="s">
        <v>76</v>
      </c>
      <c r="E256" s="80">
        <v>4</v>
      </c>
      <c r="F256" s="200">
        <v>1997.68</v>
      </c>
      <c r="G256" s="95">
        <v>2.3199999999999998</v>
      </c>
      <c r="H256" s="79"/>
      <c r="I256" s="81"/>
      <c r="J256" s="514">
        <f t="shared" si="10"/>
        <v>1997.68</v>
      </c>
      <c r="K256" s="345"/>
      <c r="L256" s="293">
        <v>174.4</v>
      </c>
      <c r="M256" s="293">
        <v>37.08</v>
      </c>
      <c r="N256" s="293"/>
      <c r="O256" s="356"/>
      <c r="P256" s="356"/>
      <c r="Q256" s="191">
        <v>28.16</v>
      </c>
      <c r="R256" s="293"/>
      <c r="S256" s="293">
        <v>19.670000000000002</v>
      </c>
      <c r="T256" s="293"/>
      <c r="U256" s="293">
        <v>4.74</v>
      </c>
      <c r="V256" s="293">
        <v>15.7</v>
      </c>
      <c r="W256" s="293">
        <v>1.96</v>
      </c>
      <c r="X256" s="293"/>
      <c r="Y256" s="293">
        <v>1.0900000000000001</v>
      </c>
      <c r="Z256" s="293"/>
      <c r="AA256" s="347"/>
      <c r="AB256" s="115"/>
      <c r="AC256" s="242"/>
      <c r="AD256" s="82"/>
      <c r="AE256" s="115"/>
      <c r="AF256" s="115">
        <v>1.1599999999999999</v>
      </c>
      <c r="AG256" s="115"/>
      <c r="AH256" s="115"/>
      <c r="AI256" s="115"/>
      <c r="AJ256" s="115">
        <v>1.83</v>
      </c>
      <c r="AK256" s="115"/>
      <c r="AL256" s="115"/>
      <c r="AM256" s="115"/>
      <c r="AN256" s="242"/>
      <c r="AO256" s="115"/>
      <c r="AP256" s="115"/>
      <c r="AQ256" s="115"/>
      <c r="AR256" s="115">
        <v>94.83</v>
      </c>
      <c r="AS256" s="115"/>
      <c r="AT256" s="115"/>
      <c r="AU256" s="115"/>
      <c r="AV256" s="115"/>
      <c r="AW256" s="249"/>
      <c r="AX256" s="82"/>
      <c r="AY256" s="115"/>
      <c r="AZ256" s="115"/>
      <c r="BA256" s="115"/>
      <c r="BB256" s="115"/>
      <c r="BC256" s="115"/>
      <c r="BD256" s="115"/>
      <c r="BE256" s="115"/>
      <c r="BF256" s="82"/>
      <c r="BG256" s="115"/>
      <c r="BH256" s="242"/>
      <c r="BI256" s="242"/>
      <c r="BJ256" s="115"/>
      <c r="BK256" s="115"/>
      <c r="BL256" s="242">
        <v>0</v>
      </c>
      <c r="BM256" s="144">
        <f t="shared" si="7"/>
        <v>380.61999999999995</v>
      </c>
      <c r="BN256" s="369">
        <f t="shared" si="8"/>
        <v>1617.0600000000002</v>
      </c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</row>
    <row r="257" spans="1:136" s="81" customFormat="1" x14ac:dyDescent="0.25">
      <c r="A257" s="668"/>
      <c r="B257" s="81" t="s">
        <v>32</v>
      </c>
      <c r="C257" s="80" t="s">
        <v>34</v>
      </c>
      <c r="D257" s="267" t="s">
        <v>76</v>
      </c>
      <c r="E257" s="80">
        <v>5</v>
      </c>
      <c r="F257" s="267">
        <v>2000</v>
      </c>
      <c r="G257" s="95"/>
      <c r="H257" s="79"/>
      <c r="J257" s="515"/>
      <c r="K257" s="345"/>
      <c r="L257" s="293">
        <v>137.55000000000001</v>
      </c>
      <c r="M257" s="293">
        <v>34.53</v>
      </c>
      <c r="N257" s="293"/>
      <c r="O257" s="356"/>
      <c r="P257" s="356"/>
      <c r="Q257" s="191">
        <v>75.28</v>
      </c>
      <c r="R257" s="293"/>
      <c r="S257" s="293">
        <v>31.69</v>
      </c>
      <c r="T257" s="293"/>
      <c r="U257" s="293">
        <v>5.37</v>
      </c>
      <c r="V257" s="293">
        <v>5.23</v>
      </c>
      <c r="W257" s="293">
        <v>1.73</v>
      </c>
      <c r="X257" s="293">
        <v>5.4</v>
      </c>
      <c r="Y257" s="293">
        <v>5.53</v>
      </c>
      <c r="Z257" s="293"/>
      <c r="AA257" s="347"/>
      <c r="AB257" s="115"/>
      <c r="AC257" s="242"/>
      <c r="AD257" s="82"/>
      <c r="AE257" s="115">
        <v>17.010000000000002</v>
      </c>
      <c r="AF257" s="115">
        <v>1.63</v>
      </c>
      <c r="AG257" s="115"/>
      <c r="AH257" s="115"/>
      <c r="AI257" s="115"/>
      <c r="AJ257" s="115"/>
      <c r="AK257" s="115">
        <v>1.73</v>
      </c>
      <c r="AL257" s="115"/>
      <c r="AM257" s="115"/>
      <c r="AN257" s="242">
        <v>0.41</v>
      </c>
      <c r="AO257" s="115"/>
      <c r="AP257" s="115"/>
      <c r="AQ257" s="115">
        <v>1.73</v>
      </c>
      <c r="AR257" s="115"/>
      <c r="AS257" s="115"/>
      <c r="AT257" s="115"/>
      <c r="AU257" s="115"/>
      <c r="AV257" s="115"/>
      <c r="AW257" s="249"/>
      <c r="AX257" s="82"/>
      <c r="AY257" s="115"/>
      <c r="AZ257" s="115"/>
      <c r="BA257" s="115"/>
      <c r="BB257" s="115"/>
      <c r="BC257" s="115"/>
      <c r="BD257" s="115"/>
      <c r="BE257" s="115"/>
      <c r="BF257" s="82"/>
      <c r="BG257" s="115"/>
      <c r="BH257" s="242"/>
      <c r="BI257" s="242"/>
      <c r="BJ257" s="115"/>
      <c r="BK257" s="115"/>
      <c r="BL257" s="242">
        <v>0</v>
      </c>
      <c r="BM257" s="144">
        <f t="shared" si="7"/>
        <v>324.82000000000005</v>
      </c>
      <c r="BN257" s="369">
        <f t="shared" si="8"/>
        <v>1675.1799999999998</v>
      </c>
      <c r="BO257" s="70"/>
      <c r="BP257" s="70"/>
      <c r="BQ257" s="70"/>
      <c r="BR257" s="70"/>
      <c r="BS257" s="70"/>
      <c r="BT257" s="70"/>
      <c r="BU257" s="70"/>
      <c r="BV257" s="70"/>
      <c r="BW257" s="70"/>
      <c r="BX257" s="70"/>
      <c r="BY257" s="70"/>
      <c r="BZ257" s="70"/>
      <c r="CA257" s="70"/>
      <c r="CB257" s="70"/>
      <c r="CC257" s="70"/>
      <c r="CD257" s="70"/>
      <c r="CE257" s="70"/>
      <c r="CF257" s="70"/>
      <c r="CG257" s="70"/>
      <c r="CH257" s="70"/>
      <c r="CI257" s="70"/>
      <c r="CJ257" s="70"/>
      <c r="CK257" s="70"/>
      <c r="CL257" s="70"/>
      <c r="CM257" s="70"/>
      <c r="CN257" s="70"/>
      <c r="CO257" s="70"/>
      <c r="CP257" s="70"/>
      <c r="CQ257" s="70"/>
      <c r="CR257" s="70"/>
      <c r="CS257" s="70"/>
      <c r="CT257" s="70"/>
      <c r="CU257" s="70"/>
      <c r="CV257" s="70"/>
      <c r="CW257" s="70"/>
      <c r="CX257" s="70"/>
      <c r="CY257" s="70"/>
      <c r="CZ257" s="70"/>
      <c r="DA257" s="70"/>
      <c r="DB257" s="70"/>
      <c r="DC257" s="70"/>
      <c r="DD257" s="70"/>
      <c r="DE257" s="70"/>
      <c r="DF257" s="70"/>
      <c r="DG257" s="70"/>
      <c r="DH257" s="70"/>
      <c r="DI257" s="70"/>
      <c r="DJ257" s="70"/>
      <c r="DK257" s="70"/>
      <c r="DL257" s="70"/>
      <c r="DM257" s="70"/>
      <c r="DN257" s="70"/>
      <c r="DO257" s="70"/>
      <c r="DP257" s="70"/>
      <c r="DQ257" s="70"/>
      <c r="DR257" s="70"/>
      <c r="DS257" s="70"/>
      <c r="DT257" s="70"/>
      <c r="DU257" s="70"/>
      <c r="DV257" s="70"/>
      <c r="DW257" s="70"/>
      <c r="DX257" s="70"/>
      <c r="DY257" s="70"/>
      <c r="DZ257" s="70"/>
      <c r="EA257" s="70"/>
      <c r="EB257" s="70"/>
      <c r="EC257" s="70"/>
      <c r="ED257" s="70"/>
      <c r="EE257" s="70"/>
      <c r="EF257" s="70"/>
    </row>
    <row r="258" spans="1:136" s="83" customFormat="1" x14ac:dyDescent="0.25">
      <c r="A258" s="668"/>
      <c r="B258" s="79" t="s">
        <v>32</v>
      </c>
      <c r="C258" s="80" t="s">
        <v>34</v>
      </c>
      <c r="D258" s="267" t="s">
        <v>76</v>
      </c>
      <c r="E258" s="80">
        <v>6</v>
      </c>
      <c r="F258" s="200">
        <v>1976.89</v>
      </c>
      <c r="G258" s="95">
        <v>23.11</v>
      </c>
      <c r="H258" s="79"/>
      <c r="I258" s="81"/>
      <c r="J258" s="514">
        <f>(2000-G258)</f>
        <v>1976.89</v>
      </c>
      <c r="K258" s="345"/>
      <c r="L258" s="293">
        <v>81.25</v>
      </c>
      <c r="M258" s="293">
        <v>16.309999999999999</v>
      </c>
      <c r="N258" s="293"/>
      <c r="O258" s="356"/>
      <c r="P258" s="356"/>
      <c r="Q258" s="191">
        <v>19.850000000000001</v>
      </c>
      <c r="R258" s="293"/>
      <c r="S258" s="293"/>
      <c r="T258" s="293"/>
      <c r="U258" s="293"/>
      <c r="V258" s="293"/>
      <c r="W258" s="293">
        <v>1.36</v>
      </c>
      <c r="X258" s="293"/>
      <c r="Y258" s="293">
        <v>5.78</v>
      </c>
      <c r="Z258" s="293"/>
      <c r="AA258" s="347"/>
      <c r="AB258" s="115"/>
      <c r="AC258" s="242"/>
      <c r="AD258" s="82"/>
      <c r="AE258" s="115">
        <v>9.1300000000000008</v>
      </c>
      <c r="AF258" s="115"/>
      <c r="AG258" s="115"/>
      <c r="AH258" s="115"/>
      <c r="AI258" s="115"/>
      <c r="AJ258" s="115">
        <v>1.82</v>
      </c>
      <c r="AK258" s="115">
        <v>0.44</v>
      </c>
      <c r="AL258" s="115"/>
      <c r="AM258" s="115"/>
      <c r="AN258" s="242">
        <v>0.91</v>
      </c>
      <c r="AO258" s="115"/>
      <c r="AP258" s="115"/>
      <c r="AQ258" s="115">
        <v>1.46</v>
      </c>
      <c r="AR258" s="115"/>
      <c r="AS258" s="115"/>
      <c r="AT258" s="115"/>
      <c r="AU258" s="115"/>
      <c r="AV258" s="115">
        <v>1.45</v>
      </c>
      <c r="AW258" s="249"/>
      <c r="AX258" s="82"/>
      <c r="AY258" s="115"/>
      <c r="AZ258" s="115"/>
      <c r="BA258" s="115"/>
      <c r="BB258" s="115"/>
      <c r="BC258" s="115"/>
      <c r="BD258" s="115"/>
      <c r="BE258" s="115"/>
      <c r="BF258" s="82"/>
      <c r="BG258" s="115"/>
      <c r="BH258" s="242"/>
      <c r="BI258" s="242"/>
      <c r="BJ258" s="115"/>
      <c r="BK258" s="115"/>
      <c r="BL258" s="242">
        <v>4.87</v>
      </c>
      <c r="BM258" s="144">
        <f t="shared" si="7"/>
        <v>144.63</v>
      </c>
      <c r="BN258" s="369">
        <f t="shared" si="8"/>
        <v>1832.2600000000002</v>
      </c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</row>
    <row r="259" spans="1:136" s="83" customFormat="1" x14ac:dyDescent="0.25">
      <c r="A259" s="668"/>
      <c r="B259" s="79" t="s">
        <v>32</v>
      </c>
      <c r="C259" s="80" t="s">
        <v>34</v>
      </c>
      <c r="D259" s="267" t="s">
        <v>76</v>
      </c>
      <c r="E259" s="80">
        <v>7</v>
      </c>
      <c r="F259" s="200">
        <v>1997.5</v>
      </c>
      <c r="G259" s="95">
        <v>2.5</v>
      </c>
      <c r="H259" s="79"/>
      <c r="I259" s="81"/>
      <c r="J259" s="514">
        <f t="shared" ref="J259:J271" si="11">(2000-G259)</f>
        <v>1997.5</v>
      </c>
      <c r="K259" s="345"/>
      <c r="L259" s="293">
        <v>104.87</v>
      </c>
      <c r="M259" s="293">
        <v>23.56</v>
      </c>
      <c r="N259" s="293"/>
      <c r="O259" s="356"/>
      <c r="P259" s="356"/>
      <c r="Q259" s="191">
        <v>97.86</v>
      </c>
      <c r="R259" s="293"/>
      <c r="S259" s="293">
        <v>8.57</v>
      </c>
      <c r="T259" s="293"/>
      <c r="U259" s="293">
        <v>40.450000000000003</v>
      </c>
      <c r="V259" s="293">
        <v>2.96</v>
      </c>
      <c r="W259" s="293">
        <v>22.4</v>
      </c>
      <c r="X259" s="293"/>
      <c r="Y259" s="293">
        <v>5</v>
      </c>
      <c r="Z259" s="293"/>
      <c r="AA259" s="347"/>
      <c r="AB259" s="115"/>
      <c r="AC259" s="242"/>
      <c r="AD259" s="82"/>
      <c r="AE259" s="115">
        <v>82.79</v>
      </c>
      <c r="AF259" s="115"/>
      <c r="AG259" s="115"/>
      <c r="AH259" s="115"/>
      <c r="AI259" s="115"/>
      <c r="AJ259" s="115"/>
      <c r="AK259" s="115"/>
      <c r="AL259" s="115"/>
      <c r="AM259" s="115"/>
      <c r="AN259" s="242"/>
      <c r="AO259" s="115"/>
      <c r="AP259" s="115"/>
      <c r="AQ259" s="115">
        <v>6.11</v>
      </c>
      <c r="AR259" s="115"/>
      <c r="AS259" s="115"/>
      <c r="AT259" s="115"/>
      <c r="AU259" s="115"/>
      <c r="AV259" s="115"/>
      <c r="AW259" s="249"/>
      <c r="AX259" s="82"/>
      <c r="AY259" s="115"/>
      <c r="AZ259" s="115"/>
      <c r="BA259" s="115"/>
      <c r="BB259" s="115"/>
      <c r="BC259" s="115"/>
      <c r="BD259" s="115"/>
      <c r="BE259" s="115"/>
      <c r="BF259" s="82"/>
      <c r="BG259" s="115"/>
      <c r="BH259" s="242"/>
      <c r="BI259" s="242"/>
      <c r="BJ259" s="115"/>
      <c r="BK259" s="115"/>
      <c r="BL259" s="242">
        <v>0</v>
      </c>
      <c r="BM259" s="144">
        <f t="shared" ref="BM259:BM322" si="12">SUM(K259:BL259)</f>
        <v>394.57</v>
      </c>
      <c r="BN259" s="369">
        <f t="shared" ref="BN259:BN322" si="13">F259-BM259</f>
        <v>1602.93</v>
      </c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</row>
    <row r="260" spans="1:136" s="83" customFormat="1" x14ac:dyDescent="0.25">
      <c r="A260" s="668"/>
      <c r="B260" s="79" t="s">
        <v>32</v>
      </c>
      <c r="C260" s="80" t="s">
        <v>34</v>
      </c>
      <c r="D260" s="267" t="s">
        <v>76</v>
      </c>
      <c r="E260" s="80">
        <v>8</v>
      </c>
      <c r="F260" s="200">
        <v>1998.7</v>
      </c>
      <c r="G260" s="95">
        <v>1.3</v>
      </c>
      <c r="H260" s="79"/>
      <c r="I260" s="81"/>
      <c r="J260" s="514">
        <f t="shared" si="11"/>
        <v>1998.7</v>
      </c>
      <c r="K260" s="345"/>
      <c r="L260" s="293"/>
      <c r="M260" s="293">
        <v>7.46</v>
      </c>
      <c r="N260" s="293"/>
      <c r="O260" s="356"/>
      <c r="P260" s="356"/>
      <c r="Q260" s="191">
        <v>14.47</v>
      </c>
      <c r="R260" s="293"/>
      <c r="S260" s="293">
        <v>11.85</v>
      </c>
      <c r="T260" s="293"/>
      <c r="U260" s="293">
        <v>2.11</v>
      </c>
      <c r="V260" s="293">
        <v>6</v>
      </c>
      <c r="W260" s="293"/>
      <c r="X260" s="293">
        <v>1.52</v>
      </c>
      <c r="Y260" s="293"/>
      <c r="Z260" s="293"/>
      <c r="AA260" s="347"/>
      <c r="AB260" s="115"/>
      <c r="AC260" s="242"/>
      <c r="AD260" s="82"/>
      <c r="AE260" s="115">
        <v>18.32</v>
      </c>
      <c r="AF260" s="115"/>
      <c r="AG260" s="115"/>
      <c r="AH260" s="115"/>
      <c r="AI260" s="115"/>
      <c r="AJ260" s="115"/>
      <c r="AK260" s="115"/>
      <c r="AL260" s="115"/>
      <c r="AM260" s="115"/>
      <c r="AN260" s="242"/>
      <c r="AO260" s="115"/>
      <c r="AP260" s="115"/>
      <c r="AQ260" s="115"/>
      <c r="AR260" s="115">
        <v>8.24</v>
      </c>
      <c r="AS260" s="115"/>
      <c r="AT260" s="115"/>
      <c r="AU260" s="115"/>
      <c r="AV260" s="115"/>
      <c r="AW260" s="249"/>
      <c r="AX260" s="82"/>
      <c r="AY260" s="115"/>
      <c r="AZ260" s="115"/>
      <c r="BA260" s="115"/>
      <c r="BB260" s="115"/>
      <c r="BC260" s="115"/>
      <c r="BD260" s="115"/>
      <c r="BE260" s="115"/>
      <c r="BF260" s="82"/>
      <c r="BG260" s="115"/>
      <c r="BH260" s="242"/>
      <c r="BI260" s="242"/>
      <c r="BJ260" s="115"/>
      <c r="BK260" s="115"/>
      <c r="BL260" s="242">
        <v>2.2599999999999998</v>
      </c>
      <c r="BM260" s="144">
        <f t="shared" si="12"/>
        <v>72.23</v>
      </c>
      <c r="BN260" s="369">
        <f t="shared" si="13"/>
        <v>1926.47</v>
      </c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</row>
    <row r="261" spans="1:136" s="83" customFormat="1" x14ac:dyDescent="0.25">
      <c r="A261" s="668"/>
      <c r="B261" s="79" t="s">
        <v>32</v>
      </c>
      <c r="C261" s="80" t="s">
        <v>34</v>
      </c>
      <c r="D261" s="267" t="s">
        <v>76</v>
      </c>
      <c r="E261" s="80">
        <v>9</v>
      </c>
      <c r="F261" s="200">
        <v>1997.56</v>
      </c>
      <c r="G261" s="95">
        <v>2.44</v>
      </c>
      <c r="H261" s="79"/>
      <c r="I261" s="81"/>
      <c r="J261" s="514">
        <f t="shared" si="11"/>
        <v>1997.56</v>
      </c>
      <c r="K261" s="345"/>
      <c r="L261" s="293">
        <v>32.25</v>
      </c>
      <c r="M261" s="293">
        <v>1.35</v>
      </c>
      <c r="N261" s="293"/>
      <c r="O261" s="356"/>
      <c r="P261" s="356"/>
      <c r="Q261" s="191">
        <v>26.76</v>
      </c>
      <c r="R261" s="293"/>
      <c r="S261" s="293">
        <v>9.19</v>
      </c>
      <c r="T261" s="293"/>
      <c r="U261" s="293"/>
      <c r="V261" s="293">
        <v>6.78</v>
      </c>
      <c r="W261" s="293"/>
      <c r="X261" s="293">
        <v>15.87</v>
      </c>
      <c r="Y261" s="293">
        <v>1.2</v>
      </c>
      <c r="Z261" s="293"/>
      <c r="AA261" s="347"/>
      <c r="AB261" s="115"/>
      <c r="AC261" s="242"/>
      <c r="AD261" s="82"/>
      <c r="AE261" s="115">
        <v>442.79</v>
      </c>
      <c r="AF261" s="115">
        <v>5</v>
      </c>
      <c r="AG261" s="115"/>
      <c r="AH261" s="115"/>
      <c r="AI261" s="115"/>
      <c r="AJ261" s="115">
        <v>1.78</v>
      </c>
      <c r="AK261" s="115">
        <v>0.32</v>
      </c>
      <c r="AL261" s="115"/>
      <c r="AM261" s="115"/>
      <c r="AN261" s="242">
        <v>0.47</v>
      </c>
      <c r="AO261" s="115"/>
      <c r="AP261" s="115"/>
      <c r="AQ261" s="115">
        <v>1.57</v>
      </c>
      <c r="AR261" s="115"/>
      <c r="AS261" s="115"/>
      <c r="AT261" s="115"/>
      <c r="AU261" s="115"/>
      <c r="AV261" s="115">
        <v>4.59</v>
      </c>
      <c r="AW261" s="249"/>
      <c r="AX261" s="82"/>
      <c r="AY261" s="115"/>
      <c r="AZ261" s="115"/>
      <c r="BA261" s="115"/>
      <c r="BB261" s="115"/>
      <c r="BC261" s="115"/>
      <c r="BD261" s="115"/>
      <c r="BE261" s="115"/>
      <c r="BF261" s="82"/>
      <c r="BG261" s="115"/>
      <c r="BH261" s="242"/>
      <c r="BI261" s="242"/>
      <c r="BJ261" s="115"/>
      <c r="BK261" s="115"/>
      <c r="BL261" s="242">
        <v>8.07</v>
      </c>
      <c r="BM261" s="144">
        <f t="shared" si="12"/>
        <v>557.99000000000024</v>
      </c>
      <c r="BN261" s="369">
        <f t="shared" si="13"/>
        <v>1439.5699999999997</v>
      </c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</row>
    <row r="262" spans="1:136" s="88" customFormat="1" x14ac:dyDescent="0.25">
      <c r="A262" s="668"/>
      <c r="B262" s="90" t="s">
        <v>32</v>
      </c>
      <c r="C262" s="87" t="s">
        <v>34</v>
      </c>
      <c r="D262" s="268" t="s">
        <v>76</v>
      </c>
      <c r="E262" s="87">
        <v>10</v>
      </c>
      <c r="F262" s="201">
        <v>1992.4</v>
      </c>
      <c r="G262" s="97">
        <v>7.6</v>
      </c>
      <c r="H262" s="90"/>
      <c r="J262" s="520">
        <f t="shared" si="11"/>
        <v>1992.4</v>
      </c>
      <c r="K262" s="373"/>
      <c r="L262" s="335">
        <v>136.06</v>
      </c>
      <c r="M262" s="116"/>
      <c r="N262" s="116"/>
      <c r="O262" s="224"/>
      <c r="P262" s="334"/>
      <c r="Q262" s="192">
        <v>37.58</v>
      </c>
      <c r="R262" s="116"/>
      <c r="S262" s="116">
        <v>5.91</v>
      </c>
      <c r="T262" s="116"/>
      <c r="U262" s="116">
        <v>1.63</v>
      </c>
      <c r="V262" s="116">
        <v>28.42</v>
      </c>
      <c r="W262" s="116">
        <v>136.06</v>
      </c>
      <c r="X262" s="116">
        <v>2.54</v>
      </c>
      <c r="Y262" s="116">
        <v>0.92</v>
      </c>
      <c r="Z262" s="335"/>
      <c r="AA262" s="348"/>
      <c r="AB262" s="116"/>
      <c r="AC262" s="250"/>
      <c r="AD262" s="89"/>
      <c r="AE262" s="116">
        <v>61.14</v>
      </c>
      <c r="AF262" s="116"/>
      <c r="AG262" s="116"/>
      <c r="AH262" s="116"/>
      <c r="AI262" s="116"/>
      <c r="AJ262" s="116"/>
      <c r="AK262" s="116"/>
      <c r="AL262" s="116"/>
      <c r="AM262" s="116"/>
      <c r="AN262" s="243"/>
      <c r="AO262" s="116"/>
      <c r="AP262" s="116"/>
      <c r="AQ262" s="116">
        <v>2.15</v>
      </c>
      <c r="AR262" s="116"/>
      <c r="AS262" s="116"/>
      <c r="AT262" s="116"/>
      <c r="AU262" s="116"/>
      <c r="AV262" s="116">
        <v>4.66</v>
      </c>
      <c r="AW262" s="250"/>
      <c r="AX262" s="89"/>
      <c r="AY262" s="116"/>
      <c r="AZ262" s="116"/>
      <c r="BA262" s="116"/>
      <c r="BB262" s="116"/>
      <c r="BC262" s="335"/>
      <c r="BD262" s="335"/>
      <c r="BE262" s="335"/>
      <c r="BF262" s="89"/>
      <c r="BG262" s="116"/>
      <c r="BH262" s="243"/>
      <c r="BI262" s="243"/>
      <c r="BJ262" s="116"/>
      <c r="BK262" s="116"/>
      <c r="BL262" s="243">
        <v>6.21</v>
      </c>
      <c r="BM262" s="145">
        <f t="shared" si="12"/>
        <v>423.28</v>
      </c>
      <c r="BN262" s="370">
        <f t="shared" si="13"/>
        <v>1569.1200000000001</v>
      </c>
      <c r="BO262" s="102"/>
      <c r="BP262" s="102"/>
      <c r="BQ262" s="102"/>
      <c r="BR262" s="102"/>
      <c r="BS262" s="102"/>
      <c r="BT262" s="102"/>
      <c r="BU262" s="102"/>
      <c r="BV262" s="102"/>
      <c r="BW262" s="102"/>
      <c r="BX262" s="102"/>
      <c r="BY262" s="102"/>
      <c r="BZ262" s="102"/>
      <c r="CA262" s="102"/>
      <c r="CB262" s="102"/>
      <c r="CC262" s="102"/>
      <c r="CD262" s="102"/>
      <c r="CE262" s="102"/>
      <c r="CF262" s="102"/>
      <c r="CG262" s="102"/>
      <c r="CH262" s="102"/>
      <c r="CI262" s="102"/>
      <c r="CJ262" s="102"/>
      <c r="CK262" s="102"/>
      <c r="CL262" s="102"/>
      <c r="CM262" s="102"/>
      <c r="CN262" s="102"/>
      <c r="CO262" s="102"/>
      <c r="CP262" s="102"/>
      <c r="CQ262" s="102"/>
      <c r="CR262" s="102"/>
      <c r="CS262" s="102"/>
      <c r="CT262" s="102"/>
      <c r="CU262" s="102"/>
      <c r="CV262" s="102"/>
      <c r="CW262" s="102"/>
      <c r="CX262" s="102"/>
      <c r="CY262" s="102"/>
      <c r="CZ262" s="102"/>
      <c r="DA262" s="102"/>
      <c r="DB262" s="102"/>
      <c r="DC262" s="102"/>
      <c r="DD262" s="102"/>
      <c r="DE262" s="102"/>
      <c r="DF262" s="102"/>
      <c r="DG262" s="102"/>
      <c r="DH262" s="102"/>
      <c r="DI262" s="102"/>
      <c r="DJ262" s="102"/>
      <c r="DK262" s="102"/>
      <c r="DL262" s="102"/>
      <c r="DM262" s="102"/>
      <c r="DN262" s="102"/>
      <c r="DO262" s="102"/>
      <c r="DP262" s="102"/>
      <c r="DQ262" s="102"/>
      <c r="DR262" s="102"/>
      <c r="DS262" s="102"/>
      <c r="DT262" s="102"/>
      <c r="DU262" s="102"/>
      <c r="DV262" s="102"/>
      <c r="DW262" s="102"/>
      <c r="DX262" s="102"/>
      <c r="DY262" s="102"/>
      <c r="DZ262" s="102"/>
      <c r="EA262" s="102"/>
      <c r="EB262" s="102"/>
      <c r="EC262" s="102"/>
      <c r="ED262" s="102"/>
      <c r="EE262" s="102"/>
      <c r="EF262" s="102"/>
    </row>
    <row r="263" spans="1:136" s="83" customFormat="1" x14ac:dyDescent="0.25">
      <c r="A263" s="668"/>
      <c r="B263" s="79" t="s">
        <v>32</v>
      </c>
      <c r="C263" s="80" t="s">
        <v>34</v>
      </c>
      <c r="D263" s="267" t="s">
        <v>77</v>
      </c>
      <c r="E263" s="80">
        <v>1</v>
      </c>
      <c r="F263" s="200">
        <v>1982.82</v>
      </c>
      <c r="G263" s="95">
        <v>17.18</v>
      </c>
      <c r="H263" s="79"/>
      <c r="I263" s="81"/>
      <c r="J263" s="514">
        <f t="shared" si="11"/>
        <v>1982.82</v>
      </c>
      <c r="K263" s="345"/>
      <c r="L263" s="293">
        <v>43.13</v>
      </c>
      <c r="M263" s="293"/>
      <c r="N263" s="293"/>
      <c r="O263" s="356"/>
      <c r="P263" s="356"/>
      <c r="Q263" s="191">
        <v>23.33</v>
      </c>
      <c r="R263" s="293"/>
      <c r="S263" s="293">
        <v>4.72</v>
      </c>
      <c r="T263" s="293"/>
      <c r="U263" s="293">
        <v>20.21</v>
      </c>
      <c r="V263" s="293"/>
      <c r="W263" s="293">
        <v>45.13</v>
      </c>
      <c r="X263" s="293">
        <v>5.08</v>
      </c>
      <c r="Y263" s="293">
        <v>6.42</v>
      </c>
      <c r="Z263" s="293"/>
      <c r="AA263" s="347"/>
      <c r="AB263" s="115"/>
      <c r="AC263" s="242"/>
      <c r="AD263" s="82"/>
      <c r="AE263" s="115">
        <v>14.18</v>
      </c>
      <c r="AF263" s="115"/>
      <c r="AG263" s="115"/>
      <c r="AH263" s="115"/>
      <c r="AI263" s="115"/>
      <c r="AJ263" s="115"/>
      <c r="AK263" s="115">
        <v>1.03</v>
      </c>
      <c r="AL263" s="115"/>
      <c r="AM263" s="115"/>
      <c r="AN263" s="242"/>
      <c r="AO263" s="115"/>
      <c r="AP263" s="115"/>
      <c r="AQ263" s="115">
        <v>2.95</v>
      </c>
      <c r="AR263" s="115"/>
      <c r="AS263" s="115"/>
      <c r="AT263" s="115"/>
      <c r="AU263" s="115"/>
      <c r="AV263" s="115"/>
      <c r="AW263" s="249"/>
      <c r="AX263" s="82"/>
      <c r="AY263" s="115"/>
      <c r="AZ263" s="115"/>
      <c r="BA263" s="115"/>
      <c r="BB263" s="115"/>
      <c r="BC263" s="115"/>
      <c r="BD263" s="115"/>
      <c r="BE263" s="115"/>
      <c r="BF263" s="82"/>
      <c r="BG263" s="115"/>
      <c r="BH263" s="242"/>
      <c r="BI263" s="242"/>
      <c r="BJ263" s="115"/>
      <c r="BK263" s="115"/>
      <c r="BL263" s="242">
        <v>4.59</v>
      </c>
      <c r="BM263" s="144">
        <f t="shared" si="12"/>
        <v>170.77</v>
      </c>
      <c r="BN263" s="369">
        <f t="shared" si="13"/>
        <v>1812.05</v>
      </c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</row>
    <row r="264" spans="1:136" s="83" customFormat="1" x14ac:dyDescent="0.25">
      <c r="A264" s="668"/>
      <c r="B264" s="79" t="s">
        <v>32</v>
      </c>
      <c r="C264" s="80" t="s">
        <v>34</v>
      </c>
      <c r="D264" s="267" t="s">
        <v>77</v>
      </c>
      <c r="E264" s="80">
        <v>2</v>
      </c>
      <c r="F264" s="200">
        <v>1987.06</v>
      </c>
      <c r="G264" s="95">
        <v>12.94</v>
      </c>
      <c r="H264" s="79"/>
      <c r="I264" s="81"/>
      <c r="J264" s="514">
        <f t="shared" si="11"/>
        <v>1987.06</v>
      </c>
      <c r="K264" s="345"/>
      <c r="L264" s="293">
        <v>23.88</v>
      </c>
      <c r="M264" s="293">
        <v>10.3</v>
      </c>
      <c r="N264" s="293"/>
      <c r="O264" s="356"/>
      <c r="P264" s="356"/>
      <c r="Q264" s="191">
        <v>25.92</v>
      </c>
      <c r="R264" s="293">
        <v>0.76</v>
      </c>
      <c r="S264" s="293"/>
      <c r="T264" s="293"/>
      <c r="U264" s="293">
        <v>1.06</v>
      </c>
      <c r="V264" s="293"/>
      <c r="W264" s="293">
        <v>69.650000000000006</v>
      </c>
      <c r="X264" s="293"/>
      <c r="Y264" s="293"/>
      <c r="Z264" s="293"/>
      <c r="AA264" s="347"/>
      <c r="AB264" s="115"/>
      <c r="AC264" s="242"/>
      <c r="AD264" s="82"/>
      <c r="AE264" s="115">
        <v>19.239999999999998</v>
      </c>
      <c r="AF264" s="115"/>
      <c r="AG264" s="115"/>
      <c r="AH264" s="115"/>
      <c r="AI264" s="115"/>
      <c r="AJ264" s="115">
        <v>1.1200000000000001</v>
      </c>
      <c r="AK264" s="115">
        <v>1.5</v>
      </c>
      <c r="AL264" s="115"/>
      <c r="AM264" s="115"/>
      <c r="AN264" s="242"/>
      <c r="AO264" s="115"/>
      <c r="AP264" s="115"/>
      <c r="AQ264" s="115"/>
      <c r="AR264" s="115"/>
      <c r="AS264" s="115"/>
      <c r="AT264" s="115"/>
      <c r="AU264" s="115"/>
      <c r="AV264" s="115"/>
      <c r="AW264" s="249"/>
      <c r="AX264" s="82"/>
      <c r="AY264" s="115"/>
      <c r="AZ264" s="115"/>
      <c r="BA264" s="115"/>
      <c r="BB264" s="115"/>
      <c r="BC264" s="115"/>
      <c r="BD264" s="115"/>
      <c r="BE264" s="115"/>
      <c r="BF264" s="82"/>
      <c r="BG264" s="115"/>
      <c r="BH264" s="242"/>
      <c r="BI264" s="242"/>
      <c r="BJ264" s="115"/>
      <c r="BK264" s="115"/>
      <c r="BL264" s="242">
        <v>0</v>
      </c>
      <c r="BM264" s="144">
        <f t="shared" si="12"/>
        <v>153.43</v>
      </c>
      <c r="BN264" s="369">
        <f t="shared" si="13"/>
        <v>1833.6299999999999</v>
      </c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</row>
    <row r="265" spans="1:136" s="83" customFormat="1" x14ac:dyDescent="0.25">
      <c r="A265" s="668"/>
      <c r="B265" s="79" t="s">
        <v>32</v>
      </c>
      <c r="C265" s="80" t="s">
        <v>34</v>
      </c>
      <c r="D265" s="267" t="s">
        <v>77</v>
      </c>
      <c r="E265" s="80">
        <v>3</v>
      </c>
      <c r="F265" s="200">
        <v>1972.65</v>
      </c>
      <c r="G265" s="95">
        <v>27.35</v>
      </c>
      <c r="H265" s="79"/>
      <c r="I265" s="81"/>
      <c r="J265" s="514">
        <f t="shared" si="11"/>
        <v>1972.65</v>
      </c>
      <c r="K265" s="345"/>
      <c r="L265" s="293"/>
      <c r="M265" s="293">
        <v>1.97</v>
      </c>
      <c r="N265" s="293"/>
      <c r="O265" s="356"/>
      <c r="P265" s="356"/>
      <c r="Q265" s="191">
        <v>64.099999999999994</v>
      </c>
      <c r="R265" s="293">
        <v>0.54</v>
      </c>
      <c r="S265" s="293"/>
      <c r="T265" s="293"/>
      <c r="U265" s="293">
        <v>7.03</v>
      </c>
      <c r="V265" s="293"/>
      <c r="W265" s="293">
        <v>14.53</v>
      </c>
      <c r="X265" s="293"/>
      <c r="Y265" s="293">
        <v>2.78</v>
      </c>
      <c r="Z265" s="293"/>
      <c r="AA265" s="347"/>
      <c r="AB265" s="115"/>
      <c r="AC265" s="242"/>
      <c r="AD265" s="82"/>
      <c r="AE265" s="115">
        <v>84.51</v>
      </c>
      <c r="AF265" s="115"/>
      <c r="AG265" s="115"/>
      <c r="AH265" s="115"/>
      <c r="AI265" s="115"/>
      <c r="AJ265" s="115"/>
      <c r="AK265" s="115">
        <v>1.01</v>
      </c>
      <c r="AL265" s="115"/>
      <c r="AM265" s="115"/>
      <c r="AN265" s="242"/>
      <c r="AO265" s="115"/>
      <c r="AP265" s="115"/>
      <c r="AQ265" s="115"/>
      <c r="AR265" s="115"/>
      <c r="AS265" s="115"/>
      <c r="AT265" s="115"/>
      <c r="AU265" s="115"/>
      <c r="AV265" s="115"/>
      <c r="AW265" s="249"/>
      <c r="AX265" s="82"/>
      <c r="AY265" s="115"/>
      <c r="AZ265" s="115"/>
      <c r="BA265" s="115"/>
      <c r="BB265" s="115"/>
      <c r="BC265" s="115"/>
      <c r="BD265" s="115"/>
      <c r="BE265" s="115"/>
      <c r="BF265" s="82"/>
      <c r="BG265" s="115"/>
      <c r="BH265" s="242"/>
      <c r="BI265" s="242"/>
      <c r="BJ265" s="115"/>
      <c r="BK265" s="115"/>
      <c r="BL265" s="242">
        <v>0.95</v>
      </c>
      <c r="BM265" s="144">
        <f t="shared" si="12"/>
        <v>177.42</v>
      </c>
      <c r="BN265" s="369">
        <f t="shared" si="13"/>
        <v>1795.23</v>
      </c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</row>
    <row r="266" spans="1:136" s="83" customFormat="1" x14ac:dyDescent="0.25">
      <c r="A266" s="668"/>
      <c r="B266" s="79" t="s">
        <v>32</v>
      </c>
      <c r="C266" s="80" t="s">
        <v>34</v>
      </c>
      <c r="D266" s="267" t="s">
        <v>77</v>
      </c>
      <c r="E266" s="80">
        <v>4</v>
      </c>
      <c r="F266" s="200">
        <v>1972.75</v>
      </c>
      <c r="G266" s="95">
        <v>27.25</v>
      </c>
      <c r="H266" s="79"/>
      <c r="I266" s="81"/>
      <c r="J266" s="514">
        <f t="shared" si="11"/>
        <v>1972.75</v>
      </c>
      <c r="K266" s="345"/>
      <c r="L266" s="293">
        <v>42.7</v>
      </c>
      <c r="M266" s="293">
        <v>17.05</v>
      </c>
      <c r="N266" s="293"/>
      <c r="O266" s="356"/>
      <c r="P266" s="356"/>
      <c r="Q266" s="191">
        <v>48.91</v>
      </c>
      <c r="R266" s="293"/>
      <c r="S266" s="293">
        <v>2.25</v>
      </c>
      <c r="T266" s="293"/>
      <c r="U266" s="293">
        <v>7.33</v>
      </c>
      <c r="V266" s="293">
        <v>2.02</v>
      </c>
      <c r="W266" s="293">
        <v>78.989999999999995</v>
      </c>
      <c r="X266" s="293"/>
      <c r="Y266" s="293">
        <v>11.29</v>
      </c>
      <c r="Z266" s="293"/>
      <c r="AA266" s="347"/>
      <c r="AB266" s="115"/>
      <c r="AC266" s="242"/>
      <c r="AD266" s="82"/>
      <c r="AE266" s="115">
        <v>0.48</v>
      </c>
      <c r="AF266" s="115"/>
      <c r="AG266" s="115"/>
      <c r="AH266" s="115"/>
      <c r="AI266" s="115"/>
      <c r="AJ266" s="115"/>
      <c r="AK266" s="115">
        <v>3.61</v>
      </c>
      <c r="AL266" s="115"/>
      <c r="AM266" s="115"/>
      <c r="AN266" s="242"/>
      <c r="AO266" s="115"/>
      <c r="AP266" s="115"/>
      <c r="AQ266" s="115"/>
      <c r="AR266" s="115"/>
      <c r="AS266" s="115"/>
      <c r="AT266" s="115"/>
      <c r="AU266" s="115"/>
      <c r="AV266" s="115">
        <v>3.63</v>
      </c>
      <c r="AW266" s="249"/>
      <c r="AX266" s="82"/>
      <c r="AY266" s="115"/>
      <c r="AZ266" s="115"/>
      <c r="BA266" s="115"/>
      <c r="BB266" s="115"/>
      <c r="BC266" s="115"/>
      <c r="BD266" s="115"/>
      <c r="BE266" s="115"/>
      <c r="BF266" s="82"/>
      <c r="BG266" s="115"/>
      <c r="BH266" s="242"/>
      <c r="BI266" s="242"/>
      <c r="BJ266" s="115"/>
      <c r="BK266" s="115"/>
      <c r="BL266" s="242">
        <v>0</v>
      </c>
      <c r="BM266" s="144">
        <f t="shared" si="12"/>
        <v>218.26</v>
      </c>
      <c r="BN266" s="369">
        <f t="shared" si="13"/>
        <v>1754.49</v>
      </c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</row>
    <row r="267" spans="1:136" s="83" customFormat="1" x14ac:dyDescent="0.25">
      <c r="A267" s="668"/>
      <c r="B267" s="79" t="s">
        <v>32</v>
      </c>
      <c r="C267" s="80" t="s">
        <v>34</v>
      </c>
      <c r="D267" s="267" t="s">
        <v>77</v>
      </c>
      <c r="E267" s="80">
        <v>5</v>
      </c>
      <c r="F267" s="200">
        <v>1967.91</v>
      </c>
      <c r="G267" s="95">
        <v>32.090000000000003</v>
      </c>
      <c r="H267" s="79"/>
      <c r="I267" s="81"/>
      <c r="J267" s="514">
        <f t="shared" si="11"/>
        <v>1967.91</v>
      </c>
      <c r="K267" s="345"/>
      <c r="L267" s="293">
        <v>28.77</v>
      </c>
      <c r="M267" s="293"/>
      <c r="N267" s="293"/>
      <c r="O267" s="356"/>
      <c r="P267" s="356"/>
      <c r="Q267" s="191">
        <v>68.34</v>
      </c>
      <c r="R267" s="293"/>
      <c r="S267" s="293">
        <v>6.56</v>
      </c>
      <c r="T267" s="293"/>
      <c r="U267" s="293">
        <v>10.75</v>
      </c>
      <c r="V267" s="293"/>
      <c r="W267" s="293">
        <v>19.45</v>
      </c>
      <c r="X267" s="293"/>
      <c r="Y267" s="293">
        <v>1.3</v>
      </c>
      <c r="Z267" s="293"/>
      <c r="AA267" s="347"/>
      <c r="AB267" s="115"/>
      <c r="AC267" s="242"/>
      <c r="AD267" s="82"/>
      <c r="AE267" s="115">
        <v>55.01</v>
      </c>
      <c r="AF267" s="115">
        <v>3.48</v>
      </c>
      <c r="AG267" s="115"/>
      <c r="AH267" s="115"/>
      <c r="AI267" s="115"/>
      <c r="AJ267" s="115"/>
      <c r="AK267" s="115">
        <v>0.37</v>
      </c>
      <c r="AL267" s="115"/>
      <c r="AM267" s="115"/>
      <c r="AN267" s="242"/>
      <c r="AO267" s="115"/>
      <c r="AP267" s="115"/>
      <c r="AQ267" s="115">
        <v>0.53</v>
      </c>
      <c r="AR267" s="115"/>
      <c r="AS267" s="115"/>
      <c r="AT267" s="115"/>
      <c r="AU267" s="115"/>
      <c r="AV267" s="115">
        <v>0.66</v>
      </c>
      <c r="AW267" s="249"/>
      <c r="AX267" s="82"/>
      <c r="AY267" s="115"/>
      <c r="AZ267" s="115"/>
      <c r="BA267" s="115"/>
      <c r="BB267" s="115"/>
      <c r="BC267" s="115"/>
      <c r="BD267" s="115"/>
      <c r="BE267" s="115"/>
      <c r="BF267" s="82"/>
      <c r="BG267" s="115"/>
      <c r="BH267" s="242"/>
      <c r="BI267" s="242"/>
      <c r="BJ267" s="115"/>
      <c r="BK267" s="115"/>
      <c r="BL267" s="242">
        <v>12.9</v>
      </c>
      <c r="BM267" s="144">
        <f t="shared" si="12"/>
        <v>208.12</v>
      </c>
      <c r="BN267" s="369">
        <f t="shared" si="13"/>
        <v>1759.79</v>
      </c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</row>
    <row r="268" spans="1:136" s="83" customFormat="1" x14ac:dyDescent="0.25">
      <c r="A268" s="668"/>
      <c r="B268" s="79" t="s">
        <v>32</v>
      </c>
      <c r="C268" s="80" t="s">
        <v>34</v>
      </c>
      <c r="D268" s="267" t="s">
        <v>77</v>
      </c>
      <c r="E268" s="80">
        <v>6</v>
      </c>
      <c r="F268" s="200">
        <v>1960.47</v>
      </c>
      <c r="G268" s="95">
        <v>39.53</v>
      </c>
      <c r="H268" s="79"/>
      <c r="I268" s="81"/>
      <c r="J268" s="514">
        <f t="shared" si="11"/>
        <v>1960.47</v>
      </c>
      <c r="K268" s="345"/>
      <c r="L268" s="293">
        <v>41.68</v>
      </c>
      <c r="M268" s="293">
        <v>56.26</v>
      </c>
      <c r="N268" s="293"/>
      <c r="O268" s="356"/>
      <c r="P268" s="356"/>
      <c r="Q268" s="191">
        <v>35.56</v>
      </c>
      <c r="R268" s="293"/>
      <c r="S268" s="293"/>
      <c r="T268" s="293"/>
      <c r="U268" s="293"/>
      <c r="V268" s="293">
        <v>27.84</v>
      </c>
      <c r="W268" s="293">
        <v>13.3</v>
      </c>
      <c r="X268" s="293"/>
      <c r="Y268" s="293">
        <v>6.44</v>
      </c>
      <c r="Z268" s="293"/>
      <c r="AA268" s="347"/>
      <c r="AB268" s="115"/>
      <c r="AC268" s="242"/>
      <c r="AD268" s="82"/>
      <c r="AE268" s="115">
        <v>16.600000000000001</v>
      </c>
      <c r="AF268" s="115"/>
      <c r="AG268" s="115"/>
      <c r="AH268" s="115"/>
      <c r="AI268" s="115"/>
      <c r="AJ268" s="115">
        <v>0.79</v>
      </c>
      <c r="AK268" s="115"/>
      <c r="AL268" s="115"/>
      <c r="AM268" s="115"/>
      <c r="AN268" s="242"/>
      <c r="AO268" s="115"/>
      <c r="AP268" s="115"/>
      <c r="AQ268" s="115"/>
      <c r="AR268" s="115"/>
      <c r="AS268" s="115"/>
      <c r="AT268" s="115"/>
      <c r="AU268" s="115"/>
      <c r="AV268" s="115"/>
      <c r="AW268" s="249"/>
      <c r="AX268" s="82"/>
      <c r="AY268" s="115"/>
      <c r="AZ268" s="115"/>
      <c r="BA268" s="115">
        <v>5.04</v>
      </c>
      <c r="BB268" s="115"/>
      <c r="BC268" s="115"/>
      <c r="BD268" s="115"/>
      <c r="BE268" s="115"/>
      <c r="BF268" s="82"/>
      <c r="BG268" s="115"/>
      <c r="BH268" s="242"/>
      <c r="BI268" s="242"/>
      <c r="BJ268" s="115"/>
      <c r="BK268" s="115"/>
      <c r="BL268" s="242">
        <v>7.95</v>
      </c>
      <c r="BM268" s="144">
        <f t="shared" si="12"/>
        <v>211.45999999999998</v>
      </c>
      <c r="BN268" s="369">
        <f t="shared" si="13"/>
        <v>1749.01</v>
      </c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</row>
    <row r="269" spans="1:136" s="83" customFormat="1" x14ac:dyDescent="0.25">
      <c r="A269" s="668"/>
      <c r="B269" s="79" t="s">
        <v>32</v>
      </c>
      <c r="C269" s="80" t="s">
        <v>34</v>
      </c>
      <c r="D269" s="267" t="s">
        <v>77</v>
      </c>
      <c r="E269" s="80">
        <v>7</v>
      </c>
      <c r="F269" s="200">
        <v>1976.22</v>
      </c>
      <c r="G269" s="95">
        <v>23.78</v>
      </c>
      <c r="H269" s="79"/>
      <c r="I269" s="81"/>
      <c r="J269" s="514">
        <f t="shared" si="11"/>
        <v>1976.22</v>
      </c>
      <c r="K269" s="345"/>
      <c r="L269" s="293">
        <v>29.04</v>
      </c>
      <c r="M269" s="293">
        <v>35.340000000000003</v>
      </c>
      <c r="N269" s="293"/>
      <c r="O269" s="356"/>
      <c r="P269" s="356"/>
      <c r="Q269" s="191">
        <v>18.72</v>
      </c>
      <c r="R269" s="293">
        <v>0.86</v>
      </c>
      <c r="S269" s="293">
        <v>40.32</v>
      </c>
      <c r="T269" s="293"/>
      <c r="U269" s="293">
        <v>6.11</v>
      </c>
      <c r="V269" s="293"/>
      <c r="W269" s="293">
        <v>27.05</v>
      </c>
      <c r="X269" s="293"/>
      <c r="Y269" s="293">
        <v>28.97</v>
      </c>
      <c r="Z269" s="293"/>
      <c r="AA269" s="347"/>
      <c r="AB269" s="115"/>
      <c r="AC269" s="242">
        <v>1.37</v>
      </c>
      <c r="AD269" s="82"/>
      <c r="AE269" s="115">
        <v>3.65</v>
      </c>
      <c r="AF269" s="115"/>
      <c r="AG269" s="115"/>
      <c r="AH269" s="115"/>
      <c r="AI269" s="115"/>
      <c r="AJ269" s="115"/>
      <c r="AK269" s="115">
        <v>5.79</v>
      </c>
      <c r="AL269" s="115"/>
      <c r="AM269" s="115"/>
      <c r="AN269" s="242"/>
      <c r="AO269" s="115"/>
      <c r="AP269" s="115"/>
      <c r="AQ269" s="115"/>
      <c r="AR269" s="115"/>
      <c r="AS269" s="115"/>
      <c r="AT269" s="115"/>
      <c r="AU269" s="115"/>
      <c r="AV269" s="115">
        <v>0.5</v>
      </c>
      <c r="AW269" s="249"/>
      <c r="AX269" s="82"/>
      <c r="AY269" s="115"/>
      <c r="AZ269" s="115"/>
      <c r="BA269" s="115"/>
      <c r="BB269" s="115"/>
      <c r="BC269" s="115"/>
      <c r="BD269" s="115"/>
      <c r="BE269" s="115"/>
      <c r="BF269" s="82"/>
      <c r="BG269" s="115"/>
      <c r="BH269" s="242"/>
      <c r="BI269" s="242"/>
      <c r="BJ269" s="115"/>
      <c r="BK269" s="115"/>
      <c r="BL269" s="242">
        <v>5.67</v>
      </c>
      <c r="BM269" s="144">
        <f t="shared" si="12"/>
        <v>203.39000000000001</v>
      </c>
      <c r="BN269" s="369">
        <f t="shared" si="13"/>
        <v>1772.83</v>
      </c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</row>
    <row r="270" spans="1:136" s="83" customFormat="1" x14ac:dyDescent="0.25">
      <c r="A270" s="668"/>
      <c r="B270" s="79" t="s">
        <v>32</v>
      </c>
      <c r="C270" s="80" t="s">
        <v>34</v>
      </c>
      <c r="D270" s="267" t="s">
        <v>77</v>
      </c>
      <c r="E270" s="80">
        <v>8</v>
      </c>
      <c r="F270" s="200">
        <v>1997.48</v>
      </c>
      <c r="G270" s="95">
        <v>2.52</v>
      </c>
      <c r="H270" s="79"/>
      <c r="I270" s="81"/>
      <c r="J270" s="514">
        <f t="shared" si="11"/>
        <v>1997.48</v>
      </c>
      <c r="K270" s="345"/>
      <c r="L270" s="293"/>
      <c r="M270" s="293"/>
      <c r="N270" s="293"/>
      <c r="O270" s="356"/>
      <c r="P270" s="356"/>
      <c r="Q270" s="191">
        <v>27.15</v>
      </c>
      <c r="R270" s="293"/>
      <c r="S270" s="293">
        <v>34.15</v>
      </c>
      <c r="T270" s="293"/>
      <c r="U270" s="293"/>
      <c r="V270" s="293"/>
      <c r="W270" s="293">
        <v>6.27</v>
      </c>
      <c r="X270" s="293">
        <v>0.39</v>
      </c>
      <c r="Y270" s="293">
        <v>13.76</v>
      </c>
      <c r="Z270" s="293"/>
      <c r="AA270" s="347"/>
      <c r="AB270" s="115"/>
      <c r="AC270" s="242"/>
      <c r="AD270" s="82"/>
      <c r="AE270" s="115">
        <v>24.84</v>
      </c>
      <c r="AF270" s="115">
        <v>9.0299999999999994</v>
      </c>
      <c r="AG270" s="115"/>
      <c r="AH270" s="115"/>
      <c r="AI270" s="115"/>
      <c r="AJ270" s="115"/>
      <c r="AK270" s="115">
        <v>0.48</v>
      </c>
      <c r="AL270" s="115"/>
      <c r="AM270" s="115"/>
      <c r="AN270" s="242"/>
      <c r="AO270" s="115"/>
      <c r="AP270" s="115"/>
      <c r="AQ270" s="115"/>
      <c r="AR270" s="115"/>
      <c r="AS270" s="115"/>
      <c r="AT270" s="115"/>
      <c r="AU270" s="115"/>
      <c r="AV270" s="115"/>
      <c r="AW270" s="249"/>
      <c r="AX270" s="82"/>
      <c r="AY270" s="115"/>
      <c r="AZ270" s="115"/>
      <c r="BA270" s="115">
        <v>3.41</v>
      </c>
      <c r="BB270" s="115"/>
      <c r="BC270" s="115"/>
      <c r="BD270" s="115"/>
      <c r="BE270" s="115"/>
      <c r="BF270" s="82"/>
      <c r="BG270" s="115"/>
      <c r="BH270" s="242"/>
      <c r="BI270" s="242"/>
      <c r="BJ270" s="115"/>
      <c r="BK270" s="115"/>
      <c r="BL270" s="242">
        <v>1.5</v>
      </c>
      <c r="BM270" s="144">
        <f t="shared" si="12"/>
        <v>120.98</v>
      </c>
      <c r="BN270" s="369">
        <f t="shared" si="13"/>
        <v>1876.5</v>
      </c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</row>
    <row r="271" spans="1:136" s="83" customFormat="1" x14ac:dyDescent="0.25">
      <c r="A271" s="668"/>
      <c r="B271" s="79" t="s">
        <v>32</v>
      </c>
      <c r="C271" s="80" t="s">
        <v>34</v>
      </c>
      <c r="D271" s="267" t="s">
        <v>77</v>
      </c>
      <c r="E271" s="80">
        <v>9</v>
      </c>
      <c r="F271" s="200">
        <v>1997.67</v>
      </c>
      <c r="G271" s="95">
        <v>2.33</v>
      </c>
      <c r="H271" s="79"/>
      <c r="I271" s="81"/>
      <c r="J271" s="514">
        <f t="shared" si="11"/>
        <v>1997.67</v>
      </c>
      <c r="K271" s="345"/>
      <c r="L271" s="293">
        <v>11.7</v>
      </c>
      <c r="M271" s="293"/>
      <c r="N271" s="293"/>
      <c r="O271" s="356"/>
      <c r="P271" s="356"/>
      <c r="Q271" s="191">
        <v>87.29</v>
      </c>
      <c r="R271" s="293">
        <v>0.49</v>
      </c>
      <c r="S271" s="293">
        <v>10.220000000000001</v>
      </c>
      <c r="T271" s="293"/>
      <c r="U271" s="293">
        <v>1.76</v>
      </c>
      <c r="V271" s="293">
        <v>5.88</v>
      </c>
      <c r="W271" s="293">
        <v>1.1499999999999999</v>
      </c>
      <c r="X271" s="293"/>
      <c r="Y271" s="293"/>
      <c r="Z271" s="293"/>
      <c r="AA271" s="347"/>
      <c r="AB271" s="115"/>
      <c r="AC271" s="242">
        <v>3.47</v>
      </c>
      <c r="AD271" s="82"/>
      <c r="AE271" s="115">
        <v>47.86</v>
      </c>
      <c r="AF271" s="115">
        <v>7.15</v>
      </c>
      <c r="AG271" s="115"/>
      <c r="AH271" s="115"/>
      <c r="AI271" s="115"/>
      <c r="AJ271" s="115"/>
      <c r="AK271" s="115"/>
      <c r="AL271" s="115"/>
      <c r="AM271" s="115"/>
      <c r="AN271" s="242"/>
      <c r="AO271" s="115"/>
      <c r="AP271" s="115"/>
      <c r="AQ271" s="115"/>
      <c r="AR271" s="115">
        <v>6.36</v>
      </c>
      <c r="AS271" s="115"/>
      <c r="AT271" s="115"/>
      <c r="AU271" s="115"/>
      <c r="AV271" s="115">
        <v>2.71</v>
      </c>
      <c r="AW271" s="249"/>
      <c r="AX271" s="82"/>
      <c r="AY271" s="115"/>
      <c r="AZ271" s="115"/>
      <c r="BA271" s="115"/>
      <c r="BB271" s="115"/>
      <c r="BC271" s="115"/>
      <c r="BD271" s="115"/>
      <c r="BE271" s="115"/>
      <c r="BF271" s="82"/>
      <c r="BG271" s="115"/>
      <c r="BH271" s="242"/>
      <c r="BI271" s="242"/>
      <c r="BJ271" s="115"/>
      <c r="BK271" s="115"/>
      <c r="BL271" s="242">
        <v>0</v>
      </c>
      <c r="BM271" s="144">
        <f t="shared" si="12"/>
        <v>186.04000000000002</v>
      </c>
      <c r="BN271" s="369">
        <f t="shared" si="13"/>
        <v>1811.63</v>
      </c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</row>
    <row r="272" spans="1:136" s="83" customFormat="1" ht="15.75" thickBot="1" x14ac:dyDescent="0.3">
      <c r="A272" s="669"/>
      <c r="B272" s="85" t="s">
        <v>32</v>
      </c>
      <c r="C272" s="84" t="s">
        <v>34</v>
      </c>
      <c r="D272" s="269" t="s">
        <v>77</v>
      </c>
      <c r="E272" s="84">
        <v>10</v>
      </c>
      <c r="F272" s="202">
        <v>1975.04</v>
      </c>
      <c r="G272" s="95">
        <v>24.96</v>
      </c>
      <c r="H272" s="79"/>
      <c r="I272" s="81"/>
      <c r="J272" s="514">
        <f>(2000-G272)</f>
        <v>1975.04</v>
      </c>
      <c r="K272" s="345"/>
      <c r="L272" s="293">
        <v>13.95</v>
      </c>
      <c r="M272" s="293">
        <v>5.51</v>
      </c>
      <c r="N272" s="293"/>
      <c r="O272" s="356"/>
      <c r="P272" s="356"/>
      <c r="Q272" s="191">
        <v>36.630000000000003</v>
      </c>
      <c r="R272" s="293"/>
      <c r="S272" s="293">
        <v>1.62</v>
      </c>
      <c r="T272" s="293"/>
      <c r="U272" s="293"/>
      <c r="V272" s="293">
        <v>8.7799999999999994</v>
      </c>
      <c r="W272" s="293">
        <v>12.38</v>
      </c>
      <c r="X272" s="293">
        <v>8.75</v>
      </c>
      <c r="Y272" s="293">
        <v>1.38</v>
      </c>
      <c r="Z272" s="293"/>
      <c r="AA272" s="347"/>
      <c r="AB272" s="293"/>
      <c r="AC272" s="249"/>
      <c r="AD272" s="82"/>
      <c r="AE272" s="293">
        <v>17.96</v>
      </c>
      <c r="AF272" s="293"/>
      <c r="AG272" s="293"/>
      <c r="AH272" s="293"/>
      <c r="AI272" s="293"/>
      <c r="AJ272" s="293"/>
      <c r="AK272" s="293"/>
      <c r="AL272" s="293"/>
      <c r="AM272" s="293"/>
      <c r="AN272" s="249"/>
      <c r="AO272" s="293"/>
      <c r="AP272" s="293"/>
      <c r="AQ272" s="293">
        <v>0.99</v>
      </c>
      <c r="AR272" s="293"/>
      <c r="AS272" s="293"/>
      <c r="AT272" s="293"/>
      <c r="AU272" s="293"/>
      <c r="AV272" s="293"/>
      <c r="AW272" s="244"/>
      <c r="AX272" s="82"/>
      <c r="AY272" s="293"/>
      <c r="AZ272" s="293"/>
      <c r="BA272" s="293"/>
      <c r="BB272" s="293"/>
      <c r="BC272" s="293"/>
      <c r="BD272" s="293"/>
      <c r="BE272" s="293"/>
      <c r="BF272" s="82"/>
      <c r="BG272" s="293"/>
      <c r="BH272" s="249"/>
      <c r="BI272" s="249"/>
      <c r="BJ272" s="293"/>
      <c r="BK272" s="293"/>
      <c r="BL272" s="249">
        <v>0.5</v>
      </c>
      <c r="BM272" s="144">
        <f t="shared" si="12"/>
        <v>108.44999999999997</v>
      </c>
      <c r="BN272" s="371">
        <f t="shared" si="13"/>
        <v>1866.59</v>
      </c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</row>
    <row r="273" spans="1:66" x14ac:dyDescent="0.25">
      <c r="A273" s="655" t="s">
        <v>56</v>
      </c>
      <c r="B273" s="413" t="s">
        <v>57</v>
      </c>
      <c r="C273" s="414" t="s">
        <v>60</v>
      </c>
      <c r="D273" s="414" t="s">
        <v>75</v>
      </c>
      <c r="E273" s="414">
        <v>1</v>
      </c>
      <c r="F273" s="415">
        <v>2000</v>
      </c>
      <c r="G273" s="416"/>
      <c r="H273" s="413"/>
      <c r="I273" s="417"/>
      <c r="J273" s="521"/>
      <c r="K273" s="460"/>
      <c r="L273" s="421">
        <v>135.74774774774775</v>
      </c>
      <c r="M273" s="421">
        <v>49.489489489489486</v>
      </c>
      <c r="N273" s="420">
        <v>33.633633633633636</v>
      </c>
      <c r="O273" s="421"/>
      <c r="P273" s="420"/>
      <c r="Q273" s="421">
        <v>1198.8228228228229</v>
      </c>
      <c r="R273" s="421">
        <v>5.801801801801802</v>
      </c>
      <c r="S273" s="421">
        <v>8.2042042042042045</v>
      </c>
      <c r="T273" s="420"/>
      <c r="U273" s="421"/>
      <c r="V273" s="420"/>
      <c r="W273" s="421">
        <v>17.321321321321321</v>
      </c>
      <c r="X273" s="421">
        <v>70.798798798798799</v>
      </c>
      <c r="Y273" s="421">
        <v>70.834834834834837</v>
      </c>
      <c r="Z273" s="422"/>
      <c r="AA273" s="423"/>
      <c r="AB273" s="420"/>
      <c r="AC273" s="420">
        <v>2.810810810810811</v>
      </c>
      <c r="AD273" s="420"/>
      <c r="AE273" s="421">
        <v>0.60060060060060061</v>
      </c>
      <c r="AF273" s="420">
        <v>0.91291291291291288</v>
      </c>
      <c r="AG273" s="420"/>
      <c r="AH273" s="420"/>
      <c r="AI273" s="420"/>
      <c r="AJ273" s="420">
        <v>3.2672672672672673</v>
      </c>
      <c r="AK273" s="420">
        <v>0.7567567567567568</v>
      </c>
      <c r="AL273" s="420"/>
      <c r="AM273" s="420"/>
      <c r="AN273" s="420"/>
      <c r="AO273" s="420"/>
      <c r="AP273" s="420"/>
      <c r="AQ273" s="420"/>
      <c r="AR273" s="421"/>
      <c r="AS273" s="421"/>
      <c r="AT273" s="421"/>
      <c r="AU273" s="420"/>
      <c r="AV273" s="421">
        <v>4.3603603603603602</v>
      </c>
      <c r="AW273" s="420"/>
      <c r="AX273" s="420"/>
      <c r="AY273" s="420"/>
      <c r="AZ273" s="420"/>
      <c r="BA273" s="420"/>
      <c r="BB273" s="420"/>
      <c r="BC273" s="420"/>
      <c r="BD273" s="420"/>
      <c r="BE273" s="420"/>
      <c r="BF273" s="420"/>
      <c r="BG273" s="421"/>
      <c r="BH273" s="420">
        <v>8.3723723723723715</v>
      </c>
      <c r="BI273" s="420"/>
      <c r="BJ273" s="420"/>
      <c r="BK273" s="420"/>
      <c r="BL273" s="420"/>
      <c r="BM273" s="467">
        <f t="shared" si="12"/>
        <v>1611.7357357357355</v>
      </c>
      <c r="BN273" s="476">
        <f t="shared" si="13"/>
        <v>388.26426426426451</v>
      </c>
    </row>
    <row r="274" spans="1:66" x14ac:dyDescent="0.25">
      <c r="A274" s="656"/>
      <c r="B274" s="425" t="s">
        <v>57</v>
      </c>
      <c r="C274" s="426" t="s">
        <v>60</v>
      </c>
      <c r="D274" s="426" t="s">
        <v>75</v>
      </c>
      <c r="E274" s="426">
        <v>2</v>
      </c>
      <c r="F274" s="427">
        <v>2000</v>
      </c>
      <c r="G274" s="428"/>
      <c r="H274" s="425"/>
      <c r="I274" s="429"/>
      <c r="J274" s="522"/>
      <c r="K274" s="461"/>
      <c r="L274" s="431">
        <v>166.85885885885887</v>
      </c>
      <c r="M274" s="431">
        <v>2.9789789789789789</v>
      </c>
      <c r="N274" s="419">
        <v>5.7657657657657655</v>
      </c>
      <c r="O274" s="431"/>
      <c r="P274" s="419"/>
      <c r="Q274" s="431">
        <v>1291.6276276276276</v>
      </c>
      <c r="R274" s="431">
        <v>1.2972972972972974</v>
      </c>
      <c r="S274" s="431">
        <v>48.684684684684683</v>
      </c>
      <c r="T274" s="419"/>
      <c r="U274" s="431">
        <v>3.8198198198198199</v>
      </c>
      <c r="V274" s="419"/>
      <c r="W274" s="431">
        <v>54.942942942942942</v>
      </c>
      <c r="X274" s="431">
        <v>41.441441441441441</v>
      </c>
      <c r="Y274" s="431">
        <v>8.2522522522522515</v>
      </c>
      <c r="Z274" s="432"/>
      <c r="AA274" s="433"/>
      <c r="AB274" s="419"/>
      <c r="AC274" s="419">
        <v>2.2342342342342341</v>
      </c>
      <c r="AD274" s="419"/>
      <c r="AE274" s="431">
        <v>32.564564564564563</v>
      </c>
      <c r="AF274" s="419">
        <v>1.9939939939939939</v>
      </c>
      <c r="AG274" s="419">
        <v>1.0930930930930931</v>
      </c>
      <c r="AH274" s="419"/>
      <c r="AI274" s="419"/>
      <c r="AJ274" s="419">
        <v>3.1951951951951951</v>
      </c>
      <c r="AK274" s="419"/>
      <c r="AL274" s="419"/>
      <c r="AM274" s="419"/>
      <c r="AN274" s="419">
        <v>1.2012012012012012</v>
      </c>
      <c r="AO274" s="419"/>
      <c r="AP274" s="419"/>
      <c r="AQ274" s="419"/>
      <c r="AR274" s="431">
        <v>25.633633633633632</v>
      </c>
      <c r="AS274" s="431"/>
      <c r="AT274" s="431"/>
      <c r="AU274" s="419"/>
      <c r="AV274" s="431">
        <v>2.6906906906906909</v>
      </c>
      <c r="AW274" s="419"/>
      <c r="AX274" s="419"/>
      <c r="AY274" s="419"/>
      <c r="AZ274" s="419"/>
      <c r="BA274" s="419"/>
      <c r="BB274" s="419"/>
      <c r="BC274" s="419"/>
      <c r="BD274" s="419"/>
      <c r="BE274" s="419"/>
      <c r="BF274" s="419"/>
      <c r="BG274" s="431"/>
      <c r="BH274" s="419"/>
      <c r="BI274" s="419"/>
      <c r="BJ274" s="419"/>
      <c r="BK274" s="419"/>
      <c r="BL274" s="419"/>
      <c r="BM274" s="468">
        <f t="shared" si="12"/>
        <v>1696.2762762762761</v>
      </c>
      <c r="BN274" s="476">
        <f t="shared" si="13"/>
        <v>303.72372372372388</v>
      </c>
    </row>
    <row r="275" spans="1:66" x14ac:dyDescent="0.25">
      <c r="A275" s="656"/>
      <c r="B275" s="425" t="s">
        <v>57</v>
      </c>
      <c r="C275" s="426" t="s">
        <v>60</v>
      </c>
      <c r="D275" s="426" t="s">
        <v>75</v>
      </c>
      <c r="E275" s="426">
        <v>3</v>
      </c>
      <c r="F275" s="427">
        <v>2000</v>
      </c>
      <c r="G275" s="428"/>
      <c r="H275" s="425"/>
      <c r="I275" s="429"/>
      <c r="J275" s="522"/>
      <c r="K275" s="461"/>
      <c r="L275" s="431">
        <v>100.32432432432432</v>
      </c>
      <c r="M275" s="431"/>
      <c r="N275" s="419">
        <v>16.492492492492492</v>
      </c>
      <c r="O275" s="431"/>
      <c r="P275" s="419"/>
      <c r="Q275" s="431">
        <v>338.51051051051053</v>
      </c>
      <c r="R275" s="431">
        <v>2.7987987987987988</v>
      </c>
      <c r="S275" s="431">
        <v>34.186186186186184</v>
      </c>
      <c r="T275" s="419"/>
      <c r="U275" s="431"/>
      <c r="V275" s="419"/>
      <c r="W275" s="431"/>
      <c r="X275" s="431">
        <v>15.231231231231231</v>
      </c>
      <c r="Y275" s="431">
        <v>32.312312312312315</v>
      </c>
      <c r="Z275" s="432"/>
      <c r="AA275" s="433"/>
      <c r="AB275" s="419"/>
      <c r="AC275" s="419">
        <v>4.06006006006006</v>
      </c>
      <c r="AD275" s="419"/>
      <c r="AE275" s="431">
        <v>57.309309309309306</v>
      </c>
      <c r="AF275" s="419">
        <v>3.1351351351351351</v>
      </c>
      <c r="AG275" s="419">
        <v>0.84084084084084088</v>
      </c>
      <c r="AH275" s="419"/>
      <c r="AI275" s="419"/>
      <c r="AJ275" s="419">
        <v>0.91291291291291288</v>
      </c>
      <c r="AK275" s="419">
        <v>1.2252252252252251</v>
      </c>
      <c r="AL275" s="419">
        <v>6.4264264264264268</v>
      </c>
      <c r="AM275" s="419"/>
      <c r="AN275" s="419">
        <v>1.4894894894894894</v>
      </c>
      <c r="AO275" s="419"/>
      <c r="AP275" s="419"/>
      <c r="AQ275" s="419"/>
      <c r="AR275" s="431">
        <v>4.756756756756757</v>
      </c>
      <c r="AS275" s="431"/>
      <c r="AT275" s="431"/>
      <c r="AU275" s="419"/>
      <c r="AV275" s="431">
        <v>10.102102102102101</v>
      </c>
      <c r="AW275" s="419"/>
      <c r="AX275" s="419"/>
      <c r="AY275" s="419"/>
      <c r="AZ275" s="419"/>
      <c r="BA275" s="419"/>
      <c r="BB275" s="419"/>
      <c r="BC275" s="419"/>
      <c r="BD275" s="419"/>
      <c r="BE275" s="419"/>
      <c r="BF275" s="419"/>
      <c r="BG275" s="431"/>
      <c r="BH275" s="419">
        <v>0.81681681681681684</v>
      </c>
      <c r="BI275" s="419"/>
      <c r="BJ275" s="419"/>
      <c r="BK275" s="419"/>
      <c r="BL275" s="419"/>
      <c r="BM275" s="468">
        <f t="shared" si="12"/>
        <v>630.93093093093125</v>
      </c>
      <c r="BN275" s="476">
        <f t="shared" si="13"/>
        <v>1369.0690690690687</v>
      </c>
    </row>
    <row r="276" spans="1:66" x14ac:dyDescent="0.25">
      <c r="A276" s="656"/>
      <c r="B276" s="425" t="s">
        <v>57</v>
      </c>
      <c r="C276" s="426" t="s">
        <v>60</v>
      </c>
      <c r="D276" s="426" t="s">
        <v>75</v>
      </c>
      <c r="E276" s="426">
        <v>4</v>
      </c>
      <c r="F276" s="427">
        <v>2000</v>
      </c>
      <c r="G276" s="428"/>
      <c r="H276" s="425"/>
      <c r="I276" s="429"/>
      <c r="J276" s="522"/>
      <c r="K276" s="461"/>
      <c r="L276" s="431">
        <v>109.28528528528528</v>
      </c>
      <c r="M276" s="431"/>
      <c r="N276" s="419"/>
      <c r="O276" s="431"/>
      <c r="P276" s="419"/>
      <c r="Q276" s="431">
        <v>183.6036036036036</v>
      </c>
      <c r="R276" s="431">
        <v>17.237237237237238</v>
      </c>
      <c r="S276" s="431">
        <v>35.435435435435437</v>
      </c>
      <c r="T276" s="419"/>
      <c r="U276" s="431"/>
      <c r="V276" s="419"/>
      <c r="W276" s="431">
        <v>28.36036036036036</v>
      </c>
      <c r="X276" s="431">
        <v>62.198198198198199</v>
      </c>
      <c r="Y276" s="431">
        <v>135.79579579579578</v>
      </c>
      <c r="Z276" s="432"/>
      <c r="AA276" s="433"/>
      <c r="AB276" s="419"/>
      <c r="AC276" s="419">
        <v>15.591591591591591</v>
      </c>
      <c r="AD276" s="419"/>
      <c r="AE276" s="431">
        <v>35.315315315315317</v>
      </c>
      <c r="AF276" s="419">
        <v>2.6906906906906909</v>
      </c>
      <c r="AG276" s="419"/>
      <c r="AH276" s="419"/>
      <c r="AI276" s="419"/>
      <c r="AJ276" s="419"/>
      <c r="AK276" s="419">
        <v>0.94894894894894899</v>
      </c>
      <c r="AL276" s="419"/>
      <c r="AM276" s="419"/>
      <c r="AN276" s="419"/>
      <c r="AO276" s="419"/>
      <c r="AP276" s="419"/>
      <c r="AQ276" s="419">
        <v>4.06006006006006</v>
      </c>
      <c r="AR276" s="431">
        <v>5.273273273273273</v>
      </c>
      <c r="AS276" s="431"/>
      <c r="AT276" s="431"/>
      <c r="AU276" s="419"/>
      <c r="AV276" s="431">
        <v>1.4294294294294294</v>
      </c>
      <c r="AW276" s="419"/>
      <c r="AX276" s="419"/>
      <c r="AY276" s="419"/>
      <c r="AZ276" s="419"/>
      <c r="BA276" s="419"/>
      <c r="BB276" s="419"/>
      <c r="BC276" s="419"/>
      <c r="BD276" s="419"/>
      <c r="BE276" s="419"/>
      <c r="BF276" s="419"/>
      <c r="BG276" s="431"/>
      <c r="BH276" s="419">
        <v>3.7357357357357359</v>
      </c>
      <c r="BI276" s="419"/>
      <c r="BJ276" s="419"/>
      <c r="BK276" s="419"/>
      <c r="BL276" s="419"/>
      <c r="BM276" s="468">
        <f t="shared" si="12"/>
        <v>640.96096096096085</v>
      </c>
      <c r="BN276" s="476">
        <f t="shared" si="13"/>
        <v>1359.0390390390392</v>
      </c>
    </row>
    <row r="277" spans="1:66" x14ac:dyDescent="0.25">
      <c r="A277" s="656"/>
      <c r="B277" s="425" t="s">
        <v>57</v>
      </c>
      <c r="C277" s="426" t="s">
        <v>60</v>
      </c>
      <c r="D277" s="426" t="s">
        <v>75</v>
      </c>
      <c r="E277" s="426">
        <v>5</v>
      </c>
      <c r="F277" s="427">
        <v>2000</v>
      </c>
      <c r="G277" s="428"/>
      <c r="H277" s="425"/>
      <c r="I277" s="429"/>
      <c r="J277" s="522"/>
      <c r="K277" s="461"/>
      <c r="L277" s="431">
        <v>98.234234234234236</v>
      </c>
      <c r="M277" s="431">
        <v>144.9129129129129</v>
      </c>
      <c r="N277" s="419"/>
      <c r="O277" s="431"/>
      <c r="P277" s="419"/>
      <c r="Q277" s="431">
        <v>215.2072072072072</v>
      </c>
      <c r="R277" s="431"/>
      <c r="S277" s="431">
        <v>15.039039039039039</v>
      </c>
      <c r="T277" s="419"/>
      <c r="U277" s="431">
        <v>6.4024024024024024</v>
      </c>
      <c r="V277" s="419"/>
      <c r="W277" s="431">
        <v>9.9459459459459456</v>
      </c>
      <c r="X277" s="431">
        <v>25.057057057057058</v>
      </c>
      <c r="Y277" s="431">
        <v>5.1291291291291294</v>
      </c>
      <c r="Z277" s="432"/>
      <c r="AA277" s="433"/>
      <c r="AB277" s="419"/>
      <c r="AC277" s="419"/>
      <c r="AD277" s="419"/>
      <c r="AE277" s="431">
        <v>52.6006006006006</v>
      </c>
      <c r="AF277" s="419">
        <v>7.9159159159159156</v>
      </c>
      <c r="AG277" s="419">
        <v>1.9339339339339339</v>
      </c>
      <c r="AH277" s="419"/>
      <c r="AI277" s="419"/>
      <c r="AJ277" s="419">
        <v>2.4744744744744747</v>
      </c>
      <c r="AK277" s="419">
        <v>2.4144144144144142</v>
      </c>
      <c r="AL277" s="419"/>
      <c r="AM277" s="419"/>
      <c r="AN277" s="419">
        <v>4.4684684684684681</v>
      </c>
      <c r="AO277" s="419"/>
      <c r="AP277" s="419"/>
      <c r="AQ277" s="419"/>
      <c r="AR277" s="431">
        <v>7.6636636636636633</v>
      </c>
      <c r="AS277" s="431"/>
      <c r="AT277" s="431"/>
      <c r="AU277" s="419"/>
      <c r="AV277" s="431">
        <v>7.4114114114114118</v>
      </c>
      <c r="AW277" s="419"/>
      <c r="AX277" s="419"/>
      <c r="AY277" s="419"/>
      <c r="AZ277" s="419"/>
      <c r="BA277" s="419"/>
      <c r="BB277" s="419"/>
      <c r="BC277" s="419"/>
      <c r="BD277" s="419"/>
      <c r="BE277" s="419"/>
      <c r="BF277" s="419"/>
      <c r="BG277" s="431"/>
      <c r="BH277" s="419">
        <v>0.87687687687687688</v>
      </c>
      <c r="BI277" s="419"/>
      <c r="BJ277" s="419"/>
      <c r="BK277" s="419"/>
      <c r="BL277" s="419">
        <v>8.5045045045045047</v>
      </c>
      <c r="BM277" s="468">
        <f t="shared" si="12"/>
        <v>616.19219219219235</v>
      </c>
      <c r="BN277" s="476">
        <f t="shared" si="13"/>
        <v>1383.8078078078076</v>
      </c>
    </row>
    <row r="278" spans="1:66" x14ac:dyDescent="0.25">
      <c r="A278" s="656"/>
      <c r="B278" s="425" t="s">
        <v>57</v>
      </c>
      <c r="C278" s="426" t="s">
        <v>60</v>
      </c>
      <c r="D278" s="426" t="s">
        <v>75</v>
      </c>
      <c r="E278" s="426">
        <v>6</v>
      </c>
      <c r="F278" s="427">
        <v>2000</v>
      </c>
      <c r="G278" s="435"/>
      <c r="H278" s="505"/>
      <c r="I278" s="436"/>
      <c r="J278" s="522"/>
      <c r="K278" s="461"/>
      <c r="L278" s="431">
        <v>102.84684684684684</v>
      </c>
      <c r="M278" s="431">
        <v>99.49549549549549</v>
      </c>
      <c r="N278" s="419">
        <v>2.8828828828828827</v>
      </c>
      <c r="O278" s="431"/>
      <c r="P278" s="419"/>
      <c r="Q278" s="431">
        <v>303.60360360360363</v>
      </c>
      <c r="R278" s="431"/>
      <c r="S278" s="431">
        <v>56.084084084084083</v>
      </c>
      <c r="T278" s="419"/>
      <c r="U278" s="431"/>
      <c r="V278" s="419"/>
      <c r="W278" s="431">
        <v>34.690690690690694</v>
      </c>
      <c r="X278" s="431">
        <v>53.405405405405403</v>
      </c>
      <c r="Y278" s="431">
        <v>13.78978978978979</v>
      </c>
      <c r="Z278" s="432"/>
      <c r="AA278" s="433"/>
      <c r="AB278" s="419"/>
      <c r="AC278" s="419"/>
      <c r="AD278" s="419"/>
      <c r="AE278" s="431">
        <v>25.48948948948949</v>
      </c>
      <c r="AF278" s="419">
        <v>0.36156156156156155</v>
      </c>
      <c r="AG278" s="419"/>
      <c r="AH278" s="419"/>
      <c r="AI278" s="419"/>
      <c r="AJ278" s="419"/>
      <c r="AK278" s="419"/>
      <c r="AL278" s="419"/>
      <c r="AM278" s="419"/>
      <c r="AN278" s="419"/>
      <c r="AO278" s="419"/>
      <c r="AP278" s="419"/>
      <c r="AQ278" s="419"/>
      <c r="AR278" s="431">
        <v>6.666666666666667</v>
      </c>
      <c r="AS278" s="431"/>
      <c r="AT278" s="431"/>
      <c r="AU278" s="419"/>
      <c r="AV278" s="431">
        <v>10.666666666666666</v>
      </c>
      <c r="AW278" s="419"/>
      <c r="AX278" s="419"/>
      <c r="AY278" s="419"/>
      <c r="AZ278" s="419"/>
      <c r="BA278" s="419"/>
      <c r="BB278" s="419"/>
      <c r="BC278" s="419"/>
      <c r="BD278" s="419"/>
      <c r="BE278" s="419"/>
      <c r="BF278" s="419"/>
      <c r="BG278" s="431"/>
      <c r="BH278" s="419"/>
      <c r="BI278" s="419"/>
      <c r="BJ278" s="419"/>
      <c r="BK278" s="419"/>
      <c r="BL278" s="419"/>
      <c r="BM278" s="468">
        <f t="shared" si="12"/>
        <v>709.98318318318309</v>
      </c>
      <c r="BN278" s="476">
        <f t="shared" si="13"/>
        <v>1290.016816816817</v>
      </c>
    </row>
    <row r="279" spans="1:66" x14ac:dyDescent="0.25">
      <c r="A279" s="656"/>
      <c r="B279" s="425" t="s">
        <v>57</v>
      </c>
      <c r="C279" s="426" t="s">
        <v>60</v>
      </c>
      <c r="D279" s="426" t="s">
        <v>75</v>
      </c>
      <c r="E279" s="426">
        <v>7</v>
      </c>
      <c r="F279" s="427">
        <v>2000</v>
      </c>
      <c r="G279" s="428"/>
      <c r="H279" s="425"/>
      <c r="I279" s="429"/>
      <c r="J279" s="522"/>
      <c r="K279" s="461"/>
      <c r="L279" s="431">
        <v>107.42342342342343</v>
      </c>
      <c r="M279" s="431">
        <v>27.591591591591591</v>
      </c>
      <c r="N279" s="419">
        <v>21.105105105105107</v>
      </c>
      <c r="O279" s="431"/>
      <c r="P279" s="419"/>
      <c r="Q279" s="431">
        <v>320.62462462462463</v>
      </c>
      <c r="R279" s="431">
        <v>3.4474474474474475</v>
      </c>
      <c r="S279" s="431">
        <v>25.885885885885887</v>
      </c>
      <c r="T279" s="419"/>
      <c r="U279" s="431"/>
      <c r="V279" s="419"/>
      <c r="W279" s="431">
        <v>83.90390390390391</v>
      </c>
      <c r="X279" s="431">
        <v>54.498498498498499</v>
      </c>
      <c r="Y279" s="431">
        <v>32.288288288288285</v>
      </c>
      <c r="Z279" s="432"/>
      <c r="AA279" s="433"/>
      <c r="AB279" s="419"/>
      <c r="AC279" s="419"/>
      <c r="AD279" s="419"/>
      <c r="AE279" s="431">
        <v>18.882882882882882</v>
      </c>
      <c r="AF279" s="419"/>
      <c r="AG279" s="419"/>
      <c r="AH279" s="419"/>
      <c r="AI279" s="419"/>
      <c r="AJ279" s="419"/>
      <c r="AK279" s="419">
        <v>0.88888888888888884</v>
      </c>
      <c r="AL279" s="419"/>
      <c r="AM279" s="419"/>
      <c r="AN279" s="419"/>
      <c r="AO279" s="419"/>
      <c r="AP279" s="419"/>
      <c r="AQ279" s="419"/>
      <c r="AR279" s="431"/>
      <c r="AS279" s="431"/>
      <c r="AT279" s="431"/>
      <c r="AU279" s="419"/>
      <c r="AV279" s="431">
        <v>1.1891891891891893</v>
      </c>
      <c r="AW279" s="419"/>
      <c r="AX279" s="419"/>
      <c r="AY279" s="419"/>
      <c r="AZ279" s="419"/>
      <c r="BA279" s="419"/>
      <c r="BB279" s="419"/>
      <c r="BC279" s="419"/>
      <c r="BD279" s="419"/>
      <c r="BE279" s="419"/>
      <c r="BF279" s="419"/>
      <c r="BG279" s="431"/>
      <c r="BH279" s="419">
        <v>1.7537537537537538</v>
      </c>
      <c r="BI279" s="419">
        <v>1.6096096096096095</v>
      </c>
      <c r="BJ279" s="419"/>
      <c r="BK279" s="419"/>
      <c r="BL279" s="419"/>
      <c r="BM279" s="468">
        <f t="shared" si="12"/>
        <v>701.0930930930931</v>
      </c>
      <c r="BN279" s="476">
        <f t="shared" si="13"/>
        <v>1298.9069069069069</v>
      </c>
    </row>
    <row r="280" spans="1:66" x14ac:dyDescent="0.25">
      <c r="A280" s="656"/>
      <c r="B280" s="425" t="s">
        <v>57</v>
      </c>
      <c r="C280" s="426" t="s">
        <v>60</v>
      </c>
      <c r="D280" s="426" t="s">
        <v>75</v>
      </c>
      <c r="E280" s="426">
        <v>8</v>
      </c>
      <c r="F280" s="427">
        <v>2000</v>
      </c>
      <c r="G280" s="428"/>
      <c r="H280" s="425"/>
      <c r="I280" s="429"/>
      <c r="J280" s="522"/>
      <c r="K280" s="461"/>
      <c r="L280" s="431">
        <v>117.69369369369369</v>
      </c>
      <c r="M280" s="431">
        <v>25.441441441441441</v>
      </c>
      <c r="N280" s="419">
        <v>72.50450450450451</v>
      </c>
      <c r="O280" s="431"/>
      <c r="P280" s="419"/>
      <c r="Q280" s="431">
        <v>252.38438438438439</v>
      </c>
      <c r="R280" s="431">
        <v>7.7837837837837842</v>
      </c>
      <c r="S280" s="431">
        <v>28.456456456456458</v>
      </c>
      <c r="T280" s="419"/>
      <c r="U280" s="431"/>
      <c r="V280" s="419"/>
      <c r="W280" s="431">
        <v>91.927927927927925</v>
      </c>
      <c r="X280" s="431">
        <v>13.033033033033034</v>
      </c>
      <c r="Y280" s="431">
        <v>28.864864864864863</v>
      </c>
      <c r="Z280" s="432"/>
      <c r="AA280" s="433"/>
      <c r="AB280" s="419"/>
      <c r="AC280" s="419"/>
      <c r="AD280" s="419"/>
      <c r="AE280" s="431">
        <v>28.408408408408409</v>
      </c>
      <c r="AF280" s="419"/>
      <c r="AG280" s="419">
        <v>1.0330330330330331</v>
      </c>
      <c r="AH280" s="419"/>
      <c r="AI280" s="419"/>
      <c r="AJ280" s="419"/>
      <c r="AK280" s="419">
        <v>0.25225225225225223</v>
      </c>
      <c r="AL280" s="419"/>
      <c r="AM280" s="419"/>
      <c r="AN280" s="419"/>
      <c r="AO280" s="419"/>
      <c r="AP280" s="419"/>
      <c r="AQ280" s="419"/>
      <c r="AR280" s="431"/>
      <c r="AS280" s="431"/>
      <c r="AT280" s="431"/>
      <c r="AU280" s="419"/>
      <c r="AV280" s="431">
        <v>1.1531531531531531</v>
      </c>
      <c r="AW280" s="419"/>
      <c r="AX280" s="419"/>
      <c r="AY280" s="419"/>
      <c r="AZ280" s="419"/>
      <c r="BA280" s="419"/>
      <c r="BB280" s="419"/>
      <c r="BC280" s="419"/>
      <c r="BD280" s="419"/>
      <c r="BE280" s="419"/>
      <c r="BF280" s="419"/>
      <c r="BG280" s="431"/>
      <c r="BH280" s="419">
        <v>2.0900900900900901</v>
      </c>
      <c r="BI280" s="419"/>
      <c r="BJ280" s="419"/>
      <c r="BK280" s="419"/>
      <c r="BL280" s="419"/>
      <c r="BM280" s="468">
        <f t="shared" si="12"/>
        <v>671.02702702702709</v>
      </c>
      <c r="BN280" s="476">
        <f t="shared" si="13"/>
        <v>1328.9729729729729</v>
      </c>
    </row>
    <row r="281" spans="1:66" x14ac:dyDescent="0.25">
      <c r="A281" s="656"/>
      <c r="B281" s="425" t="s">
        <v>57</v>
      </c>
      <c r="C281" s="426" t="s">
        <v>60</v>
      </c>
      <c r="D281" s="426" t="s">
        <v>75</v>
      </c>
      <c r="E281" s="426">
        <v>9</v>
      </c>
      <c r="F281" s="427">
        <v>2000</v>
      </c>
      <c r="G281" s="428"/>
      <c r="H281" s="425"/>
      <c r="I281" s="429"/>
      <c r="J281" s="522"/>
      <c r="K281" s="461"/>
      <c r="L281" s="431">
        <v>73.489489489489486</v>
      </c>
      <c r="M281" s="431">
        <v>195.55555555555554</v>
      </c>
      <c r="N281" s="419">
        <v>4.4804804804804803</v>
      </c>
      <c r="O281" s="431"/>
      <c r="P281" s="419"/>
      <c r="Q281" s="431">
        <v>181.63363363363362</v>
      </c>
      <c r="R281" s="431"/>
      <c r="S281" s="431">
        <v>207.55555555555554</v>
      </c>
      <c r="T281" s="419"/>
      <c r="U281" s="431"/>
      <c r="V281" s="419"/>
      <c r="W281" s="431">
        <v>14.678678678678679</v>
      </c>
      <c r="X281" s="431">
        <v>13.465465465465465</v>
      </c>
      <c r="Y281" s="431">
        <v>28.732732732732732</v>
      </c>
      <c r="Z281" s="432"/>
      <c r="AA281" s="433"/>
      <c r="AB281" s="419"/>
      <c r="AC281" s="419">
        <v>2.4504504504504503</v>
      </c>
      <c r="AD281" s="419"/>
      <c r="AE281" s="431">
        <v>24.048048048048049</v>
      </c>
      <c r="AF281" s="419"/>
      <c r="AG281" s="419"/>
      <c r="AH281" s="419"/>
      <c r="AI281" s="419"/>
      <c r="AJ281" s="419">
        <v>28.348348348348349</v>
      </c>
      <c r="AK281" s="419">
        <v>3.2792792792792791</v>
      </c>
      <c r="AL281" s="419"/>
      <c r="AM281" s="419"/>
      <c r="AN281" s="419"/>
      <c r="AO281" s="419"/>
      <c r="AP281" s="419"/>
      <c r="AQ281" s="419"/>
      <c r="AR281" s="431">
        <v>14.810810810810811</v>
      </c>
      <c r="AS281" s="431"/>
      <c r="AT281" s="431"/>
      <c r="AU281" s="419"/>
      <c r="AV281" s="431"/>
      <c r="AW281" s="419"/>
      <c r="AX281" s="419"/>
      <c r="AY281" s="419"/>
      <c r="AZ281" s="419"/>
      <c r="BA281" s="419"/>
      <c r="BB281" s="419"/>
      <c r="BC281" s="419"/>
      <c r="BD281" s="419"/>
      <c r="BE281" s="419"/>
      <c r="BF281" s="419"/>
      <c r="BG281" s="431"/>
      <c r="BH281" s="419"/>
      <c r="BI281" s="419"/>
      <c r="BJ281" s="419"/>
      <c r="BK281" s="419"/>
      <c r="BL281" s="419"/>
      <c r="BM281" s="468">
        <f t="shared" si="12"/>
        <v>792.52852852852868</v>
      </c>
      <c r="BN281" s="476">
        <f t="shared" si="13"/>
        <v>1207.4714714714714</v>
      </c>
    </row>
    <row r="282" spans="1:66" x14ac:dyDescent="0.25">
      <c r="A282" s="656"/>
      <c r="B282" s="438" t="s">
        <v>57</v>
      </c>
      <c r="C282" s="439" t="s">
        <v>60</v>
      </c>
      <c r="D282" s="439" t="s">
        <v>75</v>
      </c>
      <c r="E282" s="439">
        <v>10</v>
      </c>
      <c r="F282" s="440">
        <v>2000</v>
      </c>
      <c r="G282" s="441"/>
      <c r="H282" s="438"/>
      <c r="I282" s="442"/>
      <c r="J282" s="523"/>
      <c r="K282" s="463"/>
      <c r="L282" s="445">
        <v>90.090090090090087</v>
      </c>
      <c r="M282" s="445">
        <v>10.75075075075075</v>
      </c>
      <c r="N282" s="444">
        <v>52.816816816816818</v>
      </c>
      <c r="O282" s="445"/>
      <c r="P282" s="444"/>
      <c r="Q282" s="445">
        <v>258.55855855855856</v>
      </c>
      <c r="R282" s="445"/>
      <c r="S282" s="445">
        <v>161.45345345345345</v>
      </c>
      <c r="T282" s="444"/>
      <c r="U282" s="445"/>
      <c r="V282" s="444">
        <v>2.6426426426426426</v>
      </c>
      <c r="W282" s="445">
        <v>62.870870870870874</v>
      </c>
      <c r="X282" s="445">
        <v>61.273273273273276</v>
      </c>
      <c r="Y282" s="445">
        <v>13.96996996996997</v>
      </c>
      <c r="Z282" s="446"/>
      <c r="AA282" s="447"/>
      <c r="AB282" s="444"/>
      <c r="AC282" s="444"/>
      <c r="AD282" s="444"/>
      <c r="AE282" s="445">
        <v>20.3003003003003</v>
      </c>
      <c r="AF282" s="444">
        <v>1.8858858858858858</v>
      </c>
      <c r="AG282" s="444"/>
      <c r="AH282" s="444"/>
      <c r="AI282" s="444"/>
      <c r="AJ282" s="444">
        <v>1.3333333333333333</v>
      </c>
      <c r="AK282" s="444">
        <v>1.3093093093093093</v>
      </c>
      <c r="AL282" s="444">
        <v>3.0630630630630629</v>
      </c>
      <c r="AM282" s="444"/>
      <c r="AN282" s="444">
        <v>0.76876876876876876</v>
      </c>
      <c r="AO282" s="444"/>
      <c r="AP282" s="444"/>
      <c r="AQ282" s="444"/>
      <c r="AR282" s="445">
        <v>5.7777777777777786</v>
      </c>
      <c r="AS282" s="445"/>
      <c r="AT282" s="445"/>
      <c r="AU282" s="444"/>
      <c r="AV282" s="445">
        <v>1.2732732732732732</v>
      </c>
      <c r="AW282" s="444"/>
      <c r="AX282" s="444"/>
      <c r="AY282" s="444"/>
      <c r="AZ282" s="444"/>
      <c r="BA282" s="444"/>
      <c r="BB282" s="444"/>
      <c r="BC282" s="444"/>
      <c r="BD282" s="444"/>
      <c r="BE282" s="444"/>
      <c r="BF282" s="444"/>
      <c r="BG282" s="445"/>
      <c r="BH282" s="444"/>
      <c r="BI282" s="444"/>
      <c r="BJ282" s="444"/>
      <c r="BK282" s="444"/>
      <c r="BL282" s="444">
        <v>14.378378378378379</v>
      </c>
      <c r="BM282" s="470">
        <f t="shared" si="12"/>
        <v>764.5165165165165</v>
      </c>
      <c r="BN282" s="477">
        <f t="shared" si="13"/>
        <v>1235.4834834834835</v>
      </c>
    </row>
    <row r="283" spans="1:66" x14ac:dyDescent="0.25">
      <c r="A283" s="656"/>
      <c r="B283" s="425" t="s">
        <v>57</v>
      </c>
      <c r="C283" s="426" t="s">
        <v>60</v>
      </c>
      <c r="D283" s="426" t="s">
        <v>76</v>
      </c>
      <c r="E283" s="426">
        <v>1</v>
      </c>
      <c r="F283" s="427">
        <v>2000</v>
      </c>
      <c r="G283" s="428"/>
      <c r="H283" s="425"/>
      <c r="I283" s="429"/>
      <c r="J283" s="522"/>
      <c r="K283" s="461"/>
      <c r="L283" s="431">
        <v>76.756756756756758</v>
      </c>
      <c r="M283" s="431">
        <v>34.978978978978979</v>
      </c>
      <c r="N283" s="419"/>
      <c r="O283" s="431"/>
      <c r="P283" s="419"/>
      <c r="Q283" s="431">
        <v>233.33333333333334</v>
      </c>
      <c r="R283" s="431">
        <v>13.045045045045045</v>
      </c>
      <c r="S283" s="431">
        <v>85.765765765765764</v>
      </c>
      <c r="T283" s="419"/>
      <c r="U283" s="431"/>
      <c r="V283" s="419">
        <v>0.74474474474474472</v>
      </c>
      <c r="W283" s="431">
        <v>13.741741741741741</v>
      </c>
      <c r="X283" s="431">
        <v>46.030030030030034</v>
      </c>
      <c r="Y283" s="431">
        <v>70.090090090090087</v>
      </c>
      <c r="Z283" s="432"/>
      <c r="AA283" s="433"/>
      <c r="AB283" s="419"/>
      <c r="AC283" s="419"/>
      <c r="AD283" s="419"/>
      <c r="AE283" s="431">
        <v>32.444444444444443</v>
      </c>
      <c r="AF283" s="419">
        <v>3.2912912912912913</v>
      </c>
      <c r="AG283" s="419"/>
      <c r="AH283" s="419"/>
      <c r="AI283" s="419"/>
      <c r="AJ283" s="419">
        <v>16.072072072072071</v>
      </c>
      <c r="AK283" s="419">
        <v>1.5735735735735736</v>
      </c>
      <c r="AL283" s="419">
        <v>0.51651651651651653</v>
      </c>
      <c r="AM283" s="419"/>
      <c r="AN283" s="419"/>
      <c r="AO283" s="419"/>
      <c r="AP283" s="419"/>
      <c r="AQ283" s="419"/>
      <c r="AR283" s="431">
        <v>13.30930930930931</v>
      </c>
      <c r="AS283" s="431"/>
      <c r="AT283" s="431"/>
      <c r="AU283" s="419"/>
      <c r="AV283" s="431">
        <v>1.117117117117117</v>
      </c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31"/>
      <c r="BH283" s="419">
        <v>8.2642642642642645</v>
      </c>
      <c r="BI283" s="419"/>
      <c r="BJ283" s="419"/>
      <c r="BK283" s="419"/>
      <c r="BL283" s="431">
        <v>36.072072072072075</v>
      </c>
      <c r="BM283" s="468">
        <f t="shared" si="12"/>
        <v>687.14714714714717</v>
      </c>
      <c r="BN283" s="476">
        <f t="shared" si="13"/>
        <v>1312.8528528528527</v>
      </c>
    </row>
    <row r="284" spans="1:66" x14ac:dyDescent="0.25">
      <c r="A284" s="656"/>
      <c r="B284" s="425" t="s">
        <v>57</v>
      </c>
      <c r="C284" s="426" t="s">
        <v>60</v>
      </c>
      <c r="D284" s="426" t="s">
        <v>76</v>
      </c>
      <c r="E284" s="426">
        <v>2</v>
      </c>
      <c r="F284" s="427">
        <v>2000</v>
      </c>
      <c r="G284" s="428"/>
      <c r="H284" s="425"/>
      <c r="I284" s="429"/>
      <c r="J284" s="522"/>
      <c r="K284" s="461"/>
      <c r="L284" s="431">
        <v>29.72972972972973</v>
      </c>
      <c r="M284" s="431">
        <v>3.855855855855856</v>
      </c>
      <c r="N284" s="419"/>
      <c r="O284" s="431"/>
      <c r="P284" s="419"/>
      <c r="Q284" s="431">
        <v>131.03903903903904</v>
      </c>
      <c r="R284" s="431">
        <v>12.384384384384385</v>
      </c>
      <c r="S284" s="431">
        <v>53.897897897897899</v>
      </c>
      <c r="T284" s="419"/>
      <c r="U284" s="431"/>
      <c r="V284" s="419">
        <v>34.642642642642642</v>
      </c>
      <c r="W284" s="431">
        <v>0.37237237237237236</v>
      </c>
      <c r="X284" s="431">
        <v>26.042042042042041</v>
      </c>
      <c r="Y284" s="431">
        <v>4.8048048048048049</v>
      </c>
      <c r="Z284" s="432"/>
      <c r="AA284" s="433"/>
      <c r="AB284" s="419"/>
      <c r="AC284" s="419"/>
      <c r="AD284" s="419"/>
      <c r="AE284" s="431">
        <v>218.53453453453454</v>
      </c>
      <c r="AF284" s="419">
        <v>36.36036036036036</v>
      </c>
      <c r="AG284" s="419">
        <v>8.576576576576576</v>
      </c>
      <c r="AH284" s="419"/>
      <c r="AI284" s="419"/>
      <c r="AJ284" s="419">
        <v>41.765765765765764</v>
      </c>
      <c r="AK284" s="419">
        <v>0.48048048048048048</v>
      </c>
      <c r="AL284" s="419">
        <v>4.7447447447447448</v>
      </c>
      <c r="AM284" s="419"/>
      <c r="AN284" s="419">
        <v>76.432432432432435</v>
      </c>
      <c r="AO284" s="419"/>
      <c r="AP284" s="419"/>
      <c r="AQ284" s="419"/>
      <c r="AR284" s="431">
        <v>34.066066066066064</v>
      </c>
      <c r="AS284" s="431"/>
      <c r="AT284" s="431"/>
      <c r="AU284" s="419"/>
      <c r="AV284" s="431">
        <v>4.0240240240240244</v>
      </c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/>
      <c r="BG284" s="431">
        <v>81.393393393393396</v>
      </c>
      <c r="BH284" s="419">
        <v>17.921921921921921</v>
      </c>
      <c r="BI284" s="419"/>
      <c r="BJ284" s="419"/>
      <c r="BK284" s="419"/>
      <c r="BL284" s="431"/>
      <c r="BM284" s="468">
        <f t="shared" si="12"/>
        <v>821.06906906906897</v>
      </c>
      <c r="BN284" s="476">
        <f t="shared" si="13"/>
        <v>1178.930930930931</v>
      </c>
    </row>
    <row r="285" spans="1:66" x14ac:dyDescent="0.25">
      <c r="A285" s="656"/>
      <c r="B285" s="425" t="s">
        <v>57</v>
      </c>
      <c r="C285" s="426" t="s">
        <v>60</v>
      </c>
      <c r="D285" s="426" t="s">
        <v>76</v>
      </c>
      <c r="E285" s="426">
        <v>3</v>
      </c>
      <c r="F285" s="427">
        <v>2000</v>
      </c>
      <c r="G285" s="428"/>
      <c r="H285" s="425"/>
      <c r="I285" s="429"/>
      <c r="J285" s="522"/>
      <c r="K285" s="461"/>
      <c r="L285" s="431">
        <v>123.89189189189189</v>
      </c>
      <c r="M285" s="431">
        <v>5.2372372372372373</v>
      </c>
      <c r="N285" s="419">
        <v>9.7897897897897899</v>
      </c>
      <c r="O285" s="431"/>
      <c r="P285" s="419"/>
      <c r="Q285" s="431">
        <v>353.83783783783781</v>
      </c>
      <c r="R285" s="431">
        <v>0.45645645645645644</v>
      </c>
      <c r="S285" s="431">
        <v>2.1621621621621623</v>
      </c>
      <c r="T285" s="419"/>
      <c r="U285" s="431"/>
      <c r="V285" s="419">
        <v>19.363363363363366</v>
      </c>
      <c r="W285" s="431">
        <v>60.864864864864863</v>
      </c>
      <c r="X285" s="431">
        <v>17.585585585585587</v>
      </c>
      <c r="Y285" s="431">
        <v>3.7357357357357359</v>
      </c>
      <c r="Z285" s="432"/>
      <c r="AA285" s="433"/>
      <c r="AB285" s="419"/>
      <c r="AC285" s="419"/>
      <c r="AD285" s="419"/>
      <c r="AE285" s="431">
        <v>57.597597597597598</v>
      </c>
      <c r="AF285" s="419"/>
      <c r="AG285" s="419">
        <v>3.3153153153153152</v>
      </c>
      <c r="AH285" s="419"/>
      <c r="AI285" s="419"/>
      <c r="AJ285" s="419">
        <v>12.588588588588589</v>
      </c>
      <c r="AK285" s="419">
        <v>0.45645645645645644</v>
      </c>
      <c r="AL285" s="419">
        <v>3.9759759759759761</v>
      </c>
      <c r="AM285" s="419"/>
      <c r="AN285" s="419">
        <v>3.0030030030030028</v>
      </c>
      <c r="AO285" s="419"/>
      <c r="AP285" s="419"/>
      <c r="AQ285" s="419"/>
      <c r="AR285" s="431">
        <v>28.54054054054054</v>
      </c>
      <c r="AS285" s="431"/>
      <c r="AT285" s="431"/>
      <c r="AU285" s="419"/>
      <c r="AV285" s="431">
        <v>10.966966966966966</v>
      </c>
      <c r="AW285" s="419"/>
      <c r="AX285" s="419"/>
      <c r="AY285" s="419"/>
      <c r="AZ285" s="419"/>
      <c r="BA285" s="419"/>
      <c r="BB285" s="419"/>
      <c r="BC285" s="419"/>
      <c r="BD285" s="419"/>
      <c r="BE285" s="419"/>
      <c r="BF285" s="419"/>
      <c r="BG285" s="431"/>
      <c r="BH285" s="419">
        <v>2.5585585585585586</v>
      </c>
      <c r="BI285" s="419"/>
      <c r="BJ285" s="419"/>
      <c r="BK285" s="419"/>
      <c r="BL285" s="431">
        <v>20.876876876876878</v>
      </c>
      <c r="BM285" s="468">
        <f t="shared" si="12"/>
        <v>740.80480480480469</v>
      </c>
      <c r="BN285" s="476">
        <f t="shared" si="13"/>
        <v>1259.1951951951953</v>
      </c>
    </row>
    <row r="286" spans="1:66" x14ac:dyDescent="0.25">
      <c r="A286" s="656"/>
      <c r="B286" s="425" t="s">
        <v>57</v>
      </c>
      <c r="C286" s="426" t="s">
        <v>60</v>
      </c>
      <c r="D286" s="426" t="s">
        <v>76</v>
      </c>
      <c r="E286" s="426">
        <v>4</v>
      </c>
      <c r="F286" s="427">
        <v>2000</v>
      </c>
      <c r="G286" s="428"/>
      <c r="H286" s="425"/>
      <c r="I286" s="429"/>
      <c r="J286" s="522"/>
      <c r="K286" s="461"/>
      <c r="L286" s="431">
        <v>36.936936936936938</v>
      </c>
      <c r="M286" s="431">
        <v>8.3483483483483489</v>
      </c>
      <c r="N286" s="419"/>
      <c r="O286" s="431"/>
      <c r="P286" s="419"/>
      <c r="Q286" s="431">
        <v>319.29129129129132</v>
      </c>
      <c r="R286" s="431"/>
      <c r="S286" s="431">
        <v>123.7957957957958</v>
      </c>
      <c r="T286" s="419"/>
      <c r="U286" s="431"/>
      <c r="V286" s="419">
        <v>30.954954954954953</v>
      </c>
      <c r="W286" s="431">
        <v>8.6126126126126135</v>
      </c>
      <c r="X286" s="431">
        <v>23.111111111111111</v>
      </c>
      <c r="Y286" s="431">
        <v>11.651651651651651</v>
      </c>
      <c r="Z286" s="432"/>
      <c r="AA286" s="433"/>
      <c r="AB286" s="419"/>
      <c r="AC286" s="419"/>
      <c r="AD286" s="419"/>
      <c r="AE286" s="431">
        <v>61.237237237237238</v>
      </c>
      <c r="AF286" s="419">
        <v>10.27027027027027</v>
      </c>
      <c r="AG286" s="419"/>
      <c r="AH286" s="419"/>
      <c r="AI286" s="419"/>
      <c r="AJ286" s="419">
        <v>64.996996996996998</v>
      </c>
      <c r="AK286" s="419">
        <v>0.51651651651651653</v>
      </c>
      <c r="AL286" s="419"/>
      <c r="AM286" s="419"/>
      <c r="AN286" s="419">
        <v>3.7837837837837838</v>
      </c>
      <c r="AO286" s="419"/>
      <c r="AP286" s="419"/>
      <c r="AQ286" s="419"/>
      <c r="AR286" s="431">
        <v>43.723723723723722</v>
      </c>
      <c r="AS286" s="431"/>
      <c r="AT286" s="431"/>
      <c r="AU286" s="419"/>
      <c r="AV286" s="431">
        <v>14.078078078078079</v>
      </c>
      <c r="AW286" s="419"/>
      <c r="AX286" s="419"/>
      <c r="AY286" s="419"/>
      <c r="AZ286" s="419"/>
      <c r="BA286" s="419"/>
      <c r="BB286" s="419"/>
      <c r="BC286" s="419"/>
      <c r="BD286" s="419"/>
      <c r="BE286" s="419"/>
      <c r="BF286" s="419"/>
      <c r="BG286" s="431"/>
      <c r="BH286" s="419">
        <v>8.7447447447447448</v>
      </c>
      <c r="BI286" s="419">
        <v>2.8468468468468466</v>
      </c>
      <c r="BJ286" s="419"/>
      <c r="BK286" s="419"/>
      <c r="BL286" s="431"/>
      <c r="BM286" s="468">
        <f t="shared" si="12"/>
        <v>772.90090090090075</v>
      </c>
      <c r="BN286" s="476">
        <f t="shared" si="13"/>
        <v>1227.0990990990992</v>
      </c>
    </row>
    <row r="287" spans="1:66" x14ac:dyDescent="0.25">
      <c r="A287" s="656"/>
      <c r="B287" s="425" t="s">
        <v>57</v>
      </c>
      <c r="C287" s="426" t="s">
        <v>60</v>
      </c>
      <c r="D287" s="426" t="s">
        <v>76</v>
      </c>
      <c r="E287" s="426">
        <v>5</v>
      </c>
      <c r="F287" s="427">
        <v>2000</v>
      </c>
      <c r="G287" s="428"/>
      <c r="H287" s="425"/>
      <c r="I287" s="429"/>
      <c r="J287" s="522"/>
      <c r="K287" s="461"/>
      <c r="L287" s="431">
        <v>28.384384384384383</v>
      </c>
      <c r="M287" s="431">
        <v>1.897897897897898</v>
      </c>
      <c r="N287" s="419"/>
      <c r="O287" s="431"/>
      <c r="P287" s="419"/>
      <c r="Q287" s="431">
        <v>185.66966966966967</v>
      </c>
      <c r="R287" s="431"/>
      <c r="S287" s="431">
        <v>25.825825825825827</v>
      </c>
      <c r="T287" s="419"/>
      <c r="U287" s="431"/>
      <c r="V287" s="419">
        <v>26.39039039039039</v>
      </c>
      <c r="W287" s="431"/>
      <c r="X287" s="431">
        <v>9.2852852852852852</v>
      </c>
      <c r="Y287" s="431">
        <v>6.6066066066066069</v>
      </c>
      <c r="Z287" s="432"/>
      <c r="AA287" s="433"/>
      <c r="AB287" s="419"/>
      <c r="AC287" s="419"/>
      <c r="AD287" s="419"/>
      <c r="AE287" s="431">
        <v>185.66966966966967</v>
      </c>
      <c r="AF287" s="419">
        <v>2.1621621621621623</v>
      </c>
      <c r="AG287" s="419">
        <v>3.8678678678678677</v>
      </c>
      <c r="AH287" s="419"/>
      <c r="AI287" s="419"/>
      <c r="AJ287" s="419">
        <v>28.072072072072071</v>
      </c>
      <c r="AK287" s="419">
        <v>0.46846846846846846</v>
      </c>
      <c r="AL287" s="419"/>
      <c r="AM287" s="419"/>
      <c r="AN287" s="419">
        <v>25.081081081081081</v>
      </c>
      <c r="AO287" s="419"/>
      <c r="AP287" s="419"/>
      <c r="AQ287" s="419"/>
      <c r="AR287" s="431">
        <v>16.912912912912912</v>
      </c>
      <c r="AS287" s="431"/>
      <c r="AT287" s="431"/>
      <c r="AU287" s="419"/>
      <c r="AV287" s="431">
        <v>12.312312312312311</v>
      </c>
      <c r="AW287" s="419"/>
      <c r="AX287" s="419"/>
      <c r="AY287" s="419"/>
      <c r="AZ287" s="419"/>
      <c r="BA287" s="419"/>
      <c r="BB287" s="419"/>
      <c r="BC287" s="419"/>
      <c r="BD287" s="419"/>
      <c r="BE287" s="419"/>
      <c r="BF287" s="419"/>
      <c r="BG287" s="431">
        <v>221.81381381381382</v>
      </c>
      <c r="BH287" s="419">
        <v>36.264264264264263</v>
      </c>
      <c r="BI287" s="419">
        <v>25.24924924924925</v>
      </c>
      <c r="BJ287" s="419"/>
      <c r="BK287" s="419"/>
      <c r="BL287" s="431"/>
      <c r="BM287" s="468">
        <f t="shared" si="12"/>
        <v>841.93393393393387</v>
      </c>
      <c r="BN287" s="476">
        <f t="shared" si="13"/>
        <v>1158.066066066066</v>
      </c>
    </row>
    <row r="288" spans="1:66" x14ac:dyDescent="0.25">
      <c r="A288" s="656"/>
      <c r="B288" s="425" t="s">
        <v>57</v>
      </c>
      <c r="C288" s="426" t="s">
        <v>60</v>
      </c>
      <c r="D288" s="426" t="s">
        <v>76</v>
      </c>
      <c r="E288" s="426">
        <v>6</v>
      </c>
      <c r="F288" s="427">
        <v>2000</v>
      </c>
      <c r="G288" s="428"/>
      <c r="H288" s="425"/>
      <c r="I288" s="429"/>
      <c r="J288" s="522"/>
      <c r="K288" s="461"/>
      <c r="L288" s="431">
        <v>60.108108108108105</v>
      </c>
      <c r="M288" s="431">
        <v>88.912912912912915</v>
      </c>
      <c r="N288" s="419">
        <v>68.02402402402403</v>
      </c>
      <c r="O288" s="431"/>
      <c r="P288" s="419"/>
      <c r="Q288" s="431">
        <v>312.68468468468467</v>
      </c>
      <c r="R288" s="431">
        <v>2.2822822822822824</v>
      </c>
      <c r="S288" s="431">
        <v>20.744744744744743</v>
      </c>
      <c r="T288" s="419"/>
      <c r="U288" s="431"/>
      <c r="V288" s="419">
        <v>3.8318318318318316</v>
      </c>
      <c r="W288" s="431">
        <v>52.696696696696698</v>
      </c>
      <c r="X288" s="431">
        <v>52.576576576576578</v>
      </c>
      <c r="Y288" s="431">
        <v>16.228228228228229</v>
      </c>
      <c r="Z288" s="432"/>
      <c r="AA288" s="433"/>
      <c r="AB288" s="419"/>
      <c r="AC288" s="419"/>
      <c r="AD288" s="419"/>
      <c r="AE288" s="431">
        <v>10.042042042042041</v>
      </c>
      <c r="AF288" s="419">
        <v>4.228228228228228</v>
      </c>
      <c r="AG288" s="419"/>
      <c r="AH288" s="419"/>
      <c r="AI288" s="419"/>
      <c r="AJ288" s="419"/>
      <c r="AK288" s="419"/>
      <c r="AL288" s="419">
        <v>7.1471471471471473</v>
      </c>
      <c r="AM288" s="419"/>
      <c r="AN288" s="419"/>
      <c r="AO288" s="419"/>
      <c r="AP288" s="419"/>
      <c r="AQ288" s="419"/>
      <c r="AR288" s="431">
        <v>16.528528528528529</v>
      </c>
      <c r="AS288" s="431"/>
      <c r="AT288" s="431"/>
      <c r="AU288" s="419"/>
      <c r="AV288" s="431">
        <v>6.3423423423423424</v>
      </c>
      <c r="AW288" s="419"/>
      <c r="AX288" s="419"/>
      <c r="AY288" s="419"/>
      <c r="AZ288" s="419"/>
      <c r="BA288" s="419"/>
      <c r="BB288" s="419"/>
      <c r="BC288" s="419"/>
      <c r="BD288" s="419"/>
      <c r="BE288" s="419"/>
      <c r="BF288" s="419"/>
      <c r="BG288" s="431"/>
      <c r="BH288" s="419"/>
      <c r="BI288" s="419">
        <v>142.43843843843842</v>
      </c>
      <c r="BJ288" s="419"/>
      <c r="BK288" s="419"/>
      <c r="BL288" s="431"/>
      <c r="BM288" s="468">
        <f t="shared" si="12"/>
        <v>864.81681681681675</v>
      </c>
      <c r="BN288" s="476">
        <f t="shared" si="13"/>
        <v>1135.1831831831832</v>
      </c>
    </row>
    <row r="289" spans="1:66" x14ac:dyDescent="0.25">
      <c r="A289" s="656"/>
      <c r="B289" s="425" t="s">
        <v>57</v>
      </c>
      <c r="C289" s="426" t="s">
        <v>60</v>
      </c>
      <c r="D289" s="426" t="s">
        <v>76</v>
      </c>
      <c r="E289" s="426">
        <v>7</v>
      </c>
      <c r="F289" s="427">
        <v>2000</v>
      </c>
      <c r="G289" s="428"/>
      <c r="H289" s="425"/>
      <c r="I289" s="429"/>
      <c r="J289" s="522"/>
      <c r="K289" s="461"/>
      <c r="L289" s="431">
        <v>31.555555555555557</v>
      </c>
      <c r="M289" s="431">
        <v>200.3963963963964</v>
      </c>
      <c r="N289" s="419">
        <v>20.252252252252251</v>
      </c>
      <c r="O289" s="431"/>
      <c r="P289" s="419"/>
      <c r="Q289" s="431">
        <v>324.99699699699698</v>
      </c>
      <c r="R289" s="431">
        <v>5.4654654654654653</v>
      </c>
      <c r="S289" s="431">
        <v>14.234234234234235</v>
      </c>
      <c r="T289" s="419"/>
      <c r="U289" s="431">
        <v>6.2822822822822824</v>
      </c>
      <c r="V289" s="419"/>
      <c r="W289" s="431">
        <v>17.693693693693692</v>
      </c>
      <c r="X289" s="431">
        <v>15.555555555555555</v>
      </c>
      <c r="Y289" s="431">
        <v>6.2702702702702702</v>
      </c>
      <c r="Z289" s="432"/>
      <c r="AA289" s="433"/>
      <c r="AB289" s="419"/>
      <c r="AC289" s="419"/>
      <c r="AD289" s="419"/>
      <c r="AE289" s="431">
        <v>32.12012012012012</v>
      </c>
      <c r="AF289" s="419">
        <v>1.3093093093093093</v>
      </c>
      <c r="AG289" s="419">
        <v>0.20420420420420421</v>
      </c>
      <c r="AH289" s="419"/>
      <c r="AI289" s="419"/>
      <c r="AJ289" s="419"/>
      <c r="AK289" s="419">
        <v>1.2852852852852852</v>
      </c>
      <c r="AL289" s="419">
        <v>2.5825825825825826</v>
      </c>
      <c r="AM289" s="419"/>
      <c r="AN289" s="419">
        <v>2.6066066066066065</v>
      </c>
      <c r="AO289" s="419"/>
      <c r="AP289" s="419"/>
      <c r="AQ289" s="419">
        <v>1.9099099099099099</v>
      </c>
      <c r="AR289" s="431">
        <v>2.4744744744744747</v>
      </c>
      <c r="AS289" s="431"/>
      <c r="AT289" s="431"/>
      <c r="AU289" s="419"/>
      <c r="AV289" s="431">
        <v>5.7177177177177176</v>
      </c>
      <c r="AW289" s="419"/>
      <c r="AX289" s="419"/>
      <c r="AY289" s="419"/>
      <c r="AZ289" s="419"/>
      <c r="BA289" s="419"/>
      <c r="BB289" s="419"/>
      <c r="BC289" s="419"/>
      <c r="BD289" s="419"/>
      <c r="BE289" s="419"/>
      <c r="BF289" s="419"/>
      <c r="BG289" s="431"/>
      <c r="BH289" s="419">
        <v>2.7867867867867866</v>
      </c>
      <c r="BI289" s="419"/>
      <c r="BJ289" s="419"/>
      <c r="BK289" s="419"/>
      <c r="BL289" s="431"/>
      <c r="BM289" s="468">
        <f t="shared" si="12"/>
        <v>695.69969969969998</v>
      </c>
      <c r="BN289" s="476">
        <f t="shared" si="13"/>
        <v>1304.3003003003</v>
      </c>
    </row>
    <row r="290" spans="1:66" x14ac:dyDescent="0.25">
      <c r="A290" s="656"/>
      <c r="B290" s="425" t="s">
        <v>57</v>
      </c>
      <c r="C290" s="426" t="s">
        <v>60</v>
      </c>
      <c r="D290" s="426" t="s">
        <v>76</v>
      </c>
      <c r="E290" s="426">
        <v>8</v>
      </c>
      <c r="F290" s="427">
        <v>2000</v>
      </c>
      <c r="G290" s="428"/>
      <c r="H290" s="425"/>
      <c r="I290" s="429"/>
      <c r="J290" s="522"/>
      <c r="K290" s="461"/>
      <c r="L290" s="431">
        <v>26.882882882882882</v>
      </c>
      <c r="M290" s="431">
        <v>48.648648648648646</v>
      </c>
      <c r="N290" s="419"/>
      <c r="O290" s="431"/>
      <c r="P290" s="419"/>
      <c r="Q290" s="431">
        <v>418.59459459459458</v>
      </c>
      <c r="R290" s="431">
        <v>10.894894894894895</v>
      </c>
      <c r="S290" s="431">
        <v>12.732732732732734</v>
      </c>
      <c r="T290" s="419"/>
      <c r="U290" s="431"/>
      <c r="V290" s="419">
        <v>66.77477477477477</v>
      </c>
      <c r="W290" s="431">
        <v>8.7087087087087092</v>
      </c>
      <c r="X290" s="431">
        <v>0</v>
      </c>
      <c r="Y290" s="431">
        <v>16.54054054054054</v>
      </c>
      <c r="Z290" s="432"/>
      <c r="AA290" s="433"/>
      <c r="AB290" s="419"/>
      <c r="AC290" s="419"/>
      <c r="AD290" s="419"/>
      <c r="AE290" s="431">
        <v>53.189189189189186</v>
      </c>
      <c r="AF290" s="419">
        <v>1.2252252252252251</v>
      </c>
      <c r="AG290" s="419">
        <v>2.4264264264264264</v>
      </c>
      <c r="AH290" s="419"/>
      <c r="AI290" s="419"/>
      <c r="AJ290" s="419">
        <v>11.351351351351351</v>
      </c>
      <c r="AK290" s="419"/>
      <c r="AL290" s="419"/>
      <c r="AM290" s="419"/>
      <c r="AN290" s="419">
        <v>7.3633633633633631</v>
      </c>
      <c r="AO290" s="419"/>
      <c r="AP290" s="419"/>
      <c r="AQ290" s="419"/>
      <c r="AR290" s="431">
        <v>10.198198198198199</v>
      </c>
      <c r="AS290" s="431"/>
      <c r="AT290" s="431"/>
      <c r="AU290" s="419"/>
      <c r="AV290" s="431">
        <v>6.2702702702702702</v>
      </c>
      <c r="AW290" s="419"/>
      <c r="AX290" s="419"/>
      <c r="AY290" s="419"/>
      <c r="AZ290" s="419"/>
      <c r="BA290" s="419"/>
      <c r="BB290" s="419"/>
      <c r="BC290" s="419"/>
      <c r="BD290" s="419"/>
      <c r="BE290" s="419"/>
      <c r="BF290" s="419"/>
      <c r="BG290" s="431">
        <v>52.876876876876878</v>
      </c>
      <c r="BH290" s="419">
        <v>2.4144144144144142</v>
      </c>
      <c r="BI290" s="419"/>
      <c r="BJ290" s="419"/>
      <c r="BK290" s="419"/>
      <c r="BL290" s="431"/>
      <c r="BM290" s="468">
        <f t="shared" si="12"/>
        <v>757.0930930930931</v>
      </c>
      <c r="BN290" s="476">
        <f t="shared" si="13"/>
        <v>1242.9069069069069</v>
      </c>
    </row>
    <row r="291" spans="1:66" x14ac:dyDescent="0.25">
      <c r="A291" s="656"/>
      <c r="B291" s="425" t="s">
        <v>57</v>
      </c>
      <c r="C291" s="426" t="s">
        <v>60</v>
      </c>
      <c r="D291" s="426" t="s">
        <v>76</v>
      </c>
      <c r="E291" s="426">
        <v>9</v>
      </c>
      <c r="F291" s="427">
        <v>2000</v>
      </c>
      <c r="G291" s="428"/>
      <c r="H291" s="425"/>
      <c r="I291" s="429"/>
      <c r="J291" s="522"/>
      <c r="K291" s="461"/>
      <c r="L291" s="431">
        <v>58.642642642642642</v>
      </c>
      <c r="M291" s="431">
        <v>175.95195195195194</v>
      </c>
      <c r="N291" s="419"/>
      <c r="O291" s="431"/>
      <c r="P291" s="419"/>
      <c r="Q291" s="431">
        <v>234.5105105105105</v>
      </c>
      <c r="R291" s="431"/>
      <c r="S291" s="431">
        <v>180.33633633633633</v>
      </c>
      <c r="T291" s="419"/>
      <c r="U291" s="431"/>
      <c r="V291" s="419">
        <v>9.3453453453453452</v>
      </c>
      <c r="W291" s="431">
        <v>34.882882882882882</v>
      </c>
      <c r="X291" s="431">
        <v>7.6756756756756754</v>
      </c>
      <c r="Y291" s="431">
        <v>1.3933933933933933</v>
      </c>
      <c r="Z291" s="432"/>
      <c r="AA291" s="433"/>
      <c r="AB291" s="419"/>
      <c r="AC291" s="419"/>
      <c r="AD291" s="419"/>
      <c r="AE291" s="431">
        <v>30.63063063063063</v>
      </c>
      <c r="AF291" s="419">
        <v>0.84084084084084088</v>
      </c>
      <c r="AG291" s="419"/>
      <c r="AH291" s="419"/>
      <c r="AI291" s="419"/>
      <c r="AJ291" s="419">
        <v>6.0420420420420422</v>
      </c>
      <c r="AK291" s="419"/>
      <c r="AL291" s="419"/>
      <c r="AM291" s="419"/>
      <c r="AN291" s="419">
        <v>3.5315315315315314</v>
      </c>
      <c r="AO291" s="419"/>
      <c r="AP291" s="419"/>
      <c r="AQ291" s="419"/>
      <c r="AR291" s="431">
        <v>7.4114114114114118</v>
      </c>
      <c r="AS291" s="431"/>
      <c r="AT291" s="431"/>
      <c r="AU291" s="419"/>
      <c r="AV291" s="431">
        <v>3.7597597597597598</v>
      </c>
      <c r="AW291" s="419"/>
      <c r="AX291" s="419"/>
      <c r="AY291" s="419"/>
      <c r="AZ291" s="419"/>
      <c r="BA291" s="419"/>
      <c r="BB291" s="419"/>
      <c r="BC291" s="419"/>
      <c r="BD291" s="419"/>
      <c r="BE291" s="419"/>
      <c r="BF291" s="419"/>
      <c r="BG291" s="431"/>
      <c r="BH291" s="419">
        <v>0.69669669669669665</v>
      </c>
      <c r="BI291" s="419"/>
      <c r="BJ291" s="419"/>
      <c r="BK291" s="419"/>
      <c r="BL291" s="431">
        <v>18.978978978978979</v>
      </c>
      <c r="BM291" s="468">
        <f t="shared" si="12"/>
        <v>774.63063063063044</v>
      </c>
      <c r="BN291" s="476">
        <f t="shared" si="13"/>
        <v>1225.3693693693695</v>
      </c>
    </row>
    <row r="292" spans="1:66" x14ac:dyDescent="0.25">
      <c r="A292" s="656"/>
      <c r="B292" s="438" t="s">
        <v>57</v>
      </c>
      <c r="C292" s="439" t="s">
        <v>60</v>
      </c>
      <c r="D292" s="439" t="s">
        <v>76</v>
      </c>
      <c r="E292" s="439">
        <v>10</v>
      </c>
      <c r="F292" s="440">
        <v>2000</v>
      </c>
      <c r="G292" s="441"/>
      <c r="H292" s="438"/>
      <c r="I292" s="442"/>
      <c r="J292" s="523"/>
      <c r="K292" s="463"/>
      <c r="L292" s="445">
        <v>72.98498498498499</v>
      </c>
      <c r="M292" s="445">
        <v>58.174174174174176</v>
      </c>
      <c r="N292" s="444"/>
      <c r="O292" s="445"/>
      <c r="P292" s="444"/>
      <c r="Q292" s="445">
        <v>188.76876876876878</v>
      </c>
      <c r="R292" s="445">
        <v>12.492492492492492</v>
      </c>
      <c r="S292" s="445">
        <v>74.150150150150154</v>
      </c>
      <c r="T292" s="444"/>
      <c r="U292" s="445"/>
      <c r="V292" s="444">
        <v>46.174174174174176</v>
      </c>
      <c r="W292" s="445">
        <v>16.312312312312311</v>
      </c>
      <c r="X292" s="445">
        <v>20.792792792792792</v>
      </c>
      <c r="Y292" s="445">
        <v>14.39039039039039</v>
      </c>
      <c r="Z292" s="446"/>
      <c r="AA292" s="447"/>
      <c r="AB292" s="444"/>
      <c r="AC292" s="444"/>
      <c r="AD292" s="444"/>
      <c r="AE292" s="445">
        <v>108.19219219219219</v>
      </c>
      <c r="AF292" s="444">
        <v>30.006006006006007</v>
      </c>
      <c r="AG292" s="444"/>
      <c r="AH292" s="444"/>
      <c r="AI292" s="444"/>
      <c r="AJ292" s="444">
        <v>35.003003003003002</v>
      </c>
      <c r="AK292" s="444">
        <v>0.57657657657657657</v>
      </c>
      <c r="AL292" s="444"/>
      <c r="AM292" s="444"/>
      <c r="AN292" s="444">
        <v>10.822822822822824</v>
      </c>
      <c r="AO292" s="444"/>
      <c r="AP292" s="444"/>
      <c r="AQ292" s="444"/>
      <c r="AR292" s="445">
        <v>17.981981981981981</v>
      </c>
      <c r="AS292" s="445"/>
      <c r="AT292" s="445"/>
      <c r="AU292" s="444"/>
      <c r="AV292" s="445">
        <v>6.3423423423423424</v>
      </c>
      <c r="AW292" s="444"/>
      <c r="AX292" s="444"/>
      <c r="AY292" s="444"/>
      <c r="AZ292" s="444"/>
      <c r="BA292" s="444"/>
      <c r="BB292" s="444"/>
      <c r="BC292" s="444"/>
      <c r="BD292" s="444"/>
      <c r="BE292" s="444"/>
      <c r="BF292" s="444"/>
      <c r="BG292" s="445">
        <v>44.252252252252255</v>
      </c>
      <c r="BH292" s="444">
        <v>6.2462462462462458</v>
      </c>
      <c r="BI292" s="444">
        <v>2.1621621621621623</v>
      </c>
      <c r="BJ292" s="444"/>
      <c r="BK292" s="444"/>
      <c r="BL292" s="444"/>
      <c r="BM292" s="470">
        <f t="shared" si="12"/>
        <v>765.82582582582597</v>
      </c>
      <c r="BN292" s="477">
        <f t="shared" si="13"/>
        <v>1234.1741741741739</v>
      </c>
    </row>
    <row r="293" spans="1:66" x14ac:dyDescent="0.25">
      <c r="A293" s="656"/>
      <c r="B293" s="425" t="s">
        <v>57</v>
      </c>
      <c r="C293" s="426" t="s">
        <v>60</v>
      </c>
      <c r="D293" s="426" t="s">
        <v>77</v>
      </c>
      <c r="E293" s="426">
        <v>1</v>
      </c>
      <c r="F293" s="427">
        <v>2000</v>
      </c>
      <c r="G293" s="428"/>
      <c r="H293" s="425"/>
      <c r="I293" s="429"/>
      <c r="J293" s="522"/>
      <c r="K293" s="461"/>
      <c r="L293" s="431">
        <v>46.006006006006004</v>
      </c>
      <c r="M293" s="431">
        <v>6.5105105105105103</v>
      </c>
      <c r="N293" s="419"/>
      <c r="O293" s="431"/>
      <c r="P293" s="419"/>
      <c r="Q293" s="431">
        <v>549.77777777777783</v>
      </c>
      <c r="R293" s="431">
        <v>3.5915915915915915</v>
      </c>
      <c r="S293" s="431">
        <v>50.450450450450454</v>
      </c>
      <c r="T293" s="419"/>
      <c r="U293" s="431"/>
      <c r="V293" s="419">
        <v>1.9099099099099099</v>
      </c>
      <c r="W293" s="431">
        <v>16.228228228228229</v>
      </c>
      <c r="X293" s="431">
        <v>15.507507507507508</v>
      </c>
      <c r="Y293" s="431">
        <v>267.81981981981983</v>
      </c>
      <c r="Z293" s="432"/>
      <c r="AA293" s="433"/>
      <c r="AB293" s="419"/>
      <c r="AC293" s="419">
        <v>5.9339339339339343</v>
      </c>
      <c r="AD293" s="419"/>
      <c r="AE293" s="431">
        <v>39.267267267267265</v>
      </c>
      <c r="AF293" s="419">
        <v>9.8498498498498499</v>
      </c>
      <c r="AG293" s="419">
        <v>0.7927927927927928</v>
      </c>
      <c r="AH293" s="419"/>
      <c r="AI293" s="419"/>
      <c r="AJ293" s="419">
        <v>3.0270270270270272</v>
      </c>
      <c r="AK293" s="419"/>
      <c r="AL293" s="419"/>
      <c r="AM293" s="419"/>
      <c r="AN293" s="419">
        <v>1.0810810810810811</v>
      </c>
      <c r="AO293" s="419"/>
      <c r="AP293" s="419"/>
      <c r="AQ293" s="419"/>
      <c r="AR293" s="431">
        <v>18.27027027027027</v>
      </c>
      <c r="AS293" s="431"/>
      <c r="AT293" s="431"/>
      <c r="AU293" s="419"/>
      <c r="AV293" s="431">
        <v>9.8618618618618612</v>
      </c>
      <c r="AW293" s="419"/>
      <c r="AX293" s="419"/>
      <c r="AY293" s="419"/>
      <c r="AZ293" s="419"/>
      <c r="BA293" s="419"/>
      <c r="BB293" s="419"/>
      <c r="BC293" s="419"/>
      <c r="BD293" s="419"/>
      <c r="BE293" s="419"/>
      <c r="BF293" s="419"/>
      <c r="BG293" s="431"/>
      <c r="BH293" s="419">
        <v>7.8198198198198199</v>
      </c>
      <c r="BI293" s="419"/>
      <c r="BJ293" s="419"/>
      <c r="BK293" s="419"/>
      <c r="BL293" s="431">
        <v>2.8828828828828827</v>
      </c>
      <c r="BM293" s="468">
        <f t="shared" si="12"/>
        <v>1056.5885885885884</v>
      </c>
      <c r="BN293" s="476">
        <f t="shared" si="13"/>
        <v>943.41141141141156</v>
      </c>
    </row>
    <row r="294" spans="1:66" x14ac:dyDescent="0.25">
      <c r="A294" s="656"/>
      <c r="B294" s="425" t="s">
        <v>57</v>
      </c>
      <c r="C294" s="426" t="s">
        <v>60</v>
      </c>
      <c r="D294" s="426" t="s">
        <v>77</v>
      </c>
      <c r="E294" s="426">
        <v>2</v>
      </c>
      <c r="F294" s="427">
        <v>2000</v>
      </c>
      <c r="G294" s="428"/>
      <c r="H294" s="425"/>
      <c r="I294" s="429"/>
      <c r="J294" s="522"/>
      <c r="K294" s="461"/>
      <c r="L294" s="431">
        <v>61.837837837837839</v>
      </c>
      <c r="M294" s="431">
        <v>37.093093093093096</v>
      </c>
      <c r="N294" s="419"/>
      <c r="O294" s="431"/>
      <c r="P294" s="419"/>
      <c r="Q294" s="431">
        <v>1388.6846846846847</v>
      </c>
      <c r="R294" s="431"/>
      <c r="S294" s="431">
        <v>17.48948948948949</v>
      </c>
      <c r="T294" s="419"/>
      <c r="U294" s="431"/>
      <c r="V294" s="419">
        <v>4.5285285285285282</v>
      </c>
      <c r="W294" s="431">
        <v>39.375375375375377</v>
      </c>
      <c r="X294" s="431">
        <v>65.153153153153156</v>
      </c>
      <c r="Y294" s="431">
        <v>68.24024024024024</v>
      </c>
      <c r="Z294" s="432"/>
      <c r="AA294" s="433"/>
      <c r="AB294" s="419"/>
      <c r="AC294" s="419">
        <v>1.7657657657657657</v>
      </c>
      <c r="AD294" s="419"/>
      <c r="AE294" s="431">
        <v>13.225225225225225</v>
      </c>
      <c r="AF294" s="419">
        <v>3.795795795795796</v>
      </c>
      <c r="AG294" s="419"/>
      <c r="AH294" s="419"/>
      <c r="AI294" s="419"/>
      <c r="AJ294" s="419">
        <v>0.78078078078078073</v>
      </c>
      <c r="AK294" s="419"/>
      <c r="AL294" s="419">
        <v>2.6066066066066065</v>
      </c>
      <c r="AM294" s="419"/>
      <c r="AN294" s="419">
        <v>0.61261261261261257</v>
      </c>
      <c r="AO294" s="419"/>
      <c r="AP294" s="419"/>
      <c r="AQ294" s="419"/>
      <c r="AR294" s="431">
        <v>14.15015015015015</v>
      </c>
      <c r="AS294" s="431"/>
      <c r="AT294" s="431"/>
      <c r="AU294" s="419"/>
      <c r="AV294" s="431">
        <v>3.3033033033033035</v>
      </c>
      <c r="AW294" s="419"/>
      <c r="AX294" s="419"/>
      <c r="AY294" s="419"/>
      <c r="AZ294" s="419"/>
      <c r="BA294" s="419"/>
      <c r="BB294" s="419"/>
      <c r="BC294" s="419"/>
      <c r="BD294" s="419"/>
      <c r="BE294" s="419"/>
      <c r="BF294" s="419"/>
      <c r="BG294" s="431"/>
      <c r="BH294" s="419">
        <v>5.3093093093093096</v>
      </c>
      <c r="BI294" s="419"/>
      <c r="BJ294" s="419"/>
      <c r="BK294" s="419"/>
      <c r="BL294" s="419"/>
      <c r="BM294" s="468">
        <f t="shared" si="12"/>
        <v>1727.951951951952</v>
      </c>
      <c r="BN294" s="476">
        <f t="shared" si="13"/>
        <v>272.04804804804803</v>
      </c>
    </row>
    <row r="295" spans="1:66" x14ac:dyDescent="0.25">
      <c r="A295" s="656"/>
      <c r="B295" s="425" t="s">
        <v>57</v>
      </c>
      <c r="C295" s="426" t="s">
        <v>60</v>
      </c>
      <c r="D295" s="426" t="s">
        <v>77</v>
      </c>
      <c r="E295" s="426">
        <v>3</v>
      </c>
      <c r="F295" s="427">
        <v>2000</v>
      </c>
      <c r="G295" s="428"/>
      <c r="H295" s="425"/>
      <c r="I295" s="429"/>
      <c r="J295" s="522"/>
      <c r="K295" s="461"/>
      <c r="L295" s="431">
        <v>45.477477477477478</v>
      </c>
      <c r="M295" s="431">
        <v>2.5465465465465464</v>
      </c>
      <c r="N295" s="419"/>
      <c r="O295" s="431"/>
      <c r="P295" s="419"/>
      <c r="Q295" s="431">
        <v>1254.7987987987988</v>
      </c>
      <c r="R295" s="431">
        <v>0.69669669669669665</v>
      </c>
      <c r="S295" s="431">
        <v>81.549549549549553</v>
      </c>
      <c r="T295" s="419"/>
      <c r="U295" s="431"/>
      <c r="V295" s="419"/>
      <c r="W295" s="431">
        <v>105.60960960960961</v>
      </c>
      <c r="X295" s="431">
        <v>57.309309309309306</v>
      </c>
      <c r="Y295" s="431">
        <v>162.2942942942943</v>
      </c>
      <c r="Z295" s="432"/>
      <c r="AA295" s="433"/>
      <c r="AB295" s="419"/>
      <c r="AC295" s="419">
        <v>1.9099099099099099</v>
      </c>
      <c r="AD295" s="419"/>
      <c r="AE295" s="431">
        <v>37.189189189189186</v>
      </c>
      <c r="AF295" s="419"/>
      <c r="AG295" s="419"/>
      <c r="AH295" s="419"/>
      <c r="AI295" s="419"/>
      <c r="AJ295" s="419">
        <v>57.309309309309306</v>
      </c>
      <c r="AK295" s="419"/>
      <c r="AL295" s="419"/>
      <c r="AM295" s="419"/>
      <c r="AN295" s="419">
        <v>1.4174174174174174</v>
      </c>
      <c r="AO295" s="419"/>
      <c r="AP295" s="419"/>
      <c r="AQ295" s="419"/>
      <c r="AR295" s="431">
        <v>11.795795795795796</v>
      </c>
      <c r="AS295" s="431"/>
      <c r="AT295" s="431"/>
      <c r="AU295" s="419"/>
      <c r="AV295" s="431">
        <v>5.4294294294294296</v>
      </c>
      <c r="AW295" s="419"/>
      <c r="AX295" s="419"/>
      <c r="AY295" s="419"/>
      <c r="AZ295" s="419"/>
      <c r="BA295" s="419"/>
      <c r="BB295" s="419"/>
      <c r="BC295" s="419"/>
      <c r="BD295" s="419"/>
      <c r="BE295" s="419"/>
      <c r="BF295" s="419"/>
      <c r="BG295" s="431"/>
      <c r="BH295" s="419">
        <v>0.96096096096096095</v>
      </c>
      <c r="BI295" s="419"/>
      <c r="BJ295" s="419"/>
      <c r="BK295" s="419"/>
      <c r="BL295" s="419"/>
      <c r="BM295" s="468">
        <f t="shared" si="12"/>
        <v>1826.2942942942946</v>
      </c>
      <c r="BN295" s="476">
        <f t="shared" si="13"/>
        <v>173.70570570570544</v>
      </c>
    </row>
    <row r="296" spans="1:66" x14ac:dyDescent="0.25">
      <c r="A296" s="656"/>
      <c r="B296" s="425" t="s">
        <v>57</v>
      </c>
      <c r="C296" s="426" t="s">
        <v>60</v>
      </c>
      <c r="D296" s="426" t="s">
        <v>77</v>
      </c>
      <c r="E296" s="426">
        <v>4</v>
      </c>
      <c r="F296" s="427">
        <v>2000</v>
      </c>
      <c r="G296" s="428"/>
      <c r="H296" s="425"/>
      <c r="I296" s="429"/>
      <c r="J296" s="522"/>
      <c r="K296" s="461"/>
      <c r="L296" s="431">
        <v>21.753753753753752</v>
      </c>
      <c r="M296" s="431">
        <v>329.80180180180179</v>
      </c>
      <c r="N296" s="419"/>
      <c r="O296" s="431"/>
      <c r="P296" s="419"/>
      <c r="Q296" s="431">
        <v>168.60060060060061</v>
      </c>
      <c r="R296" s="431"/>
      <c r="S296" s="431">
        <v>39.075075075075077</v>
      </c>
      <c r="T296" s="419"/>
      <c r="U296" s="431"/>
      <c r="V296" s="419"/>
      <c r="W296" s="431">
        <v>4.5285285285285282</v>
      </c>
      <c r="X296" s="431">
        <v>0</v>
      </c>
      <c r="Y296" s="431">
        <v>260.54054054054052</v>
      </c>
      <c r="Z296" s="432"/>
      <c r="AA296" s="433"/>
      <c r="AB296" s="419"/>
      <c r="AC296" s="419">
        <v>15.039039039039039</v>
      </c>
      <c r="AD296" s="419"/>
      <c r="AE296" s="431">
        <v>18.102102102102101</v>
      </c>
      <c r="AF296" s="419">
        <v>1.2852852852852852</v>
      </c>
      <c r="AG296" s="419">
        <v>1.8138138138138138</v>
      </c>
      <c r="AH296" s="419"/>
      <c r="AI296" s="419"/>
      <c r="AJ296" s="419">
        <v>3.8198198198198199</v>
      </c>
      <c r="AK296" s="419">
        <v>0.62462462462462465</v>
      </c>
      <c r="AL296" s="419"/>
      <c r="AM296" s="419"/>
      <c r="AN296" s="419"/>
      <c r="AO296" s="419"/>
      <c r="AP296" s="419"/>
      <c r="AQ296" s="419">
        <v>0.70870870870870872</v>
      </c>
      <c r="AR296" s="431">
        <v>13.78978978978979</v>
      </c>
      <c r="AS296" s="431"/>
      <c r="AT296" s="431"/>
      <c r="AU296" s="419"/>
      <c r="AV296" s="431">
        <v>18.174174174174173</v>
      </c>
      <c r="AW296" s="419"/>
      <c r="AX296" s="419"/>
      <c r="AY296" s="419"/>
      <c r="AZ296" s="419"/>
      <c r="BA296" s="419"/>
      <c r="BB296" s="419"/>
      <c r="BC296" s="419"/>
      <c r="BD296" s="419"/>
      <c r="BE296" s="419"/>
      <c r="BF296" s="419"/>
      <c r="BG296" s="431"/>
      <c r="BH296" s="419">
        <v>9.501501501501501</v>
      </c>
      <c r="BI296" s="419"/>
      <c r="BJ296" s="419"/>
      <c r="BK296" s="419"/>
      <c r="BL296" s="419"/>
      <c r="BM296" s="468">
        <f t="shared" si="12"/>
        <v>907.15915915915923</v>
      </c>
      <c r="BN296" s="476">
        <f t="shared" si="13"/>
        <v>1092.8408408408409</v>
      </c>
    </row>
    <row r="297" spans="1:66" x14ac:dyDescent="0.25">
      <c r="A297" s="656"/>
      <c r="B297" s="425" t="s">
        <v>57</v>
      </c>
      <c r="C297" s="426" t="s">
        <v>60</v>
      </c>
      <c r="D297" s="426" t="s">
        <v>77</v>
      </c>
      <c r="E297" s="426">
        <v>5</v>
      </c>
      <c r="F297" s="427">
        <v>2000</v>
      </c>
      <c r="G297" s="428"/>
      <c r="H297" s="425"/>
      <c r="I297" s="429"/>
      <c r="J297" s="522"/>
      <c r="K297" s="461"/>
      <c r="L297" s="431">
        <v>14.282282282282281</v>
      </c>
      <c r="M297" s="431">
        <v>41.177177177177178</v>
      </c>
      <c r="N297" s="419"/>
      <c r="O297" s="431"/>
      <c r="P297" s="419"/>
      <c r="Q297" s="431">
        <v>250.13813813813815</v>
      </c>
      <c r="R297" s="431"/>
      <c r="S297" s="431">
        <v>192.56456456456456</v>
      </c>
      <c r="T297" s="419"/>
      <c r="U297" s="431"/>
      <c r="V297" s="419"/>
      <c r="W297" s="431">
        <v>3.3033033033033035</v>
      </c>
      <c r="X297" s="431">
        <v>11.711711711711711</v>
      </c>
      <c r="Y297" s="431">
        <v>526.25825825825825</v>
      </c>
      <c r="Z297" s="432"/>
      <c r="AA297" s="433"/>
      <c r="AB297" s="419"/>
      <c r="AC297" s="419">
        <v>1.6816816816816818</v>
      </c>
      <c r="AD297" s="419"/>
      <c r="AE297" s="431">
        <v>14.138138138138139</v>
      </c>
      <c r="AF297" s="419">
        <v>1.4534534534534536</v>
      </c>
      <c r="AG297" s="419"/>
      <c r="AH297" s="419"/>
      <c r="AI297" s="419"/>
      <c r="AJ297" s="419">
        <v>1.3333333333333333</v>
      </c>
      <c r="AK297" s="419">
        <v>0.33633633633633636</v>
      </c>
      <c r="AL297" s="419"/>
      <c r="AM297" s="419"/>
      <c r="AN297" s="419"/>
      <c r="AO297" s="419"/>
      <c r="AP297" s="419"/>
      <c r="AQ297" s="419"/>
      <c r="AR297" s="431">
        <v>6.258258258258258</v>
      </c>
      <c r="AS297" s="431"/>
      <c r="AT297" s="431"/>
      <c r="AU297" s="419"/>
      <c r="AV297" s="431">
        <v>2.5345345345345347</v>
      </c>
      <c r="AW297" s="419"/>
      <c r="AX297" s="419"/>
      <c r="AY297" s="419"/>
      <c r="AZ297" s="419"/>
      <c r="BA297" s="419"/>
      <c r="BB297" s="419"/>
      <c r="BC297" s="419"/>
      <c r="BD297" s="419"/>
      <c r="BE297" s="419"/>
      <c r="BF297" s="419"/>
      <c r="BG297" s="431"/>
      <c r="BH297" s="419"/>
      <c r="BI297" s="419"/>
      <c r="BJ297" s="419"/>
      <c r="BK297" s="419"/>
      <c r="BL297" s="419"/>
      <c r="BM297" s="468">
        <f t="shared" si="12"/>
        <v>1067.1711711711714</v>
      </c>
      <c r="BN297" s="476">
        <f t="shared" si="13"/>
        <v>932.82882882882859</v>
      </c>
    </row>
    <row r="298" spans="1:66" x14ac:dyDescent="0.25">
      <c r="A298" s="656"/>
      <c r="B298" s="425" t="s">
        <v>57</v>
      </c>
      <c r="C298" s="426" t="s">
        <v>60</v>
      </c>
      <c r="D298" s="426" t="s">
        <v>77</v>
      </c>
      <c r="E298" s="426">
        <v>6</v>
      </c>
      <c r="F298" s="427">
        <v>2000</v>
      </c>
      <c r="G298" s="428"/>
      <c r="H298" s="425"/>
      <c r="I298" s="429"/>
      <c r="J298" s="522"/>
      <c r="K298" s="461"/>
      <c r="L298" s="431">
        <v>73.357357357357358</v>
      </c>
      <c r="M298" s="431">
        <v>4.5285285285285282</v>
      </c>
      <c r="N298" s="419">
        <v>6.0420420420420422</v>
      </c>
      <c r="O298" s="431"/>
      <c r="P298" s="419"/>
      <c r="Q298" s="431">
        <v>245.95795795795794</v>
      </c>
      <c r="R298" s="431">
        <v>7.3273273273273274</v>
      </c>
      <c r="S298" s="431">
        <v>153.83783783783784</v>
      </c>
      <c r="T298" s="419"/>
      <c r="U298" s="431"/>
      <c r="V298" s="419">
        <v>7.303303303303303</v>
      </c>
      <c r="W298" s="431">
        <v>23.363363363363362</v>
      </c>
      <c r="X298" s="431">
        <v>46.366366366366364</v>
      </c>
      <c r="Y298" s="431">
        <v>318.78678678678676</v>
      </c>
      <c r="Z298" s="432"/>
      <c r="AA298" s="433"/>
      <c r="AB298" s="419"/>
      <c r="AC298" s="419"/>
      <c r="AD298" s="419"/>
      <c r="AE298" s="431">
        <v>12.408408408408409</v>
      </c>
      <c r="AF298" s="419">
        <v>2.6426426426426426</v>
      </c>
      <c r="AG298" s="419"/>
      <c r="AH298" s="419"/>
      <c r="AI298" s="419"/>
      <c r="AJ298" s="419">
        <v>0.55255255255255253</v>
      </c>
      <c r="AK298" s="419"/>
      <c r="AL298" s="419">
        <v>4.7447447447447448</v>
      </c>
      <c r="AM298" s="419"/>
      <c r="AN298" s="419">
        <v>3.9039039039039038</v>
      </c>
      <c r="AO298" s="419"/>
      <c r="AP298" s="419"/>
      <c r="AQ298" s="419"/>
      <c r="AR298" s="431">
        <v>11.351351351351351</v>
      </c>
      <c r="AS298" s="431"/>
      <c r="AT298" s="431"/>
      <c r="AU298" s="419"/>
      <c r="AV298" s="431">
        <v>4.4084084084084081</v>
      </c>
      <c r="AW298" s="419"/>
      <c r="AX298" s="419"/>
      <c r="AY298" s="419"/>
      <c r="AZ298" s="419"/>
      <c r="BA298" s="419"/>
      <c r="BB298" s="419"/>
      <c r="BC298" s="419"/>
      <c r="BD298" s="419"/>
      <c r="BE298" s="419"/>
      <c r="BF298" s="419"/>
      <c r="BG298" s="431">
        <v>5.3573573573573574</v>
      </c>
      <c r="BH298" s="419"/>
      <c r="BI298" s="419"/>
      <c r="BJ298" s="419"/>
      <c r="BK298" s="419"/>
      <c r="BL298" s="419"/>
      <c r="BM298" s="468">
        <f t="shared" si="12"/>
        <v>932.24024024024027</v>
      </c>
      <c r="BN298" s="476">
        <f t="shared" si="13"/>
        <v>1067.7597597597596</v>
      </c>
    </row>
    <row r="299" spans="1:66" x14ac:dyDescent="0.25">
      <c r="A299" s="656"/>
      <c r="B299" s="425" t="s">
        <v>57</v>
      </c>
      <c r="C299" s="426" t="s">
        <v>60</v>
      </c>
      <c r="D299" s="426" t="s">
        <v>77</v>
      </c>
      <c r="E299" s="426">
        <v>7</v>
      </c>
      <c r="F299" s="427">
        <v>2000</v>
      </c>
      <c r="G299" s="428"/>
      <c r="H299" s="425"/>
      <c r="I299" s="429"/>
      <c r="J299" s="522"/>
      <c r="K299" s="461"/>
      <c r="L299" s="431">
        <v>72.612612612612608</v>
      </c>
      <c r="M299" s="431"/>
      <c r="N299" s="419"/>
      <c r="O299" s="431"/>
      <c r="P299" s="419"/>
      <c r="Q299" s="431">
        <v>263.24324324324323</v>
      </c>
      <c r="R299" s="431">
        <v>0</v>
      </c>
      <c r="S299" s="431">
        <v>135.4954954954955</v>
      </c>
      <c r="T299" s="419"/>
      <c r="U299" s="431"/>
      <c r="V299" s="419">
        <v>0.81681681681681684</v>
      </c>
      <c r="W299" s="431"/>
      <c r="X299" s="431">
        <v>20.06006006006006</v>
      </c>
      <c r="Y299" s="431">
        <v>538.15015015015013</v>
      </c>
      <c r="Z299" s="432"/>
      <c r="AA299" s="433"/>
      <c r="AB299" s="419"/>
      <c r="AC299" s="419"/>
      <c r="AD299" s="419"/>
      <c r="AE299" s="431">
        <v>5.6216216216216219</v>
      </c>
      <c r="AF299" s="419">
        <v>0.61261261261261257</v>
      </c>
      <c r="AG299" s="419"/>
      <c r="AH299" s="419"/>
      <c r="AI299" s="419"/>
      <c r="AJ299" s="419">
        <v>0.69669669669669665</v>
      </c>
      <c r="AK299" s="419">
        <v>0.80480480480480476</v>
      </c>
      <c r="AL299" s="419">
        <v>1.957957957957958</v>
      </c>
      <c r="AM299" s="419"/>
      <c r="AN299" s="419"/>
      <c r="AO299" s="419"/>
      <c r="AP299" s="419"/>
      <c r="AQ299" s="419">
        <v>0.67267267267267272</v>
      </c>
      <c r="AR299" s="431">
        <v>3.93993993993994</v>
      </c>
      <c r="AS299" s="431"/>
      <c r="AT299" s="431"/>
      <c r="AU299" s="419"/>
      <c r="AV299" s="431">
        <v>3.93993993993994</v>
      </c>
      <c r="AW299" s="419"/>
      <c r="AX299" s="419"/>
      <c r="AY299" s="419"/>
      <c r="AZ299" s="419"/>
      <c r="BA299" s="419"/>
      <c r="BB299" s="419"/>
      <c r="BC299" s="419"/>
      <c r="BD299" s="419"/>
      <c r="BE299" s="419"/>
      <c r="BF299" s="419"/>
      <c r="BG299" s="431"/>
      <c r="BH299" s="419"/>
      <c r="BI299" s="419"/>
      <c r="BJ299" s="419"/>
      <c r="BK299" s="419"/>
      <c r="BL299" s="419"/>
      <c r="BM299" s="468">
        <f t="shared" si="12"/>
        <v>1048.6246246246246</v>
      </c>
      <c r="BN299" s="476">
        <f t="shared" si="13"/>
        <v>951.37537537537537</v>
      </c>
    </row>
    <row r="300" spans="1:66" x14ac:dyDescent="0.25">
      <c r="A300" s="656"/>
      <c r="B300" s="425" t="s">
        <v>57</v>
      </c>
      <c r="C300" s="426" t="s">
        <v>60</v>
      </c>
      <c r="D300" s="426" t="s">
        <v>77</v>
      </c>
      <c r="E300" s="426">
        <v>8</v>
      </c>
      <c r="F300" s="427">
        <v>2000</v>
      </c>
      <c r="G300" s="428"/>
      <c r="H300" s="425"/>
      <c r="I300" s="429"/>
      <c r="J300" s="522"/>
      <c r="K300" s="461"/>
      <c r="L300" s="431">
        <v>62.894894894894897</v>
      </c>
      <c r="M300" s="431"/>
      <c r="N300" s="419">
        <v>3.3993993993993996</v>
      </c>
      <c r="O300" s="431"/>
      <c r="P300" s="419"/>
      <c r="Q300" s="431">
        <v>256.76876876876878</v>
      </c>
      <c r="R300" s="431">
        <v>3.7717717717717716</v>
      </c>
      <c r="S300" s="431">
        <v>59.495495495495497</v>
      </c>
      <c r="T300" s="419"/>
      <c r="U300" s="431"/>
      <c r="V300" s="419">
        <v>3.4354354354354353</v>
      </c>
      <c r="W300" s="431"/>
      <c r="X300" s="431">
        <v>10.966966966966966</v>
      </c>
      <c r="Y300" s="431">
        <v>762.85885885885887</v>
      </c>
      <c r="Z300" s="432"/>
      <c r="AA300" s="433"/>
      <c r="AB300" s="419"/>
      <c r="AC300" s="419"/>
      <c r="AD300" s="419"/>
      <c r="AE300" s="431">
        <v>38.810810810810814</v>
      </c>
      <c r="AF300" s="419"/>
      <c r="AG300" s="419"/>
      <c r="AH300" s="419"/>
      <c r="AI300" s="419"/>
      <c r="AJ300" s="419"/>
      <c r="AK300" s="419">
        <v>0.27627627627627627</v>
      </c>
      <c r="AL300" s="419">
        <v>1.045045045045045</v>
      </c>
      <c r="AM300" s="419"/>
      <c r="AN300" s="419">
        <v>1.6336336336336337</v>
      </c>
      <c r="AO300" s="419"/>
      <c r="AP300" s="419"/>
      <c r="AQ300" s="419"/>
      <c r="AR300" s="431">
        <v>3.6516516516516515</v>
      </c>
      <c r="AS300" s="431"/>
      <c r="AT300" s="431"/>
      <c r="AU300" s="419"/>
      <c r="AV300" s="431">
        <v>5.4294294294294296</v>
      </c>
      <c r="AW300" s="419"/>
      <c r="AX300" s="419"/>
      <c r="AY300" s="419"/>
      <c r="AZ300" s="419"/>
      <c r="BA300" s="419"/>
      <c r="BB300" s="419"/>
      <c r="BC300" s="419"/>
      <c r="BD300" s="419"/>
      <c r="BE300" s="419"/>
      <c r="BF300" s="419"/>
      <c r="BG300" s="431"/>
      <c r="BH300" s="419">
        <v>5.8618618618618621</v>
      </c>
      <c r="BI300" s="419"/>
      <c r="BJ300" s="419"/>
      <c r="BK300" s="419"/>
      <c r="BL300" s="419"/>
      <c r="BM300" s="468">
        <f t="shared" si="12"/>
        <v>1220.3003003003005</v>
      </c>
      <c r="BN300" s="476">
        <f t="shared" si="13"/>
        <v>779.69969969969952</v>
      </c>
    </row>
    <row r="301" spans="1:66" x14ac:dyDescent="0.25">
      <c r="A301" s="656"/>
      <c r="B301" s="425" t="s">
        <v>57</v>
      </c>
      <c r="C301" s="426" t="s">
        <v>60</v>
      </c>
      <c r="D301" s="426" t="s">
        <v>77</v>
      </c>
      <c r="E301" s="426">
        <v>9</v>
      </c>
      <c r="F301" s="427">
        <v>2000</v>
      </c>
      <c r="G301" s="428"/>
      <c r="H301" s="425"/>
      <c r="I301" s="429"/>
      <c r="J301" s="522"/>
      <c r="K301" s="461"/>
      <c r="L301" s="431">
        <v>12.096096096096096</v>
      </c>
      <c r="M301" s="431"/>
      <c r="N301" s="419"/>
      <c r="O301" s="431"/>
      <c r="P301" s="419"/>
      <c r="Q301" s="431">
        <v>194.93093093093094</v>
      </c>
      <c r="R301" s="431">
        <v>2.870870870870871</v>
      </c>
      <c r="S301" s="431">
        <v>191.06306306306305</v>
      </c>
      <c r="T301" s="419"/>
      <c r="U301" s="431"/>
      <c r="V301" s="419"/>
      <c r="W301" s="431"/>
      <c r="X301" s="431">
        <v>1.5975975975975976</v>
      </c>
      <c r="Y301" s="431">
        <v>790.7627627627628</v>
      </c>
      <c r="Z301" s="432"/>
      <c r="AA301" s="433"/>
      <c r="AB301" s="419"/>
      <c r="AC301" s="419"/>
      <c r="AD301" s="419"/>
      <c r="AE301" s="431">
        <v>17.189189189189189</v>
      </c>
      <c r="AF301" s="419">
        <v>1.1771771771771771</v>
      </c>
      <c r="AG301" s="419"/>
      <c r="AH301" s="419"/>
      <c r="AI301" s="419"/>
      <c r="AJ301" s="419">
        <v>10.318318318318319</v>
      </c>
      <c r="AK301" s="419"/>
      <c r="AL301" s="419"/>
      <c r="AM301" s="419"/>
      <c r="AN301" s="419"/>
      <c r="AO301" s="419"/>
      <c r="AP301" s="419"/>
      <c r="AQ301" s="419">
        <v>0.62462462462462465</v>
      </c>
      <c r="AR301" s="431">
        <v>9.7537537537537524</v>
      </c>
      <c r="AS301" s="431"/>
      <c r="AT301" s="431"/>
      <c r="AU301" s="419"/>
      <c r="AV301" s="431">
        <v>4.3123123123123124</v>
      </c>
      <c r="AW301" s="419"/>
      <c r="AX301" s="419"/>
      <c r="AY301" s="419"/>
      <c r="AZ301" s="419"/>
      <c r="BA301" s="419"/>
      <c r="BB301" s="419"/>
      <c r="BC301" s="419"/>
      <c r="BD301" s="419"/>
      <c r="BE301" s="419"/>
      <c r="BF301" s="419"/>
      <c r="BG301" s="431"/>
      <c r="BH301" s="419">
        <v>0.93693693693693691</v>
      </c>
      <c r="BI301" s="419"/>
      <c r="BJ301" s="419"/>
      <c r="BK301" s="419"/>
      <c r="BL301" s="419"/>
      <c r="BM301" s="468">
        <f t="shared" si="12"/>
        <v>1237.6336336336335</v>
      </c>
      <c r="BN301" s="476">
        <f t="shared" si="13"/>
        <v>762.36636636636649</v>
      </c>
    </row>
    <row r="302" spans="1:66" ht="15.75" thickBot="1" x14ac:dyDescent="0.3">
      <c r="A302" s="656"/>
      <c r="B302" s="429" t="s">
        <v>57</v>
      </c>
      <c r="C302" s="426" t="s">
        <v>60</v>
      </c>
      <c r="D302" s="426" t="s">
        <v>77</v>
      </c>
      <c r="E302" s="426">
        <v>10</v>
      </c>
      <c r="F302" s="427">
        <v>2000</v>
      </c>
      <c r="G302" s="428"/>
      <c r="H302" s="425"/>
      <c r="I302" s="429"/>
      <c r="J302" s="522"/>
      <c r="K302" s="454"/>
      <c r="L302" s="456">
        <v>48.276276276276278</v>
      </c>
      <c r="M302" s="456"/>
      <c r="N302" s="455"/>
      <c r="O302" s="456"/>
      <c r="P302" s="455"/>
      <c r="Q302" s="456">
        <v>200.5045045045045</v>
      </c>
      <c r="R302" s="456"/>
      <c r="S302" s="456">
        <v>81.153153153153156</v>
      </c>
      <c r="T302" s="455"/>
      <c r="U302" s="456"/>
      <c r="V302" s="455"/>
      <c r="W302" s="456">
        <v>8.0120120120120113</v>
      </c>
      <c r="X302" s="456">
        <v>31.231231231231231</v>
      </c>
      <c r="Y302" s="456">
        <v>634.12612612612611</v>
      </c>
      <c r="Z302" s="457"/>
      <c r="AA302" s="458"/>
      <c r="AB302" s="419"/>
      <c r="AC302" s="419">
        <v>3.5675675675675675</v>
      </c>
      <c r="AD302" s="419"/>
      <c r="AE302" s="431">
        <v>24.024024024024023</v>
      </c>
      <c r="AF302" s="419">
        <v>1.4294294294294294</v>
      </c>
      <c r="AG302" s="419"/>
      <c r="AH302" s="419"/>
      <c r="AI302" s="419"/>
      <c r="AJ302" s="419">
        <v>6.786786786786787</v>
      </c>
      <c r="AK302" s="419">
        <v>0.18018018018018017</v>
      </c>
      <c r="AL302" s="419"/>
      <c r="AM302" s="419"/>
      <c r="AN302" s="419">
        <v>0.26426426426426425</v>
      </c>
      <c r="AO302" s="419"/>
      <c r="AP302" s="419"/>
      <c r="AQ302" s="419"/>
      <c r="AR302" s="431">
        <v>11.807807807807809</v>
      </c>
      <c r="AS302" s="431"/>
      <c r="AT302" s="431"/>
      <c r="AU302" s="419"/>
      <c r="AV302" s="431">
        <v>1.8498498498498499</v>
      </c>
      <c r="AW302" s="419"/>
      <c r="AX302" s="419"/>
      <c r="AY302" s="419"/>
      <c r="AZ302" s="419"/>
      <c r="BA302" s="419"/>
      <c r="BB302" s="419"/>
      <c r="BC302" s="419"/>
      <c r="BD302" s="419"/>
      <c r="BE302" s="419"/>
      <c r="BF302" s="419"/>
      <c r="BG302" s="431"/>
      <c r="BH302" s="419"/>
      <c r="BI302" s="419"/>
      <c r="BJ302" s="419"/>
      <c r="BK302" s="419"/>
      <c r="BL302" s="419"/>
      <c r="BM302" s="469">
        <f t="shared" si="12"/>
        <v>1053.2132132132131</v>
      </c>
      <c r="BN302" s="478">
        <f t="shared" si="13"/>
        <v>946.78678678678693</v>
      </c>
    </row>
    <row r="303" spans="1:66" x14ac:dyDescent="0.25">
      <c r="A303" s="656"/>
      <c r="B303" s="464" t="s">
        <v>58</v>
      </c>
      <c r="C303" s="414" t="s">
        <v>61</v>
      </c>
      <c r="D303" s="414" t="s">
        <v>75</v>
      </c>
      <c r="E303" s="414">
        <v>1</v>
      </c>
      <c r="F303" s="415">
        <v>2000</v>
      </c>
      <c r="G303" s="416"/>
      <c r="H303" s="413"/>
      <c r="I303" s="417"/>
      <c r="J303" s="521"/>
      <c r="K303" s="461"/>
      <c r="L303" s="431">
        <v>45.681681681681681</v>
      </c>
      <c r="M303" s="431"/>
      <c r="N303" s="419"/>
      <c r="O303" s="431"/>
      <c r="P303" s="420"/>
      <c r="Q303" s="431">
        <v>1391.2912912912914</v>
      </c>
      <c r="R303" s="431">
        <v>6.9429429429429428</v>
      </c>
      <c r="S303" s="431">
        <v>19.951951951951951</v>
      </c>
      <c r="T303" s="419"/>
      <c r="U303" s="431"/>
      <c r="V303" s="419">
        <v>0.62462462462462465</v>
      </c>
      <c r="W303" s="431">
        <v>51.531531531531535</v>
      </c>
      <c r="X303" s="431">
        <v>22.930930930930931</v>
      </c>
      <c r="Y303" s="431"/>
      <c r="Z303" s="422"/>
      <c r="AA303" s="419"/>
      <c r="AB303" s="460"/>
      <c r="AC303" s="420"/>
      <c r="AD303" s="420"/>
      <c r="AE303" s="421"/>
      <c r="AF303" s="420"/>
      <c r="AG303" s="420"/>
      <c r="AH303" s="420"/>
      <c r="AI303" s="420"/>
      <c r="AJ303" s="420"/>
      <c r="AK303" s="420"/>
      <c r="AL303" s="420"/>
      <c r="AM303" s="420"/>
      <c r="AN303" s="420"/>
      <c r="AO303" s="420"/>
      <c r="AP303" s="420"/>
      <c r="AQ303" s="420"/>
      <c r="AR303" s="421"/>
      <c r="AS303" s="421"/>
      <c r="AT303" s="421"/>
      <c r="AU303" s="420"/>
      <c r="AV303" s="421">
        <v>1.6936936936936937</v>
      </c>
      <c r="AW303" s="420"/>
      <c r="AX303" s="420"/>
      <c r="AY303" s="420"/>
      <c r="AZ303" s="420"/>
      <c r="BA303" s="420"/>
      <c r="BB303" s="420"/>
      <c r="BC303" s="420"/>
      <c r="BD303" s="420"/>
      <c r="BE303" s="420"/>
      <c r="BF303" s="420"/>
      <c r="BG303" s="421"/>
      <c r="BH303" s="420">
        <v>2.5945945945945947</v>
      </c>
      <c r="BI303" s="420"/>
      <c r="BJ303" s="420"/>
      <c r="BK303" s="420"/>
      <c r="BL303" s="420"/>
      <c r="BM303" s="468">
        <f t="shared" si="12"/>
        <v>1543.2432432432433</v>
      </c>
      <c r="BN303" s="476">
        <f t="shared" si="13"/>
        <v>456.75675675675666</v>
      </c>
    </row>
    <row r="304" spans="1:66" x14ac:dyDescent="0.25">
      <c r="A304" s="656"/>
      <c r="B304" s="465" t="s">
        <v>58</v>
      </c>
      <c r="C304" s="426" t="s">
        <v>61</v>
      </c>
      <c r="D304" s="426" t="s">
        <v>75</v>
      </c>
      <c r="E304" s="426">
        <v>2</v>
      </c>
      <c r="F304" s="427">
        <v>2000</v>
      </c>
      <c r="G304" s="428"/>
      <c r="H304" s="425"/>
      <c r="I304" s="429"/>
      <c r="J304" s="522"/>
      <c r="K304" s="461"/>
      <c r="L304" s="431">
        <v>85.489489489489486</v>
      </c>
      <c r="M304" s="431"/>
      <c r="N304" s="419">
        <v>14.546546546546546</v>
      </c>
      <c r="O304" s="431"/>
      <c r="P304" s="419"/>
      <c r="Q304" s="431">
        <v>1371.2552552552552</v>
      </c>
      <c r="R304" s="431">
        <v>5.333333333333333</v>
      </c>
      <c r="S304" s="431">
        <v>67.075075075075077</v>
      </c>
      <c r="T304" s="419"/>
      <c r="U304" s="431"/>
      <c r="V304" s="419"/>
      <c r="W304" s="431"/>
      <c r="X304" s="431">
        <v>70.990990990990994</v>
      </c>
      <c r="Y304" s="431">
        <v>15.951951951951951</v>
      </c>
      <c r="Z304" s="432"/>
      <c r="AA304" s="419"/>
      <c r="AB304" s="461"/>
      <c r="AC304" s="419"/>
      <c r="AD304" s="419"/>
      <c r="AE304" s="431">
        <v>8.7927927927927936</v>
      </c>
      <c r="AF304" s="419"/>
      <c r="AG304" s="419"/>
      <c r="AH304" s="419"/>
      <c r="AI304" s="419"/>
      <c r="AJ304" s="419">
        <v>1.957957957957958</v>
      </c>
      <c r="AK304" s="419">
        <v>1.2972972972972974</v>
      </c>
      <c r="AL304" s="419">
        <v>1.4054054054054055</v>
      </c>
      <c r="AM304" s="419"/>
      <c r="AN304" s="419">
        <v>0.45645645645645644</v>
      </c>
      <c r="AO304" s="419"/>
      <c r="AP304" s="419"/>
      <c r="AQ304" s="419">
        <v>0.8288288288288288</v>
      </c>
      <c r="AR304" s="431">
        <v>1.057057057057057</v>
      </c>
      <c r="AS304" s="431"/>
      <c r="AT304" s="431"/>
      <c r="AU304" s="419"/>
      <c r="AV304" s="431"/>
      <c r="AW304" s="419"/>
      <c r="AX304" s="419"/>
      <c r="AY304" s="419"/>
      <c r="AZ304" s="419"/>
      <c r="BA304" s="419"/>
      <c r="BB304" s="419"/>
      <c r="BC304" s="419"/>
      <c r="BD304" s="419"/>
      <c r="BE304" s="419"/>
      <c r="BF304" s="419"/>
      <c r="BG304" s="431"/>
      <c r="BH304" s="419"/>
      <c r="BI304" s="419"/>
      <c r="BJ304" s="419"/>
      <c r="BK304" s="419"/>
      <c r="BL304" s="419"/>
      <c r="BM304" s="468">
        <f t="shared" si="12"/>
        <v>1646.4384384384382</v>
      </c>
      <c r="BN304" s="476">
        <f t="shared" si="13"/>
        <v>353.5615615615618</v>
      </c>
    </row>
    <row r="305" spans="1:66" x14ac:dyDescent="0.25">
      <c r="A305" s="656"/>
      <c r="B305" s="465" t="s">
        <v>58</v>
      </c>
      <c r="C305" s="426" t="s">
        <v>61</v>
      </c>
      <c r="D305" s="426" t="s">
        <v>75</v>
      </c>
      <c r="E305" s="426">
        <v>3</v>
      </c>
      <c r="F305" s="427">
        <v>2000</v>
      </c>
      <c r="G305" s="428"/>
      <c r="H305" s="425"/>
      <c r="I305" s="429"/>
      <c r="J305" s="522"/>
      <c r="K305" s="461"/>
      <c r="L305" s="431">
        <v>45.249249249249246</v>
      </c>
      <c r="M305" s="431">
        <v>11.915915915915916</v>
      </c>
      <c r="N305" s="419"/>
      <c r="O305" s="431"/>
      <c r="P305" s="419"/>
      <c r="Q305" s="431">
        <v>1519.1111111111109</v>
      </c>
      <c r="R305" s="431">
        <v>0.99699699699699695</v>
      </c>
      <c r="S305" s="431">
        <v>12.084084084084084</v>
      </c>
      <c r="T305" s="419"/>
      <c r="U305" s="431"/>
      <c r="V305" s="419">
        <v>2.5945945945945947</v>
      </c>
      <c r="W305" s="431">
        <v>7.0390390390390394</v>
      </c>
      <c r="X305" s="431">
        <v>22.102102102102101</v>
      </c>
      <c r="Y305" s="431">
        <v>2.9429429429429428</v>
      </c>
      <c r="Z305" s="432"/>
      <c r="AA305" s="419"/>
      <c r="AB305" s="461"/>
      <c r="AC305" s="419"/>
      <c r="AD305" s="419"/>
      <c r="AE305" s="431">
        <v>29.069069069069069</v>
      </c>
      <c r="AF305" s="419">
        <v>2.2222222222222223</v>
      </c>
      <c r="AG305" s="419"/>
      <c r="AH305" s="419"/>
      <c r="AI305" s="419"/>
      <c r="AJ305" s="419"/>
      <c r="AK305" s="419">
        <v>0.16816816816816818</v>
      </c>
      <c r="AL305" s="419"/>
      <c r="AM305" s="419"/>
      <c r="AN305" s="419">
        <v>0.24024024024024024</v>
      </c>
      <c r="AO305" s="419"/>
      <c r="AP305" s="419"/>
      <c r="AQ305" s="419"/>
      <c r="AR305" s="431">
        <v>4.1321321321321323</v>
      </c>
      <c r="AS305" s="431"/>
      <c r="AT305" s="431"/>
      <c r="AU305" s="419"/>
      <c r="AV305" s="431">
        <v>14.27027027027027</v>
      </c>
      <c r="AW305" s="419"/>
      <c r="AX305" s="419"/>
      <c r="AY305" s="419"/>
      <c r="AZ305" s="419"/>
      <c r="BA305" s="419"/>
      <c r="BB305" s="419"/>
      <c r="BC305" s="419"/>
      <c r="BD305" s="419"/>
      <c r="BE305" s="419"/>
      <c r="BF305" s="419"/>
      <c r="BG305" s="431"/>
      <c r="BH305" s="419">
        <v>2.4744744744744747</v>
      </c>
      <c r="BI305" s="419"/>
      <c r="BJ305" s="419"/>
      <c r="BK305" s="419"/>
      <c r="BL305" s="419"/>
      <c r="BM305" s="468">
        <f t="shared" si="12"/>
        <v>1676.6126126126119</v>
      </c>
      <c r="BN305" s="476">
        <f t="shared" si="13"/>
        <v>323.38738738738812</v>
      </c>
    </row>
    <row r="306" spans="1:66" x14ac:dyDescent="0.25">
      <c r="A306" s="656"/>
      <c r="B306" s="465" t="s">
        <v>58</v>
      </c>
      <c r="C306" s="426" t="s">
        <v>61</v>
      </c>
      <c r="D306" s="426" t="s">
        <v>75</v>
      </c>
      <c r="E306" s="426">
        <v>4</v>
      </c>
      <c r="F306" s="427">
        <v>2000</v>
      </c>
      <c r="G306" s="428"/>
      <c r="H306" s="425"/>
      <c r="I306" s="429"/>
      <c r="J306" s="522"/>
      <c r="K306" s="461"/>
      <c r="L306" s="431">
        <v>33.561561561561561</v>
      </c>
      <c r="M306" s="431">
        <v>0.48048048048048048</v>
      </c>
      <c r="N306" s="419">
        <v>10.162162162162161</v>
      </c>
      <c r="O306" s="431"/>
      <c r="P306" s="419"/>
      <c r="Q306" s="431">
        <v>632.5765765765766</v>
      </c>
      <c r="R306" s="431">
        <v>1.0810810810810811</v>
      </c>
      <c r="S306" s="431"/>
      <c r="T306" s="419"/>
      <c r="U306" s="431"/>
      <c r="V306" s="419">
        <v>1.6816816816816818</v>
      </c>
      <c r="W306" s="431">
        <v>16.384384384384383</v>
      </c>
      <c r="X306" s="431">
        <v>38.606606606606604</v>
      </c>
      <c r="Y306" s="431">
        <v>20.648648648648649</v>
      </c>
      <c r="Z306" s="432"/>
      <c r="AA306" s="419"/>
      <c r="AB306" s="461"/>
      <c r="AC306" s="419"/>
      <c r="AD306" s="419"/>
      <c r="AE306" s="431">
        <v>17.381381381381381</v>
      </c>
      <c r="AF306" s="419"/>
      <c r="AG306" s="419"/>
      <c r="AH306" s="419"/>
      <c r="AI306" s="419"/>
      <c r="AJ306" s="419"/>
      <c r="AK306" s="419"/>
      <c r="AL306" s="419"/>
      <c r="AM306" s="419"/>
      <c r="AN306" s="419"/>
      <c r="AO306" s="419"/>
      <c r="AP306" s="419"/>
      <c r="AQ306" s="419"/>
      <c r="AR306" s="431">
        <v>0.86486486486486491</v>
      </c>
      <c r="AS306" s="431"/>
      <c r="AT306" s="431"/>
      <c r="AU306" s="419"/>
      <c r="AV306" s="431">
        <v>4.1201201201201201</v>
      </c>
      <c r="AW306" s="419"/>
      <c r="AX306" s="419"/>
      <c r="AY306" s="419"/>
      <c r="AZ306" s="419"/>
      <c r="BA306" s="419"/>
      <c r="BB306" s="419"/>
      <c r="BC306" s="419"/>
      <c r="BD306" s="419"/>
      <c r="BE306" s="419"/>
      <c r="BF306" s="419"/>
      <c r="BG306" s="431"/>
      <c r="BH306" s="419">
        <v>0.38438438438438438</v>
      </c>
      <c r="BI306" s="419"/>
      <c r="BJ306" s="419"/>
      <c r="BK306" s="419"/>
      <c r="BL306" s="419"/>
      <c r="BM306" s="468">
        <f t="shared" si="12"/>
        <v>777.93393393393387</v>
      </c>
      <c r="BN306" s="476">
        <f t="shared" si="13"/>
        <v>1222.066066066066</v>
      </c>
    </row>
    <row r="307" spans="1:66" x14ac:dyDescent="0.25">
      <c r="A307" s="656"/>
      <c r="B307" s="465" t="s">
        <v>58</v>
      </c>
      <c r="C307" s="426" t="s">
        <v>61</v>
      </c>
      <c r="D307" s="426" t="s">
        <v>75</v>
      </c>
      <c r="E307" s="426">
        <v>5</v>
      </c>
      <c r="F307" s="427">
        <v>2000</v>
      </c>
      <c r="G307" s="428"/>
      <c r="H307" s="425"/>
      <c r="I307" s="429"/>
      <c r="J307" s="522"/>
      <c r="K307" s="461"/>
      <c r="L307" s="431">
        <v>78.942942942942949</v>
      </c>
      <c r="M307" s="431">
        <v>5.4414414414414418</v>
      </c>
      <c r="N307" s="419">
        <v>5.8378378378378377</v>
      </c>
      <c r="O307" s="431"/>
      <c r="P307" s="419"/>
      <c r="Q307" s="431">
        <v>582.60660660660665</v>
      </c>
      <c r="R307" s="431">
        <v>2.0180180180180183</v>
      </c>
      <c r="S307" s="431">
        <v>131.13513513513513</v>
      </c>
      <c r="T307" s="419"/>
      <c r="U307" s="431"/>
      <c r="V307" s="419">
        <v>0.55255255255255253</v>
      </c>
      <c r="W307" s="431">
        <v>24.648648648648649</v>
      </c>
      <c r="X307" s="431">
        <v>34.822822822822822</v>
      </c>
      <c r="Y307" s="431">
        <v>1.8378378378378379</v>
      </c>
      <c r="Z307" s="432"/>
      <c r="AA307" s="419"/>
      <c r="AB307" s="461"/>
      <c r="AC307" s="419"/>
      <c r="AD307" s="419"/>
      <c r="AE307" s="431">
        <v>3.2792792792792791</v>
      </c>
      <c r="AF307" s="419"/>
      <c r="AG307" s="419"/>
      <c r="AH307" s="419"/>
      <c r="AI307" s="419"/>
      <c r="AJ307" s="419">
        <v>4.2042042042042045</v>
      </c>
      <c r="AK307" s="419">
        <v>0.25225225225225223</v>
      </c>
      <c r="AL307" s="419"/>
      <c r="AM307" s="419"/>
      <c r="AN307" s="419"/>
      <c r="AO307" s="419"/>
      <c r="AP307" s="419"/>
      <c r="AQ307" s="419"/>
      <c r="AR307" s="431">
        <v>5.7897897897897899</v>
      </c>
      <c r="AS307" s="431"/>
      <c r="AT307" s="431"/>
      <c r="AU307" s="419"/>
      <c r="AV307" s="431">
        <v>0.50450450450450446</v>
      </c>
      <c r="AW307" s="419"/>
      <c r="AX307" s="419"/>
      <c r="AY307" s="419"/>
      <c r="AZ307" s="419"/>
      <c r="BA307" s="419"/>
      <c r="BB307" s="419"/>
      <c r="BC307" s="419"/>
      <c r="BD307" s="419"/>
      <c r="BE307" s="419"/>
      <c r="BF307" s="419"/>
      <c r="BG307" s="431"/>
      <c r="BH307" s="419"/>
      <c r="BI307" s="419"/>
      <c r="BJ307" s="419"/>
      <c r="BK307" s="419"/>
      <c r="BL307" s="419"/>
      <c r="BM307" s="468">
        <f t="shared" si="12"/>
        <v>881.87387387387378</v>
      </c>
      <c r="BN307" s="476">
        <f t="shared" si="13"/>
        <v>1118.1261261261261</v>
      </c>
    </row>
    <row r="308" spans="1:66" x14ac:dyDescent="0.25">
      <c r="A308" s="656"/>
      <c r="B308" s="465" t="s">
        <v>58</v>
      </c>
      <c r="C308" s="426" t="s">
        <v>61</v>
      </c>
      <c r="D308" s="426" t="s">
        <v>75</v>
      </c>
      <c r="E308" s="426">
        <v>6</v>
      </c>
      <c r="F308" s="427">
        <v>2000</v>
      </c>
      <c r="G308" s="428"/>
      <c r="H308" s="425"/>
      <c r="I308" s="429"/>
      <c r="J308" s="522"/>
      <c r="K308" s="461"/>
      <c r="L308" s="431">
        <v>99.90390390390391</v>
      </c>
      <c r="M308" s="431"/>
      <c r="N308" s="419"/>
      <c r="O308" s="431"/>
      <c r="P308" s="419"/>
      <c r="Q308" s="431">
        <v>631.95195195195197</v>
      </c>
      <c r="R308" s="431">
        <v>2.1381381381381384</v>
      </c>
      <c r="S308" s="431">
        <v>35.111111111111114</v>
      </c>
      <c r="T308" s="419"/>
      <c r="U308" s="431"/>
      <c r="V308" s="419">
        <v>2.5345345345345347</v>
      </c>
      <c r="W308" s="431">
        <v>9.2132132132132138</v>
      </c>
      <c r="X308" s="431">
        <v>25.765765765765767</v>
      </c>
      <c r="Y308" s="431">
        <v>15.795795795795796</v>
      </c>
      <c r="Z308" s="432"/>
      <c r="AA308" s="419"/>
      <c r="AB308" s="461"/>
      <c r="AC308" s="419">
        <v>10.582582582582583</v>
      </c>
      <c r="AD308" s="419"/>
      <c r="AE308" s="431">
        <v>8.924924924924925</v>
      </c>
      <c r="AF308" s="419"/>
      <c r="AG308" s="419"/>
      <c r="AH308" s="419"/>
      <c r="AI308" s="419"/>
      <c r="AJ308" s="419">
        <v>2.1261261261261262</v>
      </c>
      <c r="AK308" s="419"/>
      <c r="AL308" s="419">
        <v>0.24024024024024024</v>
      </c>
      <c r="AM308" s="419"/>
      <c r="AN308" s="419"/>
      <c r="AO308" s="419"/>
      <c r="AP308" s="419"/>
      <c r="AQ308" s="419"/>
      <c r="AR308" s="431">
        <v>4.4804804804804803</v>
      </c>
      <c r="AS308" s="431"/>
      <c r="AT308" s="431"/>
      <c r="AU308" s="419"/>
      <c r="AV308" s="431">
        <v>1.4654654654654655</v>
      </c>
      <c r="AW308" s="419"/>
      <c r="AX308" s="419"/>
      <c r="AY308" s="419"/>
      <c r="AZ308" s="419"/>
      <c r="BA308" s="419"/>
      <c r="BB308" s="419"/>
      <c r="BC308" s="419"/>
      <c r="BD308" s="419"/>
      <c r="BE308" s="419"/>
      <c r="BF308" s="419"/>
      <c r="BG308" s="431"/>
      <c r="BH308" s="419">
        <v>4.1681681681681679</v>
      </c>
      <c r="BI308" s="419"/>
      <c r="BJ308" s="419"/>
      <c r="BK308" s="419"/>
      <c r="BL308" s="419"/>
      <c r="BM308" s="468">
        <f t="shared" si="12"/>
        <v>854.40240240240246</v>
      </c>
      <c r="BN308" s="476">
        <f t="shared" si="13"/>
        <v>1145.5975975975975</v>
      </c>
    </row>
    <row r="309" spans="1:66" x14ac:dyDescent="0.25">
      <c r="A309" s="656"/>
      <c r="B309" s="465" t="s">
        <v>58</v>
      </c>
      <c r="C309" s="426" t="s">
        <v>61</v>
      </c>
      <c r="D309" s="426" t="s">
        <v>75</v>
      </c>
      <c r="E309" s="426">
        <v>7</v>
      </c>
      <c r="F309" s="427">
        <v>2000</v>
      </c>
      <c r="G309" s="428"/>
      <c r="H309" s="425"/>
      <c r="I309" s="429"/>
      <c r="J309" s="522"/>
      <c r="K309" s="461"/>
      <c r="L309" s="431">
        <v>7.5435435435435432</v>
      </c>
      <c r="M309" s="431">
        <v>32.048048048048045</v>
      </c>
      <c r="N309" s="419"/>
      <c r="O309" s="431"/>
      <c r="P309" s="419"/>
      <c r="Q309" s="431">
        <v>638.83483483483485</v>
      </c>
      <c r="R309" s="431">
        <v>0.54054054054054057</v>
      </c>
      <c r="S309" s="431">
        <v>72.540540540540547</v>
      </c>
      <c r="T309" s="419"/>
      <c r="U309" s="431"/>
      <c r="V309" s="419"/>
      <c r="W309" s="431"/>
      <c r="X309" s="431">
        <v>2.0060060060060061</v>
      </c>
      <c r="Y309" s="431">
        <v>125.36936936936937</v>
      </c>
      <c r="Z309" s="432"/>
      <c r="AA309" s="419"/>
      <c r="AB309" s="461"/>
      <c r="AC309" s="419"/>
      <c r="AD309" s="419"/>
      <c r="AE309" s="431">
        <v>32.408408408408405</v>
      </c>
      <c r="AF309" s="419">
        <v>4.7087087087087083</v>
      </c>
      <c r="AG309" s="419"/>
      <c r="AH309" s="419"/>
      <c r="AI309" s="419"/>
      <c r="AJ309" s="419">
        <v>23.135135135135137</v>
      </c>
      <c r="AK309" s="419">
        <v>0.22822822822822822</v>
      </c>
      <c r="AL309" s="419">
        <v>0.55255255255255253</v>
      </c>
      <c r="AM309" s="419"/>
      <c r="AN309" s="419">
        <v>15.807807807807809</v>
      </c>
      <c r="AO309" s="419"/>
      <c r="AP309" s="419"/>
      <c r="AQ309" s="419"/>
      <c r="AR309" s="431">
        <v>7.6756756756756754</v>
      </c>
      <c r="AS309" s="431"/>
      <c r="AT309" s="431"/>
      <c r="AU309" s="419"/>
      <c r="AV309" s="431">
        <v>5.3093093093093096</v>
      </c>
      <c r="AW309" s="419"/>
      <c r="AX309" s="419"/>
      <c r="AY309" s="419"/>
      <c r="AZ309" s="419"/>
      <c r="BA309" s="419"/>
      <c r="BB309" s="419"/>
      <c r="BC309" s="419"/>
      <c r="BD309" s="419"/>
      <c r="BE309" s="419"/>
      <c r="BF309" s="419"/>
      <c r="BG309" s="431">
        <v>18.714714714714713</v>
      </c>
      <c r="BH309" s="419">
        <v>3.8798798798798799</v>
      </c>
      <c r="BI309" s="419"/>
      <c r="BJ309" s="419"/>
      <c r="BK309" s="419"/>
      <c r="BL309" s="419"/>
      <c r="BM309" s="468">
        <f t="shared" si="12"/>
        <v>991.30330330330321</v>
      </c>
      <c r="BN309" s="476">
        <f t="shared" si="13"/>
        <v>1008.6966966966968</v>
      </c>
    </row>
    <row r="310" spans="1:66" x14ac:dyDescent="0.25">
      <c r="A310" s="656"/>
      <c r="B310" s="465" t="s">
        <v>58</v>
      </c>
      <c r="C310" s="426" t="s">
        <v>61</v>
      </c>
      <c r="D310" s="426" t="s">
        <v>75</v>
      </c>
      <c r="E310" s="426">
        <v>8</v>
      </c>
      <c r="F310" s="427">
        <v>2000</v>
      </c>
      <c r="G310" s="428"/>
      <c r="H310" s="425"/>
      <c r="I310" s="429"/>
      <c r="J310" s="522"/>
      <c r="K310" s="461"/>
      <c r="L310" s="431">
        <v>25.825825825825827</v>
      </c>
      <c r="M310" s="431">
        <v>1.3453453453453454</v>
      </c>
      <c r="N310" s="419"/>
      <c r="O310" s="431"/>
      <c r="P310" s="419"/>
      <c r="Q310" s="431">
        <v>495.33933933933935</v>
      </c>
      <c r="R310" s="431"/>
      <c r="S310" s="431">
        <v>69.333333333333329</v>
      </c>
      <c r="T310" s="419"/>
      <c r="U310" s="431"/>
      <c r="V310" s="419"/>
      <c r="W310" s="431">
        <v>20.648648648648649</v>
      </c>
      <c r="X310" s="431">
        <v>33.945945945945944</v>
      </c>
      <c r="Y310" s="431">
        <v>217.51351351351352</v>
      </c>
      <c r="Z310" s="432"/>
      <c r="AA310" s="419"/>
      <c r="AB310" s="461"/>
      <c r="AC310" s="419"/>
      <c r="AD310" s="419"/>
      <c r="AE310" s="431">
        <v>4.6486486486486482</v>
      </c>
      <c r="AF310" s="419"/>
      <c r="AG310" s="419"/>
      <c r="AH310" s="419"/>
      <c r="AI310" s="419"/>
      <c r="AJ310" s="419">
        <v>5.1411411411411407</v>
      </c>
      <c r="AK310" s="419"/>
      <c r="AL310" s="419"/>
      <c r="AM310" s="419"/>
      <c r="AN310" s="419">
        <v>1.3213213213213213</v>
      </c>
      <c r="AO310" s="419"/>
      <c r="AP310" s="419"/>
      <c r="AQ310" s="419"/>
      <c r="AR310" s="431">
        <v>1.4414414414414414</v>
      </c>
      <c r="AS310" s="431"/>
      <c r="AT310" s="431"/>
      <c r="AU310" s="419"/>
      <c r="AV310" s="431">
        <v>0.44444444444444442</v>
      </c>
      <c r="AW310" s="419"/>
      <c r="AX310" s="419"/>
      <c r="AY310" s="419"/>
      <c r="AZ310" s="419"/>
      <c r="BA310" s="419"/>
      <c r="BB310" s="419"/>
      <c r="BC310" s="419"/>
      <c r="BD310" s="419"/>
      <c r="BE310" s="419"/>
      <c r="BF310" s="419"/>
      <c r="BG310" s="431"/>
      <c r="BH310" s="419">
        <v>7.1711711711711708</v>
      </c>
      <c r="BI310" s="419"/>
      <c r="BJ310" s="419"/>
      <c r="BK310" s="419"/>
      <c r="BL310" s="419"/>
      <c r="BM310" s="468">
        <f t="shared" si="12"/>
        <v>884.12012012012019</v>
      </c>
      <c r="BN310" s="476">
        <f t="shared" si="13"/>
        <v>1115.8798798798798</v>
      </c>
    </row>
    <row r="311" spans="1:66" x14ac:dyDescent="0.25">
      <c r="A311" s="656"/>
      <c r="B311" s="465" t="s">
        <v>58</v>
      </c>
      <c r="C311" s="426" t="s">
        <v>61</v>
      </c>
      <c r="D311" s="426" t="s">
        <v>75</v>
      </c>
      <c r="E311" s="426">
        <v>9</v>
      </c>
      <c r="F311" s="427">
        <v>2000</v>
      </c>
      <c r="G311" s="428"/>
      <c r="H311" s="425"/>
      <c r="I311" s="429"/>
      <c r="J311" s="522"/>
      <c r="K311" s="461"/>
      <c r="L311" s="431">
        <v>47.387387387387385</v>
      </c>
      <c r="M311" s="431">
        <v>50.702702702702702</v>
      </c>
      <c r="N311" s="419"/>
      <c r="O311" s="431"/>
      <c r="P311" s="419"/>
      <c r="Q311" s="431">
        <v>521.30930930930936</v>
      </c>
      <c r="R311" s="431"/>
      <c r="S311" s="431">
        <v>109.50150150150151</v>
      </c>
      <c r="T311" s="419"/>
      <c r="U311" s="431"/>
      <c r="V311" s="419"/>
      <c r="W311" s="431">
        <v>6.7507507507507505</v>
      </c>
      <c r="X311" s="431">
        <v>17.357357357357358</v>
      </c>
      <c r="Y311" s="431">
        <v>54.174174174174176</v>
      </c>
      <c r="Z311" s="432"/>
      <c r="AA311" s="419"/>
      <c r="AB311" s="461"/>
      <c r="AC311" s="419"/>
      <c r="AD311" s="419"/>
      <c r="AE311" s="431">
        <v>8.0960960960960957</v>
      </c>
      <c r="AF311" s="419"/>
      <c r="AG311" s="419"/>
      <c r="AH311" s="419"/>
      <c r="AI311" s="419"/>
      <c r="AJ311" s="419">
        <v>5.3453453453453452</v>
      </c>
      <c r="AK311" s="419">
        <v>0.27627627627627627</v>
      </c>
      <c r="AL311" s="419"/>
      <c r="AM311" s="419"/>
      <c r="AN311" s="419">
        <v>0.25225225225225223</v>
      </c>
      <c r="AO311" s="419"/>
      <c r="AP311" s="419"/>
      <c r="AQ311" s="419"/>
      <c r="AR311" s="431"/>
      <c r="AS311" s="431"/>
      <c r="AT311" s="431"/>
      <c r="AU311" s="419"/>
      <c r="AV311" s="431">
        <v>4.9369369369369371</v>
      </c>
      <c r="AW311" s="419"/>
      <c r="AX311" s="419"/>
      <c r="AY311" s="419"/>
      <c r="AZ311" s="419"/>
      <c r="BA311" s="419"/>
      <c r="BB311" s="419"/>
      <c r="BC311" s="419"/>
      <c r="BD311" s="419"/>
      <c r="BE311" s="419"/>
      <c r="BF311" s="419"/>
      <c r="BG311" s="431"/>
      <c r="BH311" s="419"/>
      <c r="BI311" s="419"/>
      <c r="BJ311" s="419"/>
      <c r="BK311" s="419"/>
      <c r="BL311" s="419"/>
      <c r="BM311" s="468">
        <f t="shared" si="12"/>
        <v>826.09009009009003</v>
      </c>
      <c r="BN311" s="476">
        <f t="shared" si="13"/>
        <v>1173.9099099099099</v>
      </c>
    </row>
    <row r="312" spans="1:66" x14ac:dyDescent="0.25">
      <c r="A312" s="656"/>
      <c r="B312" s="466" t="s">
        <v>58</v>
      </c>
      <c r="C312" s="462" t="s">
        <v>61</v>
      </c>
      <c r="D312" s="439" t="s">
        <v>75</v>
      </c>
      <c r="E312" s="439">
        <v>10</v>
      </c>
      <c r="F312" s="440">
        <v>2000</v>
      </c>
      <c r="G312" s="441"/>
      <c r="H312" s="438"/>
      <c r="I312" s="442"/>
      <c r="J312" s="523"/>
      <c r="K312" s="463"/>
      <c r="L312" s="445">
        <v>20.900900900900901</v>
      </c>
      <c r="M312" s="445">
        <v>6.1741741741741745</v>
      </c>
      <c r="N312" s="444"/>
      <c r="O312" s="445"/>
      <c r="P312" s="444"/>
      <c r="Q312" s="445">
        <v>424.03603603603602</v>
      </c>
      <c r="R312" s="445">
        <v>0.88888888888888884</v>
      </c>
      <c r="S312" s="445">
        <v>50.510510510510514</v>
      </c>
      <c r="T312" s="444"/>
      <c r="U312" s="445"/>
      <c r="V312" s="444"/>
      <c r="W312" s="445">
        <v>1.4654654654654655</v>
      </c>
      <c r="X312" s="445">
        <v>92.14414414414415</v>
      </c>
      <c r="Y312" s="445">
        <v>9.0210210210210207</v>
      </c>
      <c r="Z312" s="446"/>
      <c r="AA312" s="444"/>
      <c r="AB312" s="463"/>
      <c r="AC312" s="444"/>
      <c r="AD312" s="444"/>
      <c r="AE312" s="445">
        <v>22.066066066066067</v>
      </c>
      <c r="AF312" s="444"/>
      <c r="AG312" s="444"/>
      <c r="AH312" s="444"/>
      <c r="AI312" s="444"/>
      <c r="AJ312" s="444">
        <v>1.6336336336336337</v>
      </c>
      <c r="AK312" s="444"/>
      <c r="AL312" s="444"/>
      <c r="AM312" s="444"/>
      <c r="AN312" s="444">
        <v>4.4324324324324325</v>
      </c>
      <c r="AO312" s="444"/>
      <c r="AP312" s="444"/>
      <c r="AQ312" s="444"/>
      <c r="AR312" s="445"/>
      <c r="AS312" s="445"/>
      <c r="AT312" s="445"/>
      <c r="AU312" s="444"/>
      <c r="AV312" s="445">
        <v>1.3453453453453454</v>
      </c>
      <c r="AW312" s="444"/>
      <c r="AX312" s="444"/>
      <c r="AY312" s="444"/>
      <c r="AZ312" s="444"/>
      <c r="BA312" s="444"/>
      <c r="BB312" s="444"/>
      <c r="BC312" s="444"/>
      <c r="BD312" s="444"/>
      <c r="BE312" s="444"/>
      <c r="BF312" s="444"/>
      <c r="BG312" s="445"/>
      <c r="BH312" s="444">
        <v>3.3393393393393391</v>
      </c>
      <c r="BI312" s="444"/>
      <c r="BJ312" s="444"/>
      <c r="BK312" s="444"/>
      <c r="BL312" s="444"/>
      <c r="BM312" s="470">
        <f t="shared" si="12"/>
        <v>637.95795795795789</v>
      </c>
      <c r="BN312" s="477">
        <f t="shared" si="13"/>
        <v>1362.0420420420421</v>
      </c>
    </row>
    <row r="313" spans="1:66" x14ac:dyDescent="0.25">
      <c r="A313" s="656"/>
      <c r="B313" s="465" t="s">
        <v>58</v>
      </c>
      <c r="C313" s="426" t="s">
        <v>61</v>
      </c>
      <c r="D313" s="426" t="s">
        <v>76</v>
      </c>
      <c r="E313" s="426">
        <v>1</v>
      </c>
      <c r="F313" s="427">
        <v>2000</v>
      </c>
      <c r="G313" s="428"/>
      <c r="H313" s="425"/>
      <c r="I313" s="429"/>
      <c r="J313" s="522"/>
      <c r="K313" s="461"/>
      <c r="L313" s="431">
        <v>63.51951951951952</v>
      </c>
      <c r="M313" s="431">
        <v>77.561561561561547</v>
      </c>
      <c r="N313" s="419">
        <v>11.363363363363364</v>
      </c>
      <c r="O313" s="431"/>
      <c r="P313" s="419"/>
      <c r="Q313" s="431">
        <v>429.69369369369372</v>
      </c>
      <c r="R313" s="431">
        <v>0.32432432432432434</v>
      </c>
      <c r="S313" s="431">
        <v>70.186186186186191</v>
      </c>
      <c r="T313" s="419"/>
      <c r="U313" s="431"/>
      <c r="V313" s="419">
        <v>2.114114114114114</v>
      </c>
      <c r="W313" s="431">
        <v>26.054054054054053</v>
      </c>
      <c r="X313" s="431">
        <v>65.429429429429433</v>
      </c>
      <c r="Y313" s="431">
        <v>15.123123123123124</v>
      </c>
      <c r="Z313" s="432"/>
      <c r="AA313" s="419"/>
      <c r="AB313" s="461"/>
      <c r="AC313" s="419"/>
      <c r="AD313" s="419"/>
      <c r="AE313" s="431">
        <v>8.4444444444444446</v>
      </c>
      <c r="AF313" s="419"/>
      <c r="AG313" s="419"/>
      <c r="AH313" s="419"/>
      <c r="AI313" s="419"/>
      <c r="AJ313" s="419"/>
      <c r="AK313" s="419"/>
      <c r="AL313" s="419"/>
      <c r="AM313" s="419"/>
      <c r="AN313" s="419"/>
      <c r="AO313" s="419"/>
      <c r="AP313" s="419"/>
      <c r="AQ313" s="419"/>
      <c r="AR313" s="431">
        <v>1.6816816816816818</v>
      </c>
      <c r="AS313" s="431"/>
      <c r="AT313" s="431"/>
      <c r="AU313" s="419"/>
      <c r="AV313" s="431"/>
      <c r="AW313" s="419"/>
      <c r="AX313" s="419"/>
      <c r="AY313" s="419"/>
      <c r="AZ313" s="419"/>
      <c r="BA313" s="419"/>
      <c r="BB313" s="419"/>
      <c r="BC313" s="419"/>
      <c r="BD313" s="419"/>
      <c r="BE313" s="419"/>
      <c r="BF313" s="419"/>
      <c r="BG313" s="431"/>
      <c r="BH313" s="419"/>
      <c r="BI313" s="419"/>
      <c r="BJ313" s="419"/>
      <c r="BK313" s="419"/>
      <c r="BL313" s="419"/>
      <c r="BM313" s="468">
        <f t="shared" si="12"/>
        <v>771.49549549549567</v>
      </c>
      <c r="BN313" s="476">
        <f t="shared" si="13"/>
        <v>1228.5045045045044</v>
      </c>
    </row>
    <row r="314" spans="1:66" x14ac:dyDescent="0.25">
      <c r="A314" s="656"/>
      <c r="B314" s="465" t="s">
        <v>58</v>
      </c>
      <c r="C314" s="426" t="s">
        <v>61</v>
      </c>
      <c r="D314" s="426" t="s">
        <v>76</v>
      </c>
      <c r="E314" s="426">
        <v>2</v>
      </c>
      <c r="F314" s="427">
        <v>2000</v>
      </c>
      <c r="G314" s="428"/>
      <c r="H314" s="425"/>
      <c r="I314" s="429"/>
      <c r="J314" s="522"/>
      <c r="K314" s="461"/>
      <c r="L314" s="431">
        <v>45.345345345345343</v>
      </c>
      <c r="M314" s="431">
        <v>2.6426426426426426</v>
      </c>
      <c r="N314" s="419">
        <v>10.174174174174174</v>
      </c>
      <c r="O314" s="431"/>
      <c r="P314" s="419"/>
      <c r="Q314" s="431">
        <v>541.87387387387389</v>
      </c>
      <c r="R314" s="431">
        <v>1.0810810810810811</v>
      </c>
      <c r="S314" s="431">
        <v>2.3543543543543541</v>
      </c>
      <c r="T314" s="419"/>
      <c r="U314" s="431"/>
      <c r="V314" s="419">
        <v>4.5045045045045047</v>
      </c>
      <c r="W314" s="431">
        <v>26.318318318318319</v>
      </c>
      <c r="X314" s="431">
        <v>26.246246246246248</v>
      </c>
      <c r="Y314" s="431">
        <v>0.94894894894894899</v>
      </c>
      <c r="Z314" s="432"/>
      <c r="AA314" s="419"/>
      <c r="AB314" s="461"/>
      <c r="AC314" s="419"/>
      <c r="AD314" s="419"/>
      <c r="AE314" s="431">
        <v>18.894894894894893</v>
      </c>
      <c r="AF314" s="419">
        <v>0.56456456456456461</v>
      </c>
      <c r="AG314" s="419"/>
      <c r="AH314" s="419"/>
      <c r="AI314" s="419"/>
      <c r="AJ314" s="419"/>
      <c r="AK314" s="419"/>
      <c r="AL314" s="419">
        <v>1.6816816816816818</v>
      </c>
      <c r="AM314" s="419"/>
      <c r="AN314" s="419">
        <v>0.21621621621621623</v>
      </c>
      <c r="AO314" s="419"/>
      <c r="AP314" s="419"/>
      <c r="AQ314" s="419"/>
      <c r="AR314" s="431">
        <v>1.6216216216216217</v>
      </c>
      <c r="AS314" s="431"/>
      <c r="AT314" s="431"/>
      <c r="AU314" s="419"/>
      <c r="AV314" s="431"/>
      <c r="AW314" s="419"/>
      <c r="AX314" s="419"/>
      <c r="AY314" s="419"/>
      <c r="AZ314" s="419"/>
      <c r="BA314" s="419"/>
      <c r="BB314" s="419"/>
      <c r="BC314" s="419"/>
      <c r="BD314" s="419"/>
      <c r="BE314" s="419"/>
      <c r="BF314" s="419"/>
      <c r="BG314" s="431"/>
      <c r="BH314" s="419"/>
      <c r="BI314" s="419"/>
      <c r="BJ314" s="419"/>
      <c r="BK314" s="419"/>
      <c r="BL314" s="419"/>
      <c r="BM314" s="468">
        <f t="shared" si="12"/>
        <v>684.46846846846859</v>
      </c>
      <c r="BN314" s="476">
        <f t="shared" si="13"/>
        <v>1315.5315315315315</v>
      </c>
    </row>
    <row r="315" spans="1:66" x14ac:dyDescent="0.25">
      <c r="A315" s="656"/>
      <c r="B315" s="465" t="s">
        <v>58</v>
      </c>
      <c r="C315" s="426" t="s">
        <v>61</v>
      </c>
      <c r="D315" s="426" t="s">
        <v>76</v>
      </c>
      <c r="E315" s="426">
        <v>3</v>
      </c>
      <c r="F315" s="427">
        <v>2000</v>
      </c>
      <c r="G315" s="428"/>
      <c r="H315" s="425"/>
      <c r="I315" s="429"/>
      <c r="J315" s="522"/>
      <c r="K315" s="461"/>
      <c r="L315" s="431">
        <v>57.033033033033036</v>
      </c>
      <c r="M315" s="431">
        <v>2.1261261261261262</v>
      </c>
      <c r="N315" s="419">
        <v>50.378378378378379</v>
      </c>
      <c r="O315" s="431"/>
      <c r="P315" s="419"/>
      <c r="Q315" s="431">
        <v>398.46246246246244</v>
      </c>
      <c r="R315" s="431">
        <v>2.4744744744744747</v>
      </c>
      <c r="S315" s="431">
        <v>7.6636636636636633</v>
      </c>
      <c r="T315" s="419"/>
      <c r="U315" s="431">
        <v>10.462462462462462</v>
      </c>
      <c r="V315" s="419">
        <v>3.4714714714714714</v>
      </c>
      <c r="W315" s="431">
        <v>18.246246246246248</v>
      </c>
      <c r="X315" s="431">
        <v>18.03003003003003</v>
      </c>
      <c r="Y315" s="431">
        <v>5.9939939939939944</v>
      </c>
      <c r="Z315" s="432"/>
      <c r="AA315" s="419"/>
      <c r="AB315" s="461"/>
      <c r="AC315" s="419"/>
      <c r="AD315" s="419"/>
      <c r="AE315" s="431">
        <v>1.2852852852852852</v>
      </c>
      <c r="AF315" s="419">
        <v>4.4564564564564568</v>
      </c>
      <c r="AG315" s="419"/>
      <c r="AH315" s="419"/>
      <c r="AI315" s="419"/>
      <c r="AJ315" s="419"/>
      <c r="AK315" s="419"/>
      <c r="AL315" s="419"/>
      <c r="AM315" s="419"/>
      <c r="AN315" s="419"/>
      <c r="AO315" s="419"/>
      <c r="AP315" s="419"/>
      <c r="AQ315" s="419"/>
      <c r="AR315" s="431">
        <v>7.243243243243243</v>
      </c>
      <c r="AS315" s="431"/>
      <c r="AT315" s="431"/>
      <c r="AU315" s="419"/>
      <c r="AV315" s="431">
        <v>2.0420420420420422</v>
      </c>
      <c r="AW315" s="419"/>
      <c r="AX315" s="419"/>
      <c r="AY315" s="419"/>
      <c r="AZ315" s="419"/>
      <c r="BA315" s="419"/>
      <c r="BB315" s="419"/>
      <c r="BC315" s="419"/>
      <c r="BD315" s="419"/>
      <c r="BE315" s="419"/>
      <c r="BF315" s="419"/>
      <c r="BG315" s="431"/>
      <c r="BH315" s="419">
        <v>2.8828828828828827</v>
      </c>
      <c r="BI315" s="419"/>
      <c r="BJ315" s="419"/>
      <c r="BK315" s="419"/>
      <c r="BL315" s="419"/>
      <c r="BM315" s="468">
        <f t="shared" si="12"/>
        <v>592.25225225225211</v>
      </c>
      <c r="BN315" s="476">
        <f t="shared" si="13"/>
        <v>1407.7477477477478</v>
      </c>
    </row>
    <row r="316" spans="1:66" x14ac:dyDescent="0.25">
      <c r="A316" s="656"/>
      <c r="B316" s="465" t="s">
        <v>58</v>
      </c>
      <c r="C316" s="426" t="s">
        <v>61</v>
      </c>
      <c r="D316" s="426" t="s">
        <v>76</v>
      </c>
      <c r="E316" s="426">
        <v>4</v>
      </c>
      <c r="F316" s="427">
        <v>2000</v>
      </c>
      <c r="G316" s="428"/>
      <c r="H316" s="425"/>
      <c r="I316" s="429"/>
      <c r="J316" s="522"/>
      <c r="K316" s="461"/>
      <c r="L316" s="431">
        <v>81.825825825825831</v>
      </c>
      <c r="M316" s="431"/>
      <c r="N316" s="419">
        <v>44.288288288288285</v>
      </c>
      <c r="O316" s="431"/>
      <c r="P316" s="419"/>
      <c r="Q316" s="431">
        <v>297.29729729729729</v>
      </c>
      <c r="R316" s="431"/>
      <c r="S316" s="431">
        <v>7.9039039039039043</v>
      </c>
      <c r="T316" s="419"/>
      <c r="U316" s="431">
        <v>8.5885885885885891</v>
      </c>
      <c r="V316" s="419">
        <v>1.7657657657657657</v>
      </c>
      <c r="W316" s="431">
        <v>52.192192192192195</v>
      </c>
      <c r="X316" s="431">
        <v>36.468468468468465</v>
      </c>
      <c r="Y316" s="431">
        <v>1.8498498498498499</v>
      </c>
      <c r="Z316" s="432"/>
      <c r="AA316" s="419"/>
      <c r="AB316" s="461"/>
      <c r="AC316" s="419">
        <v>7.5675675675675675</v>
      </c>
      <c r="AD316" s="419"/>
      <c r="AE316" s="431">
        <v>17.36936936936937</v>
      </c>
      <c r="AF316" s="419">
        <v>3.1111111111111112</v>
      </c>
      <c r="AG316" s="419"/>
      <c r="AH316" s="419"/>
      <c r="AI316" s="419"/>
      <c r="AJ316" s="419">
        <v>15.33933933933934</v>
      </c>
      <c r="AK316" s="419"/>
      <c r="AL316" s="419"/>
      <c r="AM316" s="419"/>
      <c r="AN316" s="419">
        <v>1.2972972972972974</v>
      </c>
      <c r="AO316" s="419"/>
      <c r="AP316" s="419"/>
      <c r="AQ316" s="419"/>
      <c r="AR316" s="431">
        <v>3.6876876876876876</v>
      </c>
      <c r="AS316" s="431"/>
      <c r="AT316" s="431"/>
      <c r="AU316" s="419"/>
      <c r="AV316" s="431">
        <v>0.54054054054054057</v>
      </c>
      <c r="AW316" s="419"/>
      <c r="AX316" s="419"/>
      <c r="AY316" s="419"/>
      <c r="AZ316" s="419"/>
      <c r="BA316" s="419"/>
      <c r="BB316" s="419"/>
      <c r="BC316" s="419"/>
      <c r="BD316" s="419"/>
      <c r="BE316" s="419"/>
      <c r="BF316" s="419"/>
      <c r="BG316" s="431"/>
      <c r="BH316" s="419"/>
      <c r="BI316" s="419"/>
      <c r="BJ316" s="419"/>
      <c r="BK316" s="419"/>
      <c r="BL316" s="419"/>
      <c r="BM316" s="468">
        <f t="shared" si="12"/>
        <v>581.09309309309299</v>
      </c>
      <c r="BN316" s="476">
        <f t="shared" si="13"/>
        <v>1418.9069069069069</v>
      </c>
    </row>
    <row r="317" spans="1:66" x14ac:dyDescent="0.25">
      <c r="A317" s="656"/>
      <c r="B317" s="465" t="s">
        <v>58</v>
      </c>
      <c r="C317" s="426" t="s">
        <v>61</v>
      </c>
      <c r="D317" s="426" t="s">
        <v>76</v>
      </c>
      <c r="E317" s="426">
        <v>5</v>
      </c>
      <c r="F317" s="427">
        <v>2000</v>
      </c>
      <c r="G317" s="428"/>
      <c r="H317" s="425"/>
      <c r="I317" s="429"/>
      <c r="J317" s="522"/>
      <c r="K317" s="461"/>
      <c r="L317" s="431">
        <v>81.501501501501508</v>
      </c>
      <c r="M317" s="431"/>
      <c r="N317" s="419">
        <v>103.50750750750751</v>
      </c>
      <c r="O317" s="431"/>
      <c r="P317" s="419"/>
      <c r="Q317" s="431">
        <v>499.15915915915917</v>
      </c>
      <c r="R317" s="431">
        <v>0.14414414414414414</v>
      </c>
      <c r="S317" s="431">
        <v>0.61261261261261257</v>
      </c>
      <c r="T317" s="419"/>
      <c r="U317" s="431">
        <v>5.0930930930930929</v>
      </c>
      <c r="V317" s="419"/>
      <c r="W317" s="431">
        <v>11.567567567567568</v>
      </c>
      <c r="X317" s="431">
        <v>21.813813813813812</v>
      </c>
      <c r="Y317" s="431">
        <v>5.0810810810810807</v>
      </c>
      <c r="Z317" s="432"/>
      <c r="AA317" s="419"/>
      <c r="AB317" s="461"/>
      <c r="AC317" s="419">
        <v>1.7537537537537538</v>
      </c>
      <c r="AD317" s="419"/>
      <c r="AE317" s="431">
        <v>3.4354354354354353</v>
      </c>
      <c r="AF317" s="419">
        <v>0.88888888888888884</v>
      </c>
      <c r="AG317" s="419"/>
      <c r="AH317" s="419"/>
      <c r="AI317" s="419"/>
      <c r="AJ317" s="419"/>
      <c r="AK317" s="419"/>
      <c r="AL317" s="419"/>
      <c r="AM317" s="419"/>
      <c r="AN317" s="419"/>
      <c r="AO317" s="419"/>
      <c r="AP317" s="419"/>
      <c r="AQ317" s="419"/>
      <c r="AR317" s="431">
        <v>6.0660660660660657</v>
      </c>
      <c r="AS317" s="431"/>
      <c r="AT317" s="431"/>
      <c r="AU317" s="419"/>
      <c r="AV317" s="431">
        <v>2.7747747747747749</v>
      </c>
      <c r="AW317" s="419"/>
      <c r="AX317" s="419"/>
      <c r="AY317" s="419"/>
      <c r="AZ317" s="419"/>
      <c r="BA317" s="419"/>
      <c r="BB317" s="419"/>
      <c r="BC317" s="419"/>
      <c r="BD317" s="419"/>
      <c r="BE317" s="419"/>
      <c r="BF317" s="419"/>
      <c r="BG317" s="431"/>
      <c r="BH317" s="419"/>
      <c r="BI317" s="419"/>
      <c r="BJ317" s="419"/>
      <c r="BK317" s="419"/>
      <c r="BL317" s="419"/>
      <c r="BM317" s="468">
        <f t="shared" si="12"/>
        <v>743.39939939939927</v>
      </c>
      <c r="BN317" s="476">
        <f t="shared" si="13"/>
        <v>1256.6006006006007</v>
      </c>
    </row>
    <row r="318" spans="1:66" x14ac:dyDescent="0.25">
      <c r="A318" s="656"/>
      <c r="B318" s="465" t="s">
        <v>58</v>
      </c>
      <c r="C318" s="426" t="s">
        <v>61</v>
      </c>
      <c r="D318" s="426" t="s">
        <v>76</v>
      </c>
      <c r="E318" s="426">
        <v>6</v>
      </c>
      <c r="F318" s="427">
        <v>2000</v>
      </c>
      <c r="G318" s="428"/>
      <c r="H318" s="425"/>
      <c r="I318" s="429"/>
      <c r="J318" s="522"/>
      <c r="K318" s="461"/>
      <c r="L318" s="431">
        <v>95.435435435435437</v>
      </c>
      <c r="M318" s="431">
        <v>12.108108108108109</v>
      </c>
      <c r="N318" s="419">
        <v>73.837837837837839</v>
      </c>
      <c r="O318" s="431"/>
      <c r="P318" s="419"/>
      <c r="Q318" s="431">
        <v>511.08708708708707</v>
      </c>
      <c r="R318" s="431"/>
      <c r="S318" s="431">
        <v>2.2222222222222223</v>
      </c>
      <c r="T318" s="419"/>
      <c r="U318" s="431">
        <v>5.4054054054054053</v>
      </c>
      <c r="V318" s="419">
        <v>17.453453453453452</v>
      </c>
      <c r="W318" s="431">
        <v>12.264264264264265</v>
      </c>
      <c r="X318" s="431">
        <v>51.483483483483482</v>
      </c>
      <c r="Y318" s="431">
        <v>3.795795795795796</v>
      </c>
      <c r="Z318" s="432"/>
      <c r="AA318" s="419"/>
      <c r="AB318" s="461"/>
      <c r="AC318" s="419"/>
      <c r="AD318" s="419"/>
      <c r="AE318" s="431">
        <v>6.5465465465465469</v>
      </c>
      <c r="AF318" s="419"/>
      <c r="AG318" s="419"/>
      <c r="AH318" s="419"/>
      <c r="AI318" s="419"/>
      <c r="AJ318" s="419"/>
      <c r="AK318" s="419"/>
      <c r="AL318" s="419"/>
      <c r="AM318" s="419"/>
      <c r="AN318" s="419">
        <v>3.4354354354354353</v>
      </c>
      <c r="AO318" s="419"/>
      <c r="AP318" s="419"/>
      <c r="AQ318" s="419"/>
      <c r="AR318" s="431"/>
      <c r="AS318" s="431"/>
      <c r="AT318" s="431"/>
      <c r="AU318" s="419"/>
      <c r="AV318" s="431">
        <v>1.1651651651651651</v>
      </c>
      <c r="AW318" s="419"/>
      <c r="AX318" s="419"/>
      <c r="AY318" s="419"/>
      <c r="AZ318" s="419"/>
      <c r="BA318" s="419"/>
      <c r="BB318" s="419"/>
      <c r="BC318" s="419"/>
      <c r="BD318" s="419"/>
      <c r="BE318" s="419"/>
      <c r="BF318" s="419"/>
      <c r="BG318" s="431"/>
      <c r="BH318" s="419">
        <v>2.2222222222222223</v>
      </c>
      <c r="BI318" s="419"/>
      <c r="BJ318" s="419"/>
      <c r="BK318" s="419"/>
      <c r="BL318" s="419"/>
      <c r="BM318" s="468">
        <f t="shared" si="12"/>
        <v>798.46246246246244</v>
      </c>
      <c r="BN318" s="476">
        <f t="shared" si="13"/>
        <v>1201.5375375375374</v>
      </c>
    </row>
    <row r="319" spans="1:66" x14ac:dyDescent="0.25">
      <c r="A319" s="656"/>
      <c r="B319" s="465" t="s">
        <v>58</v>
      </c>
      <c r="C319" s="426" t="s">
        <v>61</v>
      </c>
      <c r="D319" s="426" t="s">
        <v>76</v>
      </c>
      <c r="E319" s="426">
        <v>7</v>
      </c>
      <c r="F319" s="427">
        <v>2000</v>
      </c>
      <c r="G319" s="428"/>
      <c r="H319" s="425"/>
      <c r="I319" s="429"/>
      <c r="J319" s="522"/>
      <c r="K319" s="461"/>
      <c r="L319" s="431">
        <v>30.990990990990991</v>
      </c>
      <c r="M319" s="431"/>
      <c r="N319" s="419">
        <v>25.477477477477478</v>
      </c>
      <c r="O319" s="431"/>
      <c r="P319" s="419"/>
      <c r="Q319" s="431">
        <v>577.96996996996995</v>
      </c>
      <c r="R319" s="431"/>
      <c r="S319" s="431">
        <v>2.930930930930931</v>
      </c>
      <c r="T319" s="419"/>
      <c r="U319" s="431">
        <v>4.5525525525525525</v>
      </c>
      <c r="V319" s="419"/>
      <c r="W319" s="431">
        <v>25.657657657657658</v>
      </c>
      <c r="X319" s="431">
        <v>25.405405405405407</v>
      </c>
      <c r="Y319" s="431">
        <v>8.6726726726726735</v>
      </c>
      <c r="Z319" s="432"/>
      <c r="AA319" s="419"/>
      <c r="AB319" s="461"/>
      <c r="AC319" s="419"/>
      <c r="AD319" s="419"/>
      <c r="AE319" s="431">
        <v>34.630630630630634</v>
      </c>
      <c r="AF319" s="419"/>
      <c r="AG319" s="419"/>
      <c r="AH319" s="419"/>
      <c r="AI319" s="419"/>
      <c r="AJ319" s="419"/>
      <c r="AK319" s="419">
        <v>0.33633633633633636</v>
      </c>
      <c r="AL319" s="419"/>
      <c r="AM319" s="419"/>
      <c r="AN319" s="419"/>
      <c r="AO319" s="419"/>
      <c r="AP319" s="419"/>
      <c r="AQ319" s="419"/>
      <c r="AR319" s="431"/>
      <c r="AS319" s="431"/>
      <c r="AT319" s="431"/>
      <c r="AU319" s="419"/>
      <c r="AV319" s="431">
        <v>2.8828828828828827</v>
      </c>
      <c r="AW319" s="419"/>
      <c r="AX319" s="419"/>
      <c r="AY319" s="419"/>
      <c r="AZ319" s="419"/>
      <c r="BA319" s="419"/>
      <c r="BB319" s="419"/>
      <c r="BC319" s="419"/>
      <c r="BD319" s="419"/>
      <c r="BE319" s="419"/>
      <c r="BF319" s="419"/>
      <c r="BG319" s="431"/>
      <c r="BH319" s="419">
        <v>8.8768768768768762</v>
      </c>
      <c r="BI319" s="419"/>
      <c r="BJ319" s="419"/>
      <c r="BK319" s="419"/>
      <c r="BL319" s="431">
        <v>1.4774774774774775</v>
      </c>
      <c r="BM319" s="468">
        <f t="shared" si="12"/>
        <v>749.86186186186183</v>
      </c>
      <c r="BN319" s="476">
        <f t="shared" si="13"/>
        <v>1250.1381381381382</v>
      </c>
    </row>
    <row r="320" spans="1:66" x14ac:dyDescent="0.25">
      <c r="A320" s="656"/>
      <c r="B320" s="465" t="s">
        <v>58</v>
      </c>
      <c r="C320" s="426" t="s">
        <v>61</v>
      </c>
      <c r="D320" s="426" t="s">
        <v>76</v>
      </c>
      <c r="E320" s="426">
        <v>8</v>
      </c>
      <c r="F320" s="427">
        <v>2000</v>
      </c>
      <c r="G320" s="428"/>
      <c r="H320" s="425"/>
      <c r="I320" s="429"/>
      <c r="J320" s="522"/>
      <c r="K320" s="461"/>
      <c r="L320" s="431">
        <v>43.291291291291294</v>
      </c>
      <c r="M320" s="431">
        <v>9.2612612612612608</v>
      </c>
      <c r="N320" s="419">
        <v>28.72072072072072</v>
      </c>
      <c r="O320" s="431"/>
      <c r="P320" s="419"/>
      <c r="Q320" s="431">
        <v>405.05705705705708</v>
      </c>
      <c r="R320" s="431"/>
      <c r="S320" s="431">
        <v>24.096096096096097</v>
      </c>
      <c r="T320" s="419"/>
      <c r="U320" s="431"/>
      <c r="V320" s="419">
        <v>1.9099099099099099</v>
      </c>
      <c r="W320" s="431">
        <v>31.3993993993994</v>
      </c>
      <c r="X320" s="431">
        <v>17.513513513513512</v>
      </c>
      <c r="Y320" s="431">
        <v>0.24024024024024024</v>
      </c>
      <c r="Z320" s="432"/>
      <c r="AA320" s="419"/>
      <c r="AB320" s="461"/>
      <c r="AC320" s="419"/>
      <c r="AD320" s="419"/>
      <c r="AE320" s="431">
        <v>126.83483483483484</v>
      </c>
      <c r="AF320" s="419">
        <v>1.2372372372372373</v>
      </c>
      <c r="AG320" s="419"/>
      <c r="AH320" s="419"/>
      <c r="AI320" s="419"/>
      <c r="AJ320" s="419">
        <v>16.12012012012012</v>
      </c>
      <c r="AK320" s="419"/>
      <c r="AL320" s="419"/>
      <c r="AM320" s="419"/>
      <c r="AN320" s="419">
        <v>0.81681681681681684</v>
      </c>
      <c r="AO320" s="419"/>
      <c r="AP320" s="419"/>
      <c r="AQ320" s="419"/>
      <c r="AR320" s="431">
        <v>1.3693693693693696</v>
      </c>
      <c r="AS320" s="431"/>
      <c r="AT320" s="431"/>
      <c r="AU320" s="419"/>
      <c r="AV320" s="431">
        <v>5.96996996996997</v>
      </c>
      <c r="AW320" s="419"/>
      <c r="AX320" s="419"/>
      <c r="AY320" s="419"/>
      <c r="AZ320" s="419"/>
      <c r="BA320" s="419"/>
      <c r="BB320" s="419"/>
      <c r="BC320" s="419"/>
      <c r="BD320" s="419"/>
      <c r="BE320" s="419"/>
      <c r="BF320" s="419"/>
      <c r="BG320" s="431">
        <v>6.7147147147147148</v>
      </c>
      <c r="BH320" s="419">
        <v>0.42042042042042044</v>
      </c>
      <c r="BI320" s="419"/>
      <c r="BJ320" s="419"/>
      <c r="BK320" s="419"/>
      <c r="BL320" s="419"/>
      <c r="BM320" s="468">
        <f t="shared" si="12"/>
        <v>720.97297297297291</v>
      </c>
      <c r="BN320" s="476">
        <f t="shared" si="13"/>
        <v>1279.0270270270271</v>
      </c>
    </row>
    <row r="321" spans="1:68" x14ac:dyDescent="0.25">
      <c r="A321" s="656"/>
      <c r="B321" s="465" t="s">
        <v>58</v>
      </c>
      <c r="C321" s="426" t="s">
        <v>61</v>
      </c>
      <c r="D321" s="426" t="s">
        <v>76</v>
      </c>
      <c r="E321" s="426">
        <v>9</v>
      </c>
      <c r="F321" s="427">
        <v>2000</v>
      </c>
      <c r="G321" s="428"/>
      <c r="H321" s="425"/>
      <c r="I321" s="429"/>
      <c r="J321" s="522"/>
      <c r="K321" s="461"/>
      <c r="L321" s="431">
        <v>40.852852852852855</v>
      </c>
      <c r="M321" s="431">
        <v>2.8948948948948949</v>
      </c>
      <c r="N321" s="419">
        <v>6.1621621621621623</v>
      </c>
      <c r="O321" s="431"/>
      <c r="P321" s="419"/>
      <c r="Q321" s="431">
        <v>440.98498498498498</v>
      </c>
      <c r="R321" s="431">
        <v>0.90090090090090091</v>
      </c>
      <c r="S321" s="431">
        <v>61.453453453453456</v>
      </c>
      <c r="T321" s="419"/>
      <c r="U321" s="431">
        <v>16.516516516516518</v>
      </c>
      <c r="V321" s="419">
        <v>5.8378378378378377</v>
      </c>
      <c r="W321" s="431">
        <v>34.078078078078079</v>
      </c>
      <c r="X321" s="431">
        <v>46.102102102102101</v>
      </c>
      <c r="Y321" s="431">
        <v>11.147147147147146</v>
      </c>
      <c r="Z321" s="432"/>
      <c r="AA321" s="419"/>
      <c r="AB321" s="461"/>
      <c r="AC321" s="419"/>
      <c r="AD321" s="419"/>
      <c r="AE321" s="431">
        <v>0.64864864864864868</v>
      </c>
      <c r="AF321" s="419"/>
      <c r="AG321" s="419"/>
      <c r="AH321" s="419"/>
      <c r="AI321" s="419"/>
      <c r="AJ321" s="419"/>
      <c r="AK321" s="419"/>
      <c r="AL321" s="419">
        <v>0.8288288288288288</v>
      </c>
      <c r="AM321" s="419"/>
      <c r="AN321" s="419"/>
      <c r="AO321" s="419"/>
      <c r="AP321" s="419"/>
      <c r="AQ321" s="419"/>
      <c r="AR321" s="431">
        <v>0.38438438438438438</v>
      </c>
      <c r="AS321" s="431"/>
      <c r="AT321" s="431"/>
      <c r="AU321" s="419"/>
      <c r="AV321" s="431">
        <v>8.9609609609609606</v>
      </c>
      <c r="AW321" s="419"/>
      <c r="AX321" s="419"/>
      <c r="AY321" s="419"/>
      <c r="AZ321" s="419"/>
      <c r="BA321" s="419"/>
      <c r="BB321" s="419"/>
      <c r="BC321" s="419"/>
      <c r="BD321" s="419"/>
      <c r="BE321" s="419"/>
      <c r="BF321" s="419"/>
      <c r="BG321" s="431"/>
      <c r="BH321" s="419"/>
      <c r="BI321" s="419"/>
      <c r="BJ321" s="419"/>
      <c r="BK321" s="419"/>
      <c r="BL321" s="419"/>
      <c r="BM321" s="468">
        <f t="shared" si="12"/>
        <v>677.7537537537537</v>
      </c>
      <c r="BN321" s="476">
        <f t="shared" si="13"/>
        <v>1322.2462462462463</v>
      </c>
    </row>
    <row r="322" spans="1:68" x14ac:dyDescent="0.25">
      <c r="A322" s="656"/>
      <c r="B322" s="466" t="s">
        <v>58</v>
      </c>
      <c r="C322" s="462" t="s">
        <v>61</v>
      </c>
      <c r="D322" s="439" t="s">
        <v>76</v>
      </c>
      <c r="E322" s="439">
        <v>10</v>
      </c>
      <c r="F322" s="440">
        <v>2000</v>
      </c>
      <c r="G322" s="441"/>
      <c r="H322" s="438"/>
      <c r="I322" s="442"/>
      <c r="J322" s="523"/>
      <c r="K322" s="463"/>
      <c r="L322" s="445">
        <v>18.054054054054053</v>
      </c>
      <c r="M322" s="445">
        <v>7.6756756756756754</v>
      </c>
      <c r="N322" s="444"/>
      <c r="O322" s="445"/>
      <c r="P322" s="444"/>
      <c r="Q322" s="445">
        <v>296.31231231231232</v>
      </c>
      <c r="R322" s="445"/>
      <c r="S322" s="445">
        <v>102.55855855855856</v>
      </c>
      <c r="T322" s="444"/>
      <c r="U322" s="445">
        <v>17.861861861861861</v>
      </c>
      <c r="V322" s="444">
        <v>1.9339339339339339</v>
      </c>
      <c r="W322" s="445">
        <v>11.555555555555555</v>
      </c>
      <c r="X322" s="445">
        <v>24.72072072072072</v>
      </c>
      <c r="Y322" s="445">
        <v>9.7897897897897899</v>
      </c>
      <c r="Z322" s="446"/>
      <c r="AA322" s="444"/>
      <c r="AB322" s="463"/>
      <c r="AC322" s="444">
        <v>6.1381381381381379</v>
      </c>
      <c r="AD322" s="444"/>
      <c r="AE322" s="445">
        <v>5.6216216216216219</v>
      </c>
      <c r="AF322" s="444">
        <v>6.5705705705705704</v>
      </c>
      <c r="AG322" s="444"/>
      <c r="AH322" s="444"/>
      <c r="AI322" s="444"/>
      <c r="AJ322" s="444"/>
      <c r="AK322" s="444"/>
      <c r="AL322" s="444"/>
      <c r="AM322" s="444"/>
      <c r="AN322" s="444"/>
      <c r="AO322" s="444"/>
      <c r="AP322" s="444"/>
      <c r="AQ322" s="444"/>
      <c r="AR322" s="445"/>
      <c r="AS322" s="445"/>
      <c r="AT322" s="445"/>
      <c r="AU322" s="444"/>
      <c r="AV322" s="445"/>
      <c r="AW322" s="444"/>
      <c r="AX322" s="444"/>
      <c r="AY322" s="444"/>
      <c r="AZ322" s="444"/>
      <c r="BA322" s="444"/>
      <c r="BB322" s="444"/>
      <c r="BC322" s="444"/>
      <c r="BD322" s="444"/>
      <c r="BE322" s="444"/>
      <c r="BF322" s="444"/>
      <c r="BG322" s="445"/>
      <c r="BH322" s="444">
        <v>4.228228228228228</v>
      </c>
      <c r="BI322" s="444"/>
      <c r="BJ322" s="444"/>
      <c r="BK322" s="444"/>
      <c r="BL322" s="444"/>
      <c r="BM322" s="470">
        <f t="shared" si="12"/>
        <v>513.02102102102094</v>
      </c>
      <c r="BN322" s="477">
        <f t="shared" si="13"/>
        <v>1486.9789789789791</v>
      </c>
    </row>
    <row r="323" spans="1:68" x14ac:dyDescent="0.25">
      <c r="A323" s="656"/>
      <c r="B323" s="465" t="s">
        <v>58</v>
      </c>
      <c r="C323" s="426" t="s">
        <v>61</v>
      </c>
      <c r="D323" s="426" t="s">
        <v>77</v>
      </c>
      <c r="E323" s="426">
        <v>1</v>
      </c>
      <c r="F323" s="427">
        <v>2000</v>
      </c>
      <c r="G323" s="428"/>
      <c r="H323" s="425"/>
      <c r="I323" s="429"/>
      <c r="J323" s="522"/>
      <c r="K323" s="461"/>
      <c r="L323" s="431">
        <v>20.264264264264263</v>
      </c>
      <c r="M323" s="431">
        <v>35.363363363363362</v>
      </c>
      <c r="N323" s="419"/>
      <c r="O323" s="431"/>
      <c r="P323" s="419"/>
      <c r="Q323" s="431">
        <v>525.32132132132131</v>
      </c>
      <c r="R323" s="431"/>
      <c r="S323" s="431">
        <v>39.411411411411414</v>
      </c>
      <c r="T323" s="419"/>
      <c r="U323" s="431"/>
      <c r="V323" s="419">
        <v>15.771771771771771</v>
      </c>
      <c r="W323" s="431">
        <v>2.4024024024024024</v>
      </c>
      <c r="X323" s="431">
        <v>32.324324324324323</v>
      </c>
      <c r="Y323" s="431">
        <v>6.2822822822822824</v>
      </c>
      <c r="Z323" s="432"/>
      <c r="AA323" s="419"/>
      <c r="AB323" s="461"/>
      <c r="AC323" s="419"/>
      <c r="AD323" s="419"/>
      <c r="AE323" s="431">
        <v>57.333333333333336</v>
      </c>
      <c r="AF323" s="419">
        <v>1.8618618618618619</v>
      </c>
      <c r="AG323" s="419">
        <v>2.6426426426426426</v>
      </c>
      <c r="AH323" s="419"/>
      <c r="AI323" s="419"/>
      <c r="AJ323" s="419">
        <v>7.1471471471471473</v>
      </c>
      <c r="AK323" s="419">
        <v>0.20420420420420421</v>
      </c>
      <c r="AL323" s="419">
        <v>1.1651651651651651</v>
      </c>
      <c r="AM323" s="419"/>
      <c r="AN323" s="419">
        <v>5.4414414414414418</v>
      </c>
      <c r="AO323" s="419"/>
      <c r="AP323" s="419"/>
      <c r="AQ323" s="419"/>
      <c r="AR323" s="431">
        <v>12.384384384384385</v>
      </c>
      <c r="AS323" s="431"/>
      <c r="AT323" s="431"/>
      <c r="AU323" s="419"/>
      <c r="AV323" s="431">
        <v>4.0120120120120122</v>
      </c>
      <c r="AW323" s="419"/>
      <c r="AX323" s="419"/>
      <c r="AY323" s="419"/>
      <c r="AZ323" s="419"/>
      <c r="BA323" s="419"/>
      <c r="BB323" s="419"/>
      <c r="BC323" s="419"/>
      <c r="BD323" s="419"/>
      <c r="BE323" s="419"/>
      <c r="BF323" s="419"/>
      <c r="BG323" s="431"/>
      <c r="BH323" s="419">
        <v>10.678678678678679</v>
      </c>
      <c r="BI323" s="419"/>
      <c r="BJ323" s="419"/>
      <c r="BK323" s="419"/>
      <c r="BL323" s="419"/>
      <c r="BM323" s="468">
        <f t="shared" ref="BM323:BM361" si="14">SUM(K323:BL323)</f>
        <v>780.01201201201206</v>
      </c>
      <c r="BN323" s="476">
        <f t="shared" ref="BN323:BN362" si="15">F323-BM323</f>
        <v>1219.9879879879879</v>
      </c>
    </row>
    <row r="324" spans="1:68" x14ac:dyDescent="0.25">
      <c r="A324" s="656"/>
      <c r="B324" s="465" t="s">
        <v>58</v>
      </c>
      <c r="C324" s="426" t="s">
        <v>61</v>
      </c>
      <c r="D324" s="426" t="s">
        <v>77</v>
      </c>
      <c r="E324" s="426">
        <v>2</v>
      </c>
      <c r="F324" s="427">
        <v>2000</v>
      </c>
      <c r="G324" s="428"/>
      <c r="H324" s="425"/>
      <c r="I324" s="429"/>
      <c r="J324" s="522"/>
      <c r="K324" s="461"/>
      <c r="L324" s="431">
        <v>5.6456456456456454</v>
      </c>
      <c r="M324" s="431">
        <v>4.8648648648648649</v>
      </c>
      <c r="N324" s="419">
        <v>1.6216216216216217</v>
      </c>
      <c r="O324" s="431"/>
      <c r="P324" s="419"/>
      <c r="Q324" s="431">
        <v>323.4234234234234</v>
      </c>
      <c r="R324" s="431"/>
      <c r="S324" s="431">
        <v>2.114114114114114</v>
      </c>
      <c r="T324" s="419"/>
      <c r="U324" s="431">
        <v>2.9669669669669672</v>
      </c>
      <c r="V324" s="419"/>
      <c r="W324" s="431">
        <v>13.393393393393394</v>
      </c>
      <c r="X324" s="431">
        <v>22.894894894894893</v>
      </c>
      <c r="Y324" s="431">
        <v>4.06006006006006</v>
      </c>
      <c r="Z324" s="432"/>
      <c r="AA324" s="419"/>
      <c r="AB324" s="461"/>
      <c r="AC324" s="419"/>
      <c r="AD324" s="419"/>
      <c r="AE324" s="431">
        <v>3.159159159159159</v>
      </c>
      <c r="AF324" s="419"/>
      <c r="AG324" s="419"/>
      <c r="AH324" s="419"/>
      <c r="AI324" s="419"/>
      <c r="AJ324" s="419"/>
      <c r="AK324" s="419"/>
      <c r="AL324" s="419"/>
      <c r="AM324" s="419"/>
      <c r="AN324" s="419"/>
      <c r="AO324" s="419"/>
      <c r="AP324" s="419"/>
      <c r="AQ324" s="419"/>
      <c r="AR324" s="431"/>
      <c r="AS324" s="431"/>
      <c r="AT324" s="431"/>
      <c r="AU324" s="419"/>
      <c r="AV324" s="431">
        <v>0.13213213213213212</v>
      </c>
      <c r="AW324" s="419"/>
      <c r="AX324" s="419"/>
      <c r="AY324" s="419"/>
      <c r="AZ324" s="419"/>
      <c r="BA324" s="419"/>
      <c r="BB324" s="419"/>
      <c r="BC324" s="419"/>
      <c r="BD324" s="419"/>
      <c r="BE324" s="419"/>
      <c r="BF324" s="419"/>
      <c r="BG324" s="431"/>
      <c r="BH324" s="419">
        <v>4.6126126126126126</v>
      </c>
      <c r="BI324" s="419"/>
      <c r="BJ324" s="419"/>
      <c r="BK324" s="419"/>
      <c r="BL324" s="419"/>
      <c r="BM324" s="468">
        <f t="shared" si="14"/>
        <v>388.88888888888891</v>
      </c>
      <c r="BN324" s="476">
        <f t="shared" si="15"/>
        <v>1611.1111111111111</v>
      </c>
    </row>
    <row r="325" spans="1:68" x14ac:dyDescent="0.25">
      <c r="A325" s="656"/>
      <c r="B325" s="465" t="s">
        <v>58</v>
      </c>
      <c r="C325" s="426" t="s">
        <v>61</v>
      </c>
      <c r="D325" s="426" t="s">
        <v>77</v>
      </c>
      <c r="E325" s="426">
        <v>3</v>
      </c>
      <c r="F325" s="427">
        <v>2000</v>
      </c>
      <c r="G325" s="428"/>
      <c r="H325" s="425"/>
      <c r="I325" s="429"/>
      <c r="J325" s="522"/>
      <c r="K325" s="461"/>
      <c r="L325" s="431">
        <v>9.8498498498498499</v>
      </c>
      <c r="M325" s="431">
        <v>3.4834834834834836</v>
      </c>
      <c r="N325" s="419">
        <v>1.4654654654654655</v>
      </c>
      <c r="O325" s="431"/>
      <c r="P325" s="419"/>
      <c r="Q325" s="431">
        <v>397.72972972972974</v>
      </c>
      <c r="R325" s="431">
        <v>1.4054054054054055</v>
      </c>
      <c r="S325" s="431">
        <v>34.618618618618619</v>
      </c>
      <c r="T325" s="419"/>
      <c r="U325" s="431"/>
      <c r="V325" s="419"/>
      <c r="W325" s="431">
        <v>20.456456456456458</v>
      </c>
      <c r="X325" s="431">
        <v>15.159159159159159</v>
      </c>
      <c r="Y325" s="431">
        <v>0.38438438438438438</v>
      </c>
      <c r="Z325" s="432"/>
      <c r="AA325" s="419"/>
      <c r="AB325" s="461"/>
      <c r="AC325" s="419"/>
      <c r="AD325" s="419"/>
      <c r="AE325" s="431">
        <v>7.2912912912912917</v>
      </c>
      <c r="AF325" s="419"/>
      <c r="AG325" s="419"/>
      <c r="AH325" s="419"/>
      <c r="AI325" s="419"/>
      <c r="AJ325" s="419"/>
      <c r="AK325" s="419"/>
      <c r="AL325" s="419"/>
      <c r="AM325" s="419"/>
      <c r="AN325" s="419"/>
      <c r="AO325" s="419"/>
      <c r="AP325" s="419"/>
      <c r="AQ325" s="419"/>
      <c r="AR325" s="431"/>
      <c r="AS325" s="431"/>
      <c r="AT325" s="431"/>
      <c r="AU325" s="419"/>
      <c r="AV325" s="431">
        <v>0.61261261261261257</v>
      </c>
      <c r="AW325" s="419"/>
      <c r="AX325" s="419"/>
      <c r="AY325" s="419"/>
      <c r="AZ325" s="419"/>
      <c r="BA325" s="419"/>
      <c r="BB325" s="419"/>
      <c r="BC325" s="419"/>
      <c r="BD325" s="419"/>
      <c r="BE325" s="419"/>
      <c r="BF325" s="419"/>
      <c r="BG325" s="431"/>
      <c r="BH325" s="419">
        <v>7.0390390390390394</v>
      </c>
      <c r="BI325" s="419"/>
      <c r="BJ325" s="419"/>
      <c r="BK325" s="419"/>
      <c r="BL325" s="431">
        <v>3.3993993993993996</v>
      </c>
      <c r="BM325" s="468">
        <f t="shared" si="14"/>
        <v>502.89489489489495</v>
      </c>
      <c r="BN325" s="476">
        <f t="shared" si="15"/>
        <v>1497.1051051051049</v>
      </c>
    </row>
    <row r="326" spans="1:68" x14ac:dyDescent="0.25">
      <c r="A326" s="656"/>
      <c r="B326" s="465" t="s">
        <v>58</v>
      </c>
      <c r="C326" s="426" t="s">
        <v>61</v>
      </c>
      <c r="D326" s="426" t="s">
        <v>77</v>
      </c>
      <c r="E326" s="426">
        <v>4</v>
      </c>
      <c r="F326" s="427">
        <v>2000</v>
      </c>
      <c r="G326" s="428"/>
      <c r="H326" s="425"/>
      <c r="I326" s="429"/>
      <c r="J326" s="522"/>
      <c r="K326" s="461"/>
      <c r="L326" s="431">
        <v>35.051051051051054</v>
      </c>
      <c r="M326" s="431">
        <v>6.0780780780780779</v>
      </c>
      <c r="N326" s="419"/>
      <c r="O326" s="431"/>
      <c r="P326" s="419"/>
      <c r="Q326" s="431">
        <v>375.68768768768768</v>
      </c>
      <c r="R326" s="431"/>
      <c r="S326" s="431">
        <v>64.564564564564563</v>
      </c>
      <c r="T326" s="419"/>
      <c r="U326" s="431">
        <v>4.2762762762762767</v>
      </c>
      <c r="V326" s="419">
        <v>3.4954954954954953</v>
      </c>
      <c r="W326" s="431">
        <v>5.6696696696696698</v>
      </c>
      <c r="X326" s="431">
        <v>31.207207207207208</v>
      </c>
      <c r="Y326" s="431">
        <v>0</v>
      </c>
      <c r="Z326" s="432"/>
      <c r="AA326" s="419"/>
      <c r="AB326" s="461"/>
      <c r="AC326" s="419"/>
      <c r="AD326" s="419"/>
      <c r="AE326" s="431">
        <v>39.447447447447445</v>
      </c>
      <c r="AF326" s="419">
        <v>0.64864864864864868</v>
      </c>
      <c r="AG326" s="419">
        <v>0.76876876876876876</v>
      </c>
      <c r="AH326" s="419"/>
      <c r="AI326" s="419"/>
      <c r="AJ326" s="419"/>
      <c r="AK326" s="419"/>
      <c r="AL326" s="419">
        <v>2.8588588588588588</v>
      </c>
      <c r="AM326" s="419"/>
      <c r="AN326" s="419">
        <v>0.22822822822822822</v>
      </c>
      <c r="AO326" s="419"/>
      <c r="AP326" s="419"/>
      <c r="AQ326" s="419"/>
      <c r="AR326" s="431">
        <v>3.2432432432432434</v>
      </c>
      <c r="AS326" s="431"/>
      <c r="AT326" s="431"/>
      <c r="AU326" s="419"/>
      <c r="AV326" s="431"/>
      <c r="AW326" s="419"/>
      <c r="AX326" s="419"/>
      <c r="AY326" s="419"/>
      <c r="AZ326" s="419"/>
      <c r="BA326" s="419"/>
      <c r="BB326" s="419"/>
      <c r="BC326" s="419"/>
      <c r="BD326" s="419"/>
      <c r="BE326" s="419"/>
      <c r="BF326" s="419"/>
      <c r="BG326" s="431"/>
      <c r="BH326" s="419">
        <v>1.0090090090090089</v>
      </c>
      <c r="BI326" s="419"/>
      <c r="BJ326" s="419"/>
      <c r="BK326" s="419"/>
      <c r="BL326" s="431"/>
      <c r="BM326" s="468">
        <f t="shared" si="14"/>
        <v>574.23423423423412</v>
      </c>
      <c r="BN326" s="476">
        <f t="shared" si="15"/>
        <v>1425.765765765766</v>
      </c>
    </row>
    <row r="327" spans="1:68" x14ac:dyDescent="0.25">
      <c r="A327" s="656"/>
      <c r="B327" s="465" t="s">
        <v>58</v>
      </c>
      <c r="C327" s="426" t="s">
        <v>61</v>
      </c>
      <c r="D327" s="426" t="s">
        <v>77</v>
      </c>
      <c r="E327" s="426">
        <v>5</v>
      </c>
      <c r="F327" s="427">
        <v>2000</v>
      </c>
      <c r="G327" s="428"/>
      <c r="H327" s="425"/>
      <c r="I327" s="429"/>
      <c r="J327" s="522"/>
      <c r="K327" s="461"/>
      <c r="L327" s="431">
        <v>26.726726726726728</v>
      </c>
      <c r="M327" s="431">
        <v>29.285285285285287</v>
      </c>
      <c r="N327" s="419"/>
      <c r="O327" s="431"/>
      <c r="P327" s="419"/>
      <c r="Q327" s="431">
        <v>608.97297297297303</v>
      </c>
      <c r="R327" s="431">
        <v>1.5495495495495495</v>
      </c>
      <c r="S327" s="431">
        <v>48.264264264264263</v>
      </c>
      <c r="T327" s="419"/>
      <c r="U327" s="431"/>
      <c r="V327" s="419"/>
      <c r="W327" s="431">
        <v>6.7147147147147148</v>
      </c>
      <c r="X327" s="431">
        <v>39.303303303303302</v>
      </c>
      <c r="Y327" s="431">
        <v>6.1381381381381379</v>
      </c>
      <c r="Z327" s="432"/>
      <c r="AA327" s="419"/>
      <c r="AB327" s="461"/>
      <c r="AC327" s="419"/>
      <c r="AD327" s="419"/>
      <c r="AE327" s="431">
        <v>22.438438438438439</v>
      </c>
      <c r="AF327" s="419">
        <v>2.0420420420420422</v>
      </c>
      <c r="AG327" s="419"/>
      <c r="AH327" s="419"/>
      <c r="AI327" s="419"/>
      <c r="AJ327" s="419"/>
      <c r="AK327" s="419">
        <v>0.26426426426426425</v>
      </c>
      <c r="AL327" s="419"/>
      <c r="AM327" s="419"/>
      <c r="AN327" s="419">
        <v>4.0120120120120122</v>
      </c>
      <c r="AO327" s="419"/>
      <c r="AP327" s="419"/>
      <c r="AQ327" s="419"/>
      <c r="AR327" s="431">
        <v>3.5555555555555554</v>
      </c>
      <c r="AS327" s="431"/>
      <c r="AT327" s="431"/>
      <c r="AU327" s="419"/>
      <c r="AV327" s="431"/>
      <c r="AW327" s="419"/>
      <c r="AX327" s="419"/>
      <c r="AY327" s="419"/>
      <c r="AZ327" s="419"/>
      <c r="BA327" s="419"/>
      <c r="BB327" s="419"/>
      <c r="BC327" s="419"/>
      <c r="BD327" s="419"/>
      <c r="BE327" s="419"/>
      <c r="BF327" s="419"/>
      <c r="BG327" s="431"/>
      <c r="BH327" s="419">
        <v>0.44444444444444442</v>
      </c>
      <c r="BI327" s="419"/>
      <c r="BJ327" s="419"/>
      <c r="BK327" s="419"/>
      <c r="BL327" s="431"/>
      <c r="BM327" s="468">
        <f t="shared" si="14"/>
        <v>799.71171171171181</v>
      </c>
      <c r="BN327" s="476">
        <f t="shared" si="15"/>
        <v>1200.2882882882882</v>
      </c>
    </row>
    <row r="328" spans="1:68" x14ac:dyDescent="0.25">
      <c r="A328" s="656"/>
      <c r="B328" s="465" t="s">
        <v>58</v>
      </c>
      <c r="C328" s="426" t="s">
        <v>61</v>
      </c>
      <c r="D328" s="426" t="s">
        <v>77</v>
      </c>
      <c r="E328" s="426">
        <v>6</v>
      </c>
      <c r="F328" s="427">
        <v>2000</v>
      </c>
      <c r="G328" s="428"/>
      <c r="H328" s="425"/>
      <c r="I328" s="429"/>
      <c r="J328" s="522"/>
      <c r="K328" s="461"/>
      <c r="L328" s="431">
        <v>22.57057057057057</v>
      </c>
      <c r="M328" s="431">
        <v>0.50450450450450446</v>
      </c>
      <c r="N328" s="419">
        <v>12.912912912912914</v>
      </c>
      <c r="O328" s="431"/>
      <c r="P328" s="419"/>
      <c r="Q328" s="431">
        <v>537.98198198198202</v>
      </c>
      <c r="R328" s="431">
        <v>1.6696696696696696</v>
      </c>
      <c r="S328" s="431">
        <v>12.084084084084084</v>
      </c>
      <c r="T328" s="419"/>
      <c r="U328" s="431">
        <v>8.2282282282282289</v>
      </c>
      <c r="V328" s="419"/>
      <c r="W328" s="431">
        <v>9.501501501501501</v>
      </c>
      <c r="X328" s="431">
        <v>46.510510510510514</v>
      </c>
      <c r="Y328" s="431">
        <v>28.348348348348349</v>
      </c>
      <c r="Z328" s="432"/>
      <c r="AA328" s="419"/>
      <c r="AB328" s="461"/>
      <c r="AC328" s="419"/>
      <c r="AD328" s="419"/>
      <c r="AE328" s="431">
        <v>6.726726726726727</v>
      </c>
      <c r="AF328" s="419">
        <v>0.76876876876876876</v>
      </c>
      <c r="AG328" s="419">
        <v>2.0660660660660661</v>
      </c>
      <c r="AH328" s="419"/>
      <c r="AI328" s="419"/>
      <c r="AJ328" s="419">
        <v>0.58858858858858853</v>
      </c>
      <c r="AK328" s="419"/>
      <c r="AL328" s="419"/>
      <c r="AM328" s="419"/>
      <c r="AN328" s="419">
        <v>1.4174174174174174</v>
      </c>
      <c r="AO328" s="419"/>
      <c r="AP328" s="419"/>
      <c r="AQ328" s="419"/>
      <c r="AR328" s="431">
        <v>0.8288288288288288</v>
      </c>
      <c r="AS328" s="431"/>
      <c r="AT328" s="431"/>
      <c r="AU328" s="419"/>
      <c r="AV328" s="431">
        <v>0.8288288288288288</v>
      </c>
      <c r="AW328" s="419"/>
      <c r="AX328" s="419"/>
      <c r="AY328" s="419"/>
      <c r="AZ328" s="419"/>
      <c r="BA328" s="419"/>
      <c r="BB328" s="419"/>
      <c r="BC328" s="419"/>
      <c r="BD328" s="419"/>
      <c r="BE328" s="419"/>
      <c r="BF328" s="419"/>
      <c r="BG328" s="431"/>
      <c r="BH328" s="419">
        <v>0.8288288288288288</v>
      </c>
      <c r="BI328" s="419"/>
      <c r="BJ328" s="419"/>
      <c r="BK328" s="419"/>
      <c r="BL328" s="431">
        <v>5.213213213213213</v>
      </c>
      <c r="BM328" s="468">
        <f t="shared" si="14"/>
        <v>699.57957957957933</v>
      </c>
      <c r="BN328" s="476">
        <f t="shared" si="15"/>
        <v>1300.4204204204207</v>
      </c>
    </row>
    <row r="329" spans="1:68" x14ac:dyDescent="0.25">
      <c r="A329" s="656"/>
      <c r="B329" s="465" t="s">
        <v>58</v>
      </c>
      <c r="C329" s="426" t="s">
        <v>61</v>
      </c>
      <c r="D329" s="426" t="s">
        <v>77</v>
      </c>
      <c r="E329" s="426">
        <v>7</v>
      </c>
      <c r="F329" s="427">
        <v>2000</v>
      </c>
      <c r="G329" s="428"/>
      <c r="H329" s="425"/>
      <c r="I329" s="429"/>
      <c r="J329" s="522"/>
      <c r="K329" s="461"/>
      <c r="L329" s="431">
        <v>24.36036036036036</v>
      </c>
      <c r="M329" s="431">
        <v>3.2072072072072073</v>
      </c>
      <c r="N329" s="419">
        <v>12.204204204204204</v>
      </c>
      <c r="O329" s="431"/>
      <c r="P329" s="419"/>
      <c r="Q329" s="431">
        <v>540.75675675675677</v>
      </c>
      <c r="R329" s="431">
        <v>1.5135135135135136</v>
      </c>
      <c r="S329" s="431">
        <v>10.39039039039039</v>
      </c>
      <c r="T329" s="419"/>
      <c r="U329" s="431">
        <v>25.189189189189189</v>
      </c>
      <c r="V329" s="419"/>
      <c r="W329" s="431">
        <v>18.546546546546548</v>
      </c>
      <c r="X329" s="431">
        <v>60.372372372372375</v>
      </c>
      <c r="Y329" s="431">
        <v>24.624624624624623</v>
      </c>
      <c r="Z329" s="432"/>
      <c r="AA329" s="419"/>
      <c r="AB329" s="461"/>
      <c r="AC329" s="419"/>
      <c r="AD329" s="419"/>
      <c r="AE329" s="431">
        <v>16.900900900900901</v>
      </c>
      <c r="AF329" s="419">
        <v>3.2672672672672673</v>
      </c>
      <c r="AG329" s="419"/>
      <c r="AH329" s="419"/>
      <c r="AI329" s="419"/>
      <c r="AJ329" s="419"/>
      <c r="AK329" s="419">
        <v>0.16816816816816818</v>
      </c>
      <c r="AL329" s="419"/>
      <c r="AM329" s="419"/>
      <c r="AN329" s="419"/>
      <c r="AO329" s="419"/>
      <c r="AP329" s="419"/>
      <c r="AQ329" s="419"/>
      <c r="AR329" s="431"/>
      <c r="AS329" s="431"/>
      <c r="AT329" s="431"/>
      <c r="AU329" s="419"/>
      <c r="AV329" s="431">
        <v>0.3963963963963964</v>
      </c>
      <c r="AW329" s="419"/>
      <c r="AX329" s="419"/>
      <c r="AY329" s="419"/>
      <c r="AZ329" s="419"/>
      <c r="BA329" s="419"/>
      <c r="BB329" s="419"/>
      <c r="BC329" s="419"/>
      <c r="BD329" s="419"/>
      <c r="BE329" s="419"/>
      <c r="BF329" s="419"/>
      <c r="BG329" s="431">
        <v>2.5465465465465464</v>
      </c>
      <c r="BH329" s="419">
        <v>1.7297297297297298</v>
      </c>
      <c r="BI329" s="419"/>
      <c r="BJ329" s="419"/>
      <c r="BK329" s="419"/>
      <c r="BL329" s="431"/>
      <c r="BM329" s="468">
        <f t="shared" si="14"/>
        <v>746.17417417417425</v>
      </c>
      <c r="BN329" s="476">
        <f t="shared" si="15"/>
        <v>1253.8258258258256</v>
      </c>
    </row>
    <row r="330" spans="1:68" x14ac:dyDescent="0.25">
      <c r="A330" s="656"/>
      <c r="B330" s="465" t="s">
        <v>58</v>
      </c>
      <c r="C330" s="426" t="s">
        <v>61</v>
      </c>
      <c r="D330" s="426" t="s">
        <v>77</v>
      </c>
      <c r="E330" s="426">
        <v>8</v>
      </c>
      <c r="F330" s="427">
        <v>2000</v>
      </c>
      <c r="G330" s="428"/>
      <c r="H330" s="425"/>
      <c r="I330" s="429"/>
      <c r="J330" s="522"/>
      <c r="K330" s="461"/>
      <c r="L330" s="431">
        <v>49.681681681681681</v>
      </c>
      <c r="M330" s="431">
        <v>2.954954954954955</v>
      </c>
      <c r="N330" s="419">
        <v>110.7987987987988</v>
      </c>
      <c r="O330" s="431"/>
      <c r="P330" s="419"/>
      <c r="Q330" s="431">
        <v>487.45945945945948</v>
      </c>
      <c r="R330" s="431">
        <v>1.4054054054054055</v>
      </c>
      <c r="S330" s="431">
        <v>11.975975975975976</v>
      </c>
      <c r="T330" s="419"/>
      <c r="U330" s="431">
        <v>5.8378378378378377</v>
      </c>
      <c r="V330" s="419"/>
      <c r="W330" s="431">
        <v>61.357357357357358</v>
      </c>
      <c r="X330" s="431">
        <v>85.261261261261268</v>
      </c>
      <c r="Y330" s="431">
        <v>11.711711711711711</v>
      </c>
      <c r="Z330" s="432"/>
      <c r="AA330" s="419"/>
      <c r="AB330" s="461"/>
      <c r="AC330" s="419"/>
      <c r="AD330" s="419"/>
      <c r="AE330" s="431">
        <v>19.723723723723722</v>
      </c>
      <c r="AF330" s="419">
        <v>0.34834834834834832</v>
      </c>
      <c r="AG330" s="419"/>
      <c r="AH330" s="419"/>
      <c r="AI330" s="419"/>
      <c r="AJ330" s="419"/>
      <c r="AK330" s="419">
        <v>0.3963963963963964</v>
      </c>
      <c r="AL330" s="419"/>
      <c r="AM330" s="419"/>
      <c r="AN330" s="419">
        <v>1.1051051051051051</v>
      </c>
      <c r="AO330" s="419"/>
      <c r="AP330" s="419"/>
      <c r="AQ330" s="419"/>
      <c r="AR330" s="431">
        <v>1.9219219219219219</v>
      </c>
      <c r="AS330" s="431"/>
      <c r="AT330" s="431"/>
      <c r="AU330" s="419"/>
      <c r="AV330" s="431"/>
      <c r="AW330" s="419"/>
      <c r="AX330" s="419"/>
      <c r="AY330" s="419"/>
      <c r="AZ330" s="419"/>
      <c r="BA330" s="419"/>
      <c r="BB330" s="419"/>
      <c r="BC330" s="419"/>
      <c r="BD330" s="419"/>
      <c r="BE330" s="419"/>
      <c r="BF330" s="419"/>
      <c r="BG330" s="431"/>
      <c r="BH330" s="419">
        <v>2.1021021021021022</v>
      </c>
      <c r="BI330" s="419"/>
      <c r="BJ330" s="419"/>
      <c r="BK330" s="419"/>
      <c r="BL330" s="431"/>
      <c r="BM330" s="468">
        <f t="shared" si="14"/>
        <v>854.04204204204211</v>
      </c>
      <c r="BN330" s="476">
        <f t="shared" si="15"/>
        <v>1145.9579579579579</v>
      </c>
    </row>
    <row r="331" spans="1:68" x14ac:dyDescent="0.25">
      <c r="A331" s="656"/>
      <c r="B331" s="465" t="s">
        <v>58</v>
      </c>
      <c r="C331" s="426" t="s">
        <v>61</v>
      </c>
      <c r="D331" s="426" t="s">
        <v>77</v>
      </c>
      <c r="E331" s="426">
        <v>9</v>
      </c>
      <c r="F331" s="427">
        <v>2000</v>
      </c>
      <c r="G331" s="428"/>
      <c r="H331" s="425"/>
      <c r="I331" s="429"/>
      <c r="J331" s="522"/>
      <c r="K331" s="461"/>
      <c r="L331" s="431">
        <v>42.894894894894897</v>
      </c>
      <c r="M331" s="431">
        <v>21.057057057057058</v>
      </c>
      <c r="N331" s="419"/>
      <c r="O331" s="431"/>
      <c r="P331" s="419"/>
      <c r="Q331" s="431">
        <v>438.83483483483485</v>
      </c>
      <c r="R331" s="431">
        <v>1.1291291291291292</v>
      </c>
      <c r="S331" s="431">
        <v>14.966966966966966</v>
      </c>
      <c r="T331" s="419"/>
      <c r="U331" s="431">
        <v>4.9369369369369371</v>
      </c>
      <c r="V331" s="419">
        <v>3.93993993993994</v>
      </c>
      <c r="W331" s="431">
        <v>4.1321321321321323</v>
      </c>
      <c r="X331" s="431">
        <v>20.444444444444443</v>
      </c>
      <c r="Y331" s="431">
        <v>9.8618618618618612</v>
      </c>
      <c r="Z331" s="432"/>
      <c r="AA331" s="419"/>
      <c r="AB331" s="461"/>
      <c r="AC331" s="419">
        <v>4.6846846846846848</v>
      </c>
      <c r="AD331" s="419"/>
      <c r="AE331" s="431">
        <v>45.237237237237238</v>
      </c>
      <c r="AF331" s="419">
        <v>14.810810810810811</v>
      </c>
      <c r="AG331" s="419"/>
      <c r="AH331" s="419"/>
      <c r="AI331" s="419"/>
      <c r="AJ331" s="419">
        <v>3.9759759759759761</v>
      </c>
      <c r="AK331" s="419">
        <v>0.60060060060060061</v>
      </c>
      <c r="AL331" s="419"/>
      <c r="AM331" s="419"/>
      <c r="AN331" s="419">
        <v>17.921921921921921</v>
      </c>
      <c r="AO331" s="419"/>
      <c r="AP331" s="419"/>
      <c r="AQ331" s="419"/>
      <c r="AR331" s="431">
        <v>3.855855855855856</v>
      </c>
      <c r="AS331" s="431"/>
      <c r="AT331" s="431"/>
      <c r="AU331" s="419"/>
      <c r="AV331" s="431">
        <v>3.3273273273273274</v>
      </c>
      <c r="AW331" s="419"/>
      <c r="AX331" s="419"/>
      <c r="AY331" s="419"/>
      <c r="AZ331" s="419"/>
      <c r="BA331" s="419"/>
      <c r="BB331" s="419"/>
      <c r="BC331" s="419"/>
      <c r="BD331" s="419"/>
      <c r="BE331" s="419"/>
      <c r="BF331" s="419"/>
      <c r="BG331" s="431"/>
      <c r="BH331" s="419">
        <v>8.5885885885885891</v>
      </c>
      <c r="BI331" s="419"/>
      <c r="BJ331" s="419"/>
      <c r="BK331" s="419"/>
      <c r="BL331" s="431">
        <v>4.6726726726726726</v>
      </c>
      <c r="BM331" s="468">
        <f t="shared" si="14"/>
        <v>669.87387387387389</v>
      </c>
      <c r="BN331" s="476">
        <f t="shared" si="15"/>
        <v>1330.1261261261261</v>
      </c>
      <c r="BP331" s="479"/>
    </row>
    <row r="332" spans="1:68" ht="15.75" thickBot="1" x14ac:dyDescent="0.3">
      <c r="A332" s="656"/>
      <c r="B332" s="452" t="s">
        <v>58</v>
      </c>
      <c r="C332" s="450" t="s">
        <v>61</v>
      </c>
      <c r="D332" s="426" t="s">
        <v>77</v>
      </c>
      <c r="E332" s="450">
        <v>10</v>
      </c>
      <c r="F332" s="451">
        <v>2000</v>
      </c>
      <c r="G332" s="452"/>
      <c r="H332" s="506"/>
      <c r="I332" s="449"/>
      <c r="J332" s="524"/>
      <c r="K332" s="454"/>
      <c r="L332" s="431">
        <v>33.465465465465464</v>
      </c>
      <c r="M332" s="431">
        <v>4.3723723723723724</v>
      </c>
      <c r="N332" s="419">
        <v>66.210210210210207</v>
      </c>
      <c r="O332" s="431"/>
      <c r="P332" s="419"/>
      <c r="Q332" s="431">
        <v>490.93093093093091</v>
      </c>
      <c r="R332" s="431"/>
      <c r="S332" s="431">
        <v>1.3933933933933933</v>
      </c>
      <c r="T332" s="419"/>
      <c r="U332" s="431">
        <v>4.3003003003003002</v>
      </c>
      <c r="V332" s="419"/>
      <c r="W332" s="431">
        <v>43.651651651651655</v>
      </c>
      <c r="X332" s="431">
        <v>43.543543543543542</v>
      </c>
      <c r="Y332" s="431">
        <v>9.4654654654654653</v>
      </c>
      <c r="Z332" s="432"/>
      <c r="AA332" s="419"/>
      <c r="AB332" s="454"/>
      <c r="AC332" s="455"/>
      <c r="AD332" s="455"/>
      <c r="AE332" s="456">
        <v>5.0330330330330328</v>
      </c>
      <c r="AF332" s="455"/>
      <c r="AG332" s="455"/>
      <c r="AH332" s="455"/>
      <c r="AI332" s="455"/>
      <c r="AJ332" s="455">
        <v>14.414414414414415</v>
      </c>
      <c r="AK332" s="455"/>
      <c r="AL332" s="455"/>
      <c r="AM332" s="455"/>
      <c r="AN332" s="455"/>
      <c r="AO332" s="455"/>
      <c r="AP332" s="455"/>
      <c r="AQ332" s="455"/>
      <c r="AR332" s="456"/>
      <c r="AS332" s="456"/>
      <c r="AT332" s="456"/>
      <c r="AU332" s="455"/>
      <c r="AV332" s="456">
        <v>0.81681681681681684</v>
      </c>
      <c r="AW332" s="455"/>
      <c r="AX332" s="455"/>
      <c r="AY332" s="455"/>
      <c r="AZ332" s="455"/>
      <c r="BA332" s="455"/>
      <c r="BB332" s="455"/>
      <c r="BC332" s="455"/>
      <c r="BD332" s="455"/>
      <c r="BE332" s="455"/>
      <c r="BF332" s="455"/>
      <c r="BG332" s="456">
        <v>32.6006006006006</v>
      </c>
      <c r="BH332" s="455">
        <v>5.3213213213213217</v>
      </c>
      <c r="BI332" s="455"/>
      <c r="BJ332" s="455"/>
      <c r="BK332" s="455"/>
      <c r="BL332" s="455"/>
      <c r="BM332" s="469">
        <f t="shared" si="14"/>
        <v>755.51951951951946</v>
      </c>
      <c r="BN332" s="478">
        <f t="shared" si="15"/>
        <v>1244.4804804804805</v>
      </c>
      <c r="BP332" s="479"/>
    </row>
    <row r="333" spans="1:68" x14ac:dyDescent="0.25">
      <c r="A333" s="656"/>
      <c r="B333" s="464" t="s">
        <v>59</v>
      </c>
      <c r="C333" s="414" t="s">
        <v>62</v>
      </c>
      <c r="D333" s="414" t="s">
        <v>75</v>
      </c>
      <c r="E333" s="414">
        <v>1</v>
      </c>
      <c r="F333" s="415">
        <v>2000</v>
      </c>
      <c r="G333" s="416"/>
      <c r="H333" s="413"/>
      <c r="I333" s="417"/>
      <c r="J333" s="521"/>
      <c r="K333" s="461"/>
      <c r="L333" s="421">
        <v>25.96996996996997</v>
      </c>
      <c r="M333" s="421">
        <v>10.51051051051051</v>
      </c>
      <c r="N333" s="420">
        <v>195.26726726726727</v>
      </c>
      <c r="O333" s="421"/>
      <c r="P333" s="420"/>
      <c r="Q333" s="421">
        <v>340.07207207207205</v>
      </c>
      <c r="R333" s="421">
        <v>10.57057057057057</v>
      </c>
      <c r="S333" s="421">
        <v>23.099099099099099</v>
      </c>
      <c r="T333" s="420"/>
      <c r="U333" s="421">
        <v>14.162162162162161</v>
      </c>
      <c r="V333" s="420">
        <v>12.252252252252251</v>
      </c>
      <c r="W333" s="421">
        <v>24.396396396396398</v>
      </c>
      <c r="X333" s="421">
        <v>17.837837837837839</v>
      </c>
      <c r="Y333" s="421">
        <v>4.1681681681681679</v>
      </c>
      <c r="Z333" s="422"/>
      <c r="AA333" s="423"/>
      <c r="AB333" s="419"/>
      <c r="AC333" s="419">
        <v>1.6456456456456456</v>
      </c>
      <c r="AD333" s="419"/>
      <c r="AE333" s="431">
        <v>3.0870870870870872</v>
      </c>
      <c r="AF333" s="419">
        <v>0.38438438438438438</v>
      </c>
      <c r="AG333" s="419"/>
      <c r="AH333" s="419"/>
      <c r="AI333" s="419"/>
      <c r="AJ333" s="419">
        <v>3.0630630630630629</v>
      </c>
      <c r="AK333" s="419"/>
      <c r="AL333" s="419"/>
      <c r="AM333" s="419"/>
      <c r="AN333" s="419"/>
      <c r="AO333" s="419"/>
      <c r="AP333" s="419"/>
      <c r="AQ333" s="419">
        <v>0.94894894894894899</v>
      </c>
      <c r="AR333" s="431">
        <v>6.0420420420420422</v>
      </c>
      <c r="AS333" s="431"/>
      <c r="AT333" s="431"/>
      <c r="AU333" s="419"/>
      <c r="AV333" s="431">
        <v>0.55255255255255253</v>
      </c>
      <c r="AW333" s="419"/>
      <c r="AX333" s="419"/>
      <c r="AY333" s="419"/>
      <c r="AZ333" s="419"/>
      <c r="BA333" s="419"/>
      <c r="BB333" s="419"/>
      <c r="BC333" s="419"/>
      <c r="BD333" s="419"/>
      <c r="BE333" s="419"/>
      <c r="BF333" s="419"/>
      <c r="BG333" s="431"/>
      <c r="BH333" s="419">
        <v>5.5975975975975976</v>
      </c>
      <c r="BI333" s="419"/>
      <c r="BJ333" s="419"/>
      <c r="BK333" s="419"/>
      <c r="BL333" s="431">
        <v>9.6936936936936942</v>
      </c>
      <c r="BM333" s="468">
        <f t="shared" si="14"/>
        <v>709.32132132132131</v>
      </c>
      <c r="BN333" s="476">
        <f t="shared" si="15"/>
        <v>1290.6786786786788</v>
      </c>
      <c r="BP333" s="479"/>
    </row>
    <row r="334" spans="1:68" x14ac:dyDescent="0.25">
      <c r="A334" s="656"/>
      <c r="B334" s="465" t="s">
        <v>59</v>
      </c>
      <c r="C334" s="426" t="s">
        <v>62</v>
      </c>
      <c r="D334" s="426" t="s">
        <v>75</v>
      </c>
      <c r="E334" s="426">
        <v>2</v>
      </c>
      <c r="F334" s="427">
        <v>2000</v>
      </c>
      <c r="G334" s="428"/>
      <c r="H334" s="425"/>
      <c r="I334" s="429"/>
      <c r="J334" s="522"/>
      <c r="K334" s="461"/>
      <c r="L334" s="431">
        <v>52.384384384384383</v>
      </c>
      <c r="M334" s="431">
        <v>0.96096096096096095</v>
      </c>
      <c r="N334" s="419">
        <v>20.012012012012011</v>
      </c>
      <c r="O334" s="431"/>
      <c r="P334" s="419"/>
      <c r="Q334" s="431">
        <v>350.82282282282284</v>
      </c>
      <c r="R334" s="431"/>
      <c r="S334" s="431">
        <v>121.993993993994</v>
      </c>
      <c r="T334" s="419"/>
      <c r="U334" s="431"/>
      <c r="V334" s="419">
        <v>4.5285285285285282</v>
      </c>
      <c r="W334" s="431">
        <v>13.993993993993994</v>
      </c>
      <c r="X334" s="431">
        <v>14.69069069069069</v>
      </c>
      <c r="Y334" s="431"/>
      <c r="Z334" s="432"/>
      <c r="AA334" s="433"/>
      <c r="AB334" s="419"/>
      <c r="AC334" s="419"/>
      <c r="AD334" s="419"/>
      <c r="AE334" s="431">
        <v>6.7747747747747749</v>
      </c>
      <c r="AF334" s="419"/>
      <c r="AG334" s="419"/>
      <c r="AH334" s="419"/>
      <c r="AI334" s="419"/>
      <c r="AJ334" s="419">
        <v>2.2822822822822824</v>
      </c>
      <c r="AK334" s="419">
        <v>1.0330330330330331</v>
      </c>
      <c r="AL334" s="419">
        <v>5.7297297297297298</v>
      </c>
      <c r="AM334" s="419"/>
      <c r="AN334" s="419">
        <v>1.0810810810810811</v>
      </c>
      <c r="AO334" s="419"/>
      <c r="AP334" s="419"/>
      <c r="AQ334" s="419">
        <v>0.76876876876876876</v>
      </c>
      <c r="AR334" s="431">
        <v>22.042042042042041</v>
      </c>
      <c r="AS334" s="431"/>
      <c r="AT334" s="431"/>
      <c r="AU334" s="419"/>
      <c r="AV334" s="431">
        <v>0.86486486486486491</v>
      </c>
      <c r="AW334" s="419"/>
      <c r="AX334" s="419"/>
      <c r="AY334" s="419"/>
      <c r="AZ334" s="419"/>
      <c r="BA334" s="419"/>
      <c r="BB334" s="419"/>
      <c r="BC334" s="419"/>
      <c r="BD334" s="419"/>
      <c r="BE334" s="419"/>
      <c r="BF334" s="419"/>
      <c r="BG334" s="431"/>
      <c r="BH334" s="419">
        <v>24.216216216216218</v>
      </c>
      <c r="BI334" s="419">
        <v>7.4714714714714718</v>
      </c>
      <c r="BJ334" s="419"/>
      <c r="BK334" s="419"/>
      <c r="BL334" s="431">
        <v>6.8588588588588593</v>
      </c>
      <c r="BM334" s="468">
        <f t="shared" si="14"/>
        <v>658.51051051051024</v>
      </c>
      <c r="BN334" s="476">
        <f t="shared" si="15"/>
        <v>1341.4894894894896</v>
      </c>
      <c r="BP334" s="479"/>
    </row>
    <row r="335" spans="1:68" x14ac:dyDescent="0.25">
      <c r="A335" s="656"/>
      <c r="B335" s="465" t="s">
        <v>59</v>
      </c>
      <c r="C335" s="426" t="s">
        <v>62</v>
      </c>
      <c r="D335" s="426" t="s">
        <v>75</v>
      </c>
      <c r="E335" s="426">
        <v>3</v>
      </c>
      <c r="F335" s="427">
        <v>2000</v>
      </c>
      <c r="G335" s="428"/>
      <c r="H335" s="425"/>
      <c r="I335" s="429"/>
      <c r="J335" s="522"/>
      <c r="K335" s="461">
        <v>0.93693693693693691</v>
      </c>
      <c r="L335" s="431"/>
      <c r="M335" s="431">
        <v>24.168168168168169</v>
      </c>
      <c r="N335" s="419">
        <v>55.483483483483482</v>
      </c>
      <c r="O335" s="431"/>
      <c r="P335" s="419"/>
      <c r="Q335" s="431">
        <v>487.83183183183183</v>
      </c>
      <c r="R335" s="431">
        <v>9.2492492492492495</v>
      </c>
      <c r="S335" s="431">
        <v>12.780780780780781</v>
      </c>
      <c r="T335" s="419"/>
      <c r="U335" s="431">
        <v>5.5615615615615619</v>
      </c>
      <c r="V335" s="419"/>
      <c r="W335" s="431"/>
      <c r="X335" s="431">
        <v>82.126126126126124</v>
      </c>
      <c r="Y335" s="431"/>
      <c r="Z335" s="432"/>
      <c r="AA335" s="433"/>
      <c r="AB335" s="419"/>
      <c r="AC335" s="419">
        <v>6.9909909909909906</v>
      </c>
      <c r="AD335" s="419"/>
      <c r="AE335" s="431">
        <v>7.2312312312312308</v>
      </c>
      <c r="AF335" s="419"/>
      <c r="AG335" s="419"/>
      <c r="AH335" s="419"/>
      <c r="AI335" s="419"/>
      <c r="AJ335" s="419">
        <v>3.2792792792792791</v>
      </c>
      <c r="AK335" s="419">
        <v>0.33633633633633636</v>
      </c>
      <c r="AL335" s="419"/>
      <c r="AM335" s="419"/>
      <c r="AN335" s="419">
        <v>0.72072072072072091</v>
      </c>
      <c r="AO335" s="419"/>
      <c r="AP335" s="419"/>
      <c r="AQ335" s="419">
        <v>1.4174174174174174</v>
      </c>
      <c r="AR335" s="431">
        <v>0</v>
      </c>
      <c r="AS335" s="431"/>
      <c r="AT335" s="431"/>
      <c r="AU335" s="419"/>
      <c r="AV335" s="431">
        <v>7.711711711711712</v>
      </c>
      <c r="AW335" s="419"/>
      <c r="AX335" s="419"/>
      <c r="AY335" s="419"/>
      <c r="AZ335" s="419"/>
      <c r="BA335" s="419"/>
      <c r="BB335" s="419"/>
      <c r="BC335" s="419"/>
      <c r="BD335" s="419"/>
      <c r="BE335" s="419"/>
      <c r="BF335" s="419"/>
      <c r="BG335" s="431"/>
      <c r="BH335" s="419">
        <v>3.2672672672672673</v>
      </c>
      <c r="BI335" s="419"/>
      <c r="BJ335" s="419"/>
      <c r="BK335" s="419"/>
      <c r="BL335" s="419"/>
      <c r="BM335" s="468">
        <f t="shared" si="14"/>
        <v>709.0930930930931</v>
      </c>
      <c r="BN335" s="476">
        <f t="shared" si="15"/>
        <v>1290.9069069069069</v>
      </c>
      <c r="BP335" s="479"/>
    </row>
    <row r="336" spans="1:68" x14ac:dyDescent="0.25">
      <c r="A336" s="656"/>
      <c r="B336" s="465" t="s">
        <v>59</v>
      </c>
      <c r="C336" s="426" t="s">
        <v>62</v>
      </c>
      <c r="D336" s="426" t="s">
        <v>75</v>
      </c>
      <c r="E336" s="426">
        <v>4</v>
      </c>
      <c r="F336" s="427">
        <v>2000</v>
      </c>
      <c r="G336" s="428"/>
      <c r="H336" s="425"/>
      <c r="I336" s="429"/>
      <c r="J336" s="522"/>
      <c r="K336" s="461"/>
      <c r="L336" s="431">
        <v>27.015015015015017</v>
      </c>
      <c r="M336" s="431">
        <v>22.342342342342342</v>
      </c>
      <c r="N336" s="419"/>
      <c r="O336" s="431"/>
      <c r="P336" s="419"/>
      <c r="Q336" s="431">
        <v>437.58558558558559</v>
      </c>
      <c r="R336" s="431">
        <v>28.984984984984983</v>
      </c>
      <c r="S336" s="431">
        <v>42.294294294294296</v>
      </c>
      <c r="T336" s="419"/>
      <c r="U336" s="431"/>
      <c r="V336" s="419">
        <v>34.702702702702702</v>
      </c>
      <c r="W336" s="431"/>
      <c r="X336" s="431">
        <v>7.2792792792792795</v>
      </c>
      <c r="Y336" s="431"/>
      <c r="Z336" s="432"/>
      <c r="AA336" s="433"/>
      <c r="AB336" s="419"/>
      <c r="AC336" s="419"/>
      <c r="AD336" s="419"/>
      <c r="AE336" s="431">
        <v>63.099099099099099</v>
      </c>
      <c r="AF336" s="419"/>
      <c r="AG336" s="419"/>
      <c r="AH336" s="419"/>
      <c r="AI336" s="419"/>
      <c r="AJ336" s="419">
        <v>9.8138138138138142</v>
      </c>
      <c r="AK336" s="419">
        <v>0.45645645645645644</v>
      </c>
      <c r="AL336" s="419">
        <v>1.9939939939939939</v>
      </c>
      <c r="AM336" s="419"/>
      <c r="AN336" s="419">
        <v>4.9489489489489493</v>
      </c>
      <c r="AO336" s="419"/>
      <c r="AP336" s="419"/>
      <c r="AQ336" s="419">
        <v>10.726726726726726</v>
      </c>
      <c r="AR336" s="431">
        <v>20.624624624624623</v>
      </c>
      <c r="AS336" s="431"/>
      <c r="AT336" s="431"/>
      <c r="AU336" s="419"/>
      <c r="AV336" s="431">
        <v>4.288288288288288</v>
      </c>
      <c r="AW336" s="419"/>
      <c r="AX336" s="419"/>
      <c r="AY336" s="419"/>
      <c r="AZ336" s="419"/>
      <c r="BA336" s="419"/>
      <c r="BB336" s="419"/>
      <c r="BC336" s="419"/>
      <c r="BD336" s="419"/>
      <c r="BE336" s="419"/>
      <c r="BF336" s="419"/>
      <c r="BG336" s="431">
        <v>29.273273273273272</v>
      </c>
      <c r="BH336" s="419">
        <v>34.834834834834837</v>
      </c>
      <c r="BI336" s="419"/>
      <c r="BJ336" s="419"/>
      <c r="BK336" s="419"/>
      <c r="BL336" s="419"/>
      <c r="BM336" s="468">
        <f t="shared" si="14"/>
        <v>780.26426426426428</v>
      </c>
      <c r="BN336" s="476">
        <f t="shared" si="15"/>
        <v>1219.7357357357357</v>
      </c>
      <c r="BP336" s="479"/>
    </row>
    <row r="337" spans="1:68" x14ac:dyDescent="0.25">
      <c r="A337" s="656"/>
      <c r="B337" s="465" t="s">
        <v>59</v>
      </c>
      <c r="C337" s="426" t="s">
        <v>62</v>
      </c>
      <c r="D337" s="426" t="s">
        <v>75</v>
      </c>
      <c r="E337" s="426">
        <v>5</v>
      </c>
      <c r="F337" s="427">
        <v>2000</v>
      </c>
      <c r="G337" s="428"/>
      <c r="H337" s="425"/>
      <c r="I337" s="429"/>
      <c r="J337" s="522"/>
      <c r="K337" s="461"/>
      <c r="L337" s="431">
        <v>166.64264264264264</v>
      </c>
      <c r="M337" s="431"/>
      <c r="N337" s="419"/>
      <c r="O337" s="431"/>
      <c r="P337" s="419"/>
      <c r="Q337" s="431">
        <v>174.72672672672672</v>
      </c>
      <c r="R337" s="431">
        <v>16.792792792792792</v>
      </c>
      <c r="S337" s="431">
        <v>153.05705705705705</v>
      </c>
      <c r="T337" s="419"/>
      <c r="U337" s="431"/>
      <c r="V337" s="419">
        <v>4.288288288288288</v>
      </c>
      <c r="W337" s="431"/>
      <c r="X337" s="431">
        <v>6.1261261261261257</v>
      </c>
      <c r="Y337" s="431"/>
      <c r="Z337" s="432"/>
      <c r="AA337" s="433"/>
      <c r="AB337" s="419"/>
      <c r="AC337" s="419"/>
      <c r="AD337" s="419"/>
      <c r="AE337" s="431">
        <v>16.828828828828829</v>
      </c>
      <c r="AF337" s="419"/>
      <c r="AG337" s="419"/>
      <c r="AH337" s="419"/>
      <c r="AI337" s="419"/>
      <c r="AJ337" s="419">
        <v>15.435435435435435</v>
      </c>
      <c r="AK337" s="419">
        <v>1.7177177177177176</v>
      </c>
      <c r="AL337" s="419">
        <v>6.4384384384384381</v>
      </c>
      <c r="AM337" s="419"/>
      <c r="AN337" s="419">
        <v>0.32432432432432434</v>
      </c>
      <c r="AO337" s="419"/>
      <c r="AP337" s="419"/>
      <c r="AQ337" s="419"/>
      <c r="AR337" s="431">
        <v>2.810810810810811</v>
      </c>
      <c r="AS337" s="431"/>
      <c r="AT337" s="431"/>
      <c r="AU337" s="419"/>
      <c r="AV337" s="431">
        <v>7.243243243243243</v>
      </c>
      <c r="AW337" s="419"/>
      <c r="AX337" s="419"/>
      <c r="AY337" s="419"/>
      <c r="AZ337" s="419"/>
      <c r="BA337" s="419"/>
      <c r="BB337" s="419"/>
      <c r="BC337" s="419"/>
      <c r="BD337" s="419"/>
      <c r="BE337" s="419"/>
      <c r="BF337" s="419"/>
      <c r="BG337" s="431"/>
      <c r="BH337" s="419">
        <v>16.996996996996998</v>
      </c>
      <c r="BI337" s="419"/>
      <c r="BJ337" s="419"/>
      <c r="BK337" s="419"/>
      <c r="BL337" s="419">
        <v>43.387387387387385</v>
      </c>
      <c r="BM337" s="468">
        <f t="shared" si="14"/>
        <v>632.81681681681698</v>
      </c>
      <c r="BN337" s="476">
        <f t="shared" si="15"/>
        <v>1367.183183183183</v>
      </c>
      <c r="BP337" s="479"/>
    </row>
    <row r="338" spans="1:68" x14ac:dyDescent="0.25">
      <c r="A338" s="656"/>
      <c r="B338" s="465" t="s">
        <v>59</v>
      </c>
      <c r="C338" s="426" t="s">
        <v>62</v>
      </c>
      <c r="D338" s="426" t="s">
        <v>75</v>
      </c>
      <c r="E338" s="426">
        <v>6</v>
      </c>
      <c r="F338" s="427">
        <v>2000</v>
      </c>
      <c r="G338" s="428"/>
      <c r="H338" s="425"/>
      <c r="I338" s="429"/>
      <c r="J338" s="522"/>
      <c r="K338" s="461"/>
      <c r="L338" s="431">
        <v>117.18918918918919</v>
      </c>
      <c r="M338" s="431"/>
      <c r="N338" s="419"/>
      <c r="O338" s="431"/>
      <c r="P338" s="419"/>
      <c r="Q338" s="431">
        <v>310.4744744744745</v>
      </c>
      <c r="R338" s="431"/>
      <c r="S338" s="431">
        <v>212.81681681681681</v>
      </c>
      <c r="T338" s="419"/>
      <c r="U338" s="431"/>
      <c r="V338" s="419"/>
      <c r="W338" s="431"/>
      <c r="X338" s="431"/>
      <c r="Y338" s="431"/>
      <c r="Z338" s="432"/>
      <c r="AA338" s="433"/>
      <c r="AB338" s="419"/>
      <c r="AC338" s="419"/>
      <c r="AD338" s="419"/>
      <c r="AE338" s="431">
        <v>32.132132132132135</v>
      </c>
      <c r="AF338" s="419"/>
      <c r="AG338" s="419"/>
      <c r="AH338" s="419"/>
      <c r="AI338" s="419"/>
      <c r="AJ338" s="419">
        <v>16.804804804804803</v>
      </c>
      <c r="AK338" s="419"/>
      <c r="AL338" s="419">
        <v>3.7477477477477477</v>
      </c>
      <c r="AM338" s="419"/>
      <c r="AN338" s="419"/>
      <c r="AO338" s="419"/>
      <c r="AP338" s="419"/>
      <c r="AQ338" s="419"/>
      <c r="AR338" s="431">
        <v>0</v>
      </c>
      <c r="AS338" s="431"/>
      <c r="AT338" s="431"/>
      <c r="AU338" s="419"/>
      <c r="AV338" s="431">
        <v>2.0420420420420422</v>
      </c>
      <c r="AW338" s="419"/>
      <c r="AX338" s="419"/>
      <c r="AY338" s="419"/>
      <c r="AZ338" s="419"/>
      <c r="BA338" s="419"/>
      <c r="BB338" s="419"/>
      <c r="BC338" s="419"/>
      <c r="BD338" s="419"/>
      <c r="BE338" s="419"/>
      <c r="BF338" s="419"/>
      <c r="BG338" s="431"/>
      <c r="BH338" s="419">
        <v>11.495495495495495</v>
      </c>
      <c r="BI338" s="419"/>
      <c r="BJ338" s="419"/>
      <c r="BK338" s="419"/>
      <c r="BL338" s="419"/>
      <c r="BM338" s="468">
        <f t="shared" si="14"/>
        <v>706.70270270270271</v>
      </c>
      <c r="BN338" s="476">
        <f t="shared" si="15"/>
        <v>1293.2972972972973</v>
      </c>
      <c r="BP338" s="479"/>
    </row>
    <row r="339" spans="1:68" x14ac:dyDescent="0.25">
      <c r="A339" s="656"/>
      <c r="B339" s="465" t="s">
        <v>59</v>
      </c>
      <c r="C339" s="426" t="s">
        <v>62</v>
      </c>
      <c r="D339" s="426" t="s">
        <v>75</v>
      </c>
      <c r="E339" s="426">
        <v>7</v>
      </c>
      <c r="F339" s="427">
        <v>2000</v>
      </c>
      <c r="G339" s="428"/>
      <c r="H339" s="425"/>
      <c r="I339" s="429"/>
      <c r="J339" s="522"/>
      <c r="K339" s="461"/>
      <c r="L339" s="431">
        <v>51.795795795795797</v>
      </c>
      <c r="M339" s="431"/>
      <c r="N339" s="419">
        <v>13.081081081081081</v>
      </c>
      <c r="O339" s="431"/>
      <c r="P339" s="419"/>
      <c r="Q339" s="431">
        <v>1689.4414414414414</v>
      </c>
      <c r="R339" s="431"/>
      <c r="S339" s="431">
        <v>18.39039039039039</v>
      </c>
      <c r="T339" s="419"/>
      <c r="U339" s="431"/>
      <c r="V339" s="419">
        <v>7.0630630630630629</v>
      </c>
      <c r="W339" s="431"/>
      <c r="X339" s="431">
        <v>0.84084084084084088</v>
      </c>
      <c r="Y339" s="431"/>
      <c r="Z339" s="432"/>
      <c r="AA339" s="433"/>
      <c r="AB339" s="419"/>
      <c r="AC339" s="419"/>
      <c r="AD339" s="419"/>
      <c r="AE339" s="431">
        <v>10.75075075075075</v>
      </c>
      <c r="AF339" s="419">
        <v>1.6936936936936937</v>
      </c>
      <c r="AG339" s="419"/>
      <c r="AH339" s="419"/>
      <c r="AI339" s="419"/>
      <c r="AJ339" s="419"/>
      <c r="AK339" s="419"/>
      <c r="AL339" s="419">
        <v>16.216216216216218</v>
      </c>
      <c r="AM339" s="419"/>
      <c r="AN339" s="419"/>
      <c r="AO339" s="419"/>
      <c r="AP339" s="419"/>
      <c r="AQ339" s="419"/>
      <c r="AR339" s="431">
        <v>3.1351351351351351</v>
      </c>
      <c r="AS339" s="431"/>
      <c r="AT339" s="431"/>
      <c r="AU339" s="419"/>
      <c r="AV339" s="431"/>
      <c r="AW339" s="419"/>
      <c r="AX339" s="419"/>
      <c r="AY339" s="419"/>
      <c r="AZ339" s="419"/>
      <c r="BA339" s="419"/>
      <c r="BB339" s="419"/>
      <c r="BC339" s="419"/>
      <c r="BD339" s="419"/>
      <c r="BE339" s="419"/>
      <c r="BF339" s="419"/>
      <c r="BG339" s="431"/>
      <c r="BH339" s="419">
        <v>9.8018018018018012</v>
      </c>
      <c r="BI339" s="419"/>
      <c r="BJ339" s="419"/>
      <c r="BK339" s="419"/>
      <c r="BL339" s="419">
        <v>3.5075075075075075</v>
      </c>
      <c r="BM339" s="468">
        <f t="shared" si="14"/>
        <v>1825.7177177177175</v>
      </c>
      <c r="BN339" s="476">
        <f t="shared" si="15"/>
        <v>174.28228228228249</v>
      </c>
      <c r="BP339" s="479"/>
    </row>
    <row r="340" spans="1:68" x14ac:dyDescent="0.25">
      <c r="A340" s="656"/>
      <c r="B340" s="465" t="s">
        <v>59</v>
      </c>
      <c r="C340" s="426" t="s">
        <v>62</v>
      </c>
      <c r="D340" s="426" t="s">
        <v>75</v>
      </c>
      <c r="E340" s="426">
        <v>8</v>
      </c>
      <c r="F340" s="427">
        <v>2000</v>
      </c>
      <c r="G340" s="428"/>
      <c r="H340" s="425"/>
      <c r="I340" s="429"/>
      <c r="J340" s="522"/>
      <c r="K340" s="461"/>
      <c r="L340" s="431">
        <v>112.08408408408408</v>
      </c>
      <c r="M340" s="431"/>
      <c r="N340" s="419">
        <v>43.135135135135137</v>
      </c>
      <c r="O340" s="431"/>
      <c r="P340" s="419"/>
      <c r="Q340" s="431">
        <v>1566.0540540540539</v>
      </c>
      <c r="R340" s="431">
        <v>3.015015015015015</v>
      </c>
      <c r="S340" s="431">
        <v>37.969969969969966</v>
      </c>
      <c r="T340" s="419"/>
      <c r="U340" s="431"/>
      <c r="V340" s="419">
        <v>16.564564564564563</v>
      </c>
      <c r="W340" s="431"/>
      <c r="X340" s="431">
        <v>10.738738738738739</v>
      </c>
      <c r="Y340" s="431">
        <v>0.7927927927927928</v>
      </c>
      <c r="Z340" s="432"/>
      <c r="AA340" s="433"/>
      <c r="AB340" s="419"/>
      <c r="AC340" s="419"/>
      <c r="AD340" s="419"/>
      <c r="AE340" s="431">
        <v>4.1801801801801801</v>
      </c>
      <c r="AF340" s="419"/>
      <c r="AG340" s="419"/>
      <c r="AH340" s="419"/>
      <c r="AI340" s="419"/>
      <c r="AJ340" s="419"/>
      <c r="AK340" s="419"/>
      <c r="AL340" s="419"/>
      <c r="AM340" s="419"/>
      <c r="AN340" s="419"/>
      <c r="AO340" s="419"/>
      <c r="AP340" s="419"/>
      <c r="AQ340" s="419"/>
      <c r="AR340" s="431"/>
      <c r="AS340" s="431"/>
      <c r="AT340" s="431"/>
      <c r="AU340" s="419"/>
      <c r="AV340" s="431"/>
      <c r="AW340" s="419"/>
      <c r="AX340" s="419"/>
      <c r="AY340" s="419"/>
      <c r="AZ340" s="419"/>
      <c r="BA340" s="419"/>
      <c r="BB340" s="419"/>
      <c r="BC340" s="419"/>
      <c r="BD340" s="419"/>
      <c r="BE340" s="419"/>
      <c r="BF340" s="419"/>
      <c r="BG340" s="431"/>
      <c r="BH340" s="419">
        <v>2.5585585585585586</v>
      </c>
      <c r="BI340" s="419"/>
      <c r="BJ340" s="419"/>
      <c r="BK340" s="419"/>
      <c r="BL340" s="419">
        <v>0</v>
      </c>
      <c r="BM340" s="468">
        <f t="shared" si="14"/>
        <v>1797.0930930930931</v>
      </c>
      <c r="BN340" s="476">
        <f t="shared" si="15"/>
        <v>202.9069069069069</v>
      </c>
      <c r="BP340" s="479"/>
    </row>
    <row r="341" spans="1:68" x14ac:dyDescent="0.25">
      <c r="A341" s="656"/>
      <c r="B341" s="465" t="s">
        <v>59</v>
      </c>
      <c r="C341" s="426" t="s">
        <v>62</v>
      </c>
      <c r="D341" s="426" t="s">
        <v>75</v>
      </c>
      <c r="E341" s="426">
        <v>9</v>
      </c>
      <c r="F341" s="427">
        <v>2000</v>
      </c>
      <c r="G341" s="428"/>
      <c r="H341" s="425"/>
      <c r="I341" s="429"/>
      <c r="J341" s="522"/>
      <c r="K341" s="461"/>
      <c r="L341" s="431">
        <v>133.16516516516518</v>
      </c>
      <c r="M341" s="431"/>
      <c r="N341" s="419">
        <v>13.945945945945946</v>
      </c>
      <c r="O341" s="431"/>
      <c r="P341" s="419"/>
      <c r="Q341" s="431">
        <v>163.24324324324326</v>
      </c>
      <c r="R341" s="431">
        <v>4.6726726726726726</v>
      </c>
      <c r="S341" s="431">
        <v>36.528528528528525</v>
      </c>
      <c r="T341" s="419"/>
      <c r="U341" s="431"/>
      <c r="V341" s="419">
        <v>4.1441441441441444</v>
      </c>
      <c r="W341" s="431"/>
      <c r="X341" s="431">
        <v>1.957957957957958</v>
      </c>
      <c r="Y341" s="431"/>
      <c r="Z341" s="432"/>
      <c r="AA341" s="433"/>
      <c r="AB341" s="419"/>
      <c r="AC341" s="419"/>
      <c r="AD341" s="419"/>
      <c r="AE341" s="431">
        <v>7.1111111111111107</v>
      </c>
      <c r="AF341" s="419"/>
      <c r="AG341" s="419"/>
      <c r="AH341" s="419"/>
      <c r="AI341" s="419"/>
      <c r="AJ341" s="419">
        <v>9.2252252252252251</v>
      </c>
      <c r="AK341" s="419"/>
      <c r="AL341" s="419">
        <v>3.4594594594594597</v>
      </c>
      <c r="AM341" s="419"/>
      <c r="AN341" s="419">
        <v>3.8198198198198199</v>
      </c>
      <c r="AO341" s="419"/>
      <c r="AP341" s="419"/>
      <c r="AQ341" s="419"/>
      <c r="AR341" s="431">
        <v>7.6396396396396398</v>
      </c>
      <c r="AS341" s="431"/>
      <c r="AT341" s="431"/>
      <c r="AU341" s="419"/>
      <c r="AV341" s="431"/>
      <c r="AW341" s="419"/>
      <c r="AX341" s="419"/>
      <c r="AY341" s="419"/>
      <c r="AZ341" s="419"/>
      <c r="BA341" s="419"/>
      <c r="BB341" s="419"/>
      <c r="BC341" s="419"/>
      <c r="BD341" s="419"/>
      <c r="BE341" s="419"/>
      <c r="BF341" s="419"/>
      <c r="BG341" s="431"/>
      <c r="BH341" s="419">
        <v>3.9639639639639639</v>
      </c>
      <c r="BI341" s="419"/>
      <c r="BJ341" s="419"/>
      <c r="BK341" s="419"/>
      <c r="BL341" s="419">
        <v>32.696696696696698</v>
      </c>
      <c r="BM341" s="468">
        <f t="shared" si="14"/>
        <v>425.57357357357358</v>
      </c>
      <c r="BN341" s="476">
        <f t="shared" si="15"/>
        <v>1574.4264264264264</v>
      </c>
      <c r="BP341" s="479"/>
    </row>
    <row r="342" spans="1:68" x14ac:dyDescent="0.25">
      <c r="A342" s="656"/>
      <c r="B342" s="466" t="s">
        <v>59</v>
      </c>
      <c r="C342" s="439" t="s">
        <v>62</v>
      </c>
      <c r="D342" s="439" t="s">
        <v>75</v>
      </c>
      <c r="E342" s="439">
        <v>10</v>
      </c>
      <c r="F342" s="440">
        <v>2000</v>
      </c>
      <c r="G342" s="441"/>
      <c r="H342" s="438"/>
      <c r="I342" s="442"/>
      <c r="J342" s="523"/>
      <c r="K342" s="463"/>
      <c r="L342" s="445">
        <v>176.09609609609609</v>
      </c>
      <c r="M342" s="445"/>
      <c r="N342" s="444">
        <v>9.1171171171171164</v>
      </c>
      <c r="O342" s="445"/>
      <c r="P342" s="444"/>
      <c r="Q342" s="445">
        <v>90.018018018018012</v>
      </c>
      <c r="R342" s="445"/>
      <c r="S342" s="445">
        <v>193.17717717717719</v>
      </c>
      <c r="T342" s="444"/>
      <c r="U342" s="445"/>
      <c r="V342" s="444">
        <v>1.7537537537537538</v>
      </c>
      <c r="W342" s="445"/>
      <c r="X342" s="445"/>
      <c r="Y342" s="445"/>
      <c r="Z342" s="446"/>
      <c r="AA342" s="447"/>
      <c r="AB342" s="444"/>
      <c r="AC342" s="444"/>
      <c r="AD342" s="444"/>
      <c r="AE342" s="445">
        <v>2.7387387387387392</v>
      </c>
      <c r="AF342" s="444"/>
      <c r="AG342" s="444"/>
      <c r="AH342" s="444"/>
      <c r="AI342" s="444"/>
      <c r="AJ342" s="444"/>
      <c r="AK342" s="444"/>
      <c r="AL342" s="444">
        <v>11.087087087087086</v>
      </c>
      <c r="AM342" s="444"/>
      <c r="AN342" s="444"/>
      <c r="AO342" s="444"/>
      <c r="AP342" s="444"/>
      <c r="AQ342" s="444"/>
      <c r="AR342" s="445"/>
      <c r="AS342" s="445"/>
      <c r="AT342" s="445"/>
      <c r="AU342" s="444"/>
      <c r="AV342" s="445">
        <v>7.243243243243243</v>
      </c>
      <c r="AW342" s="444"/>
      <c r="AX342" s="444"/>
      <c r="AY342" s="444"/>
      <c r="AZ342" s="444"/>
      <c r="BA342" s="444"/>
      <c r="BB342" s="444"/>
      <c r="BC342" s="444"/>
      <c r="BD342" s="444"/>
      <c r="BE342" s="444"/>
      <c r="BF342" s="444"/>
      <c r="BG342" s="445"/>
      <c r="BH342" s="444">
        <v>10.066066066066066</v>
      </c>
      <c r="BI342" s="444"/>
      <c r="BJ342" s="444"/>
      <c r="BK342" s="444"/>
      <c r="BL342" s="444">
        <v>15.771771771771771</v>
      </c>
      <c r="BM342" s="470">
        <f t="shared" si="14"/>
        <v>517.06906906906897</v>
      </c>
      <c r="BN342" s="477">
        <f t="shared" si="15"/>
        <v>1482.930930930931</v>
      </c>
      <c r="BP342" s="479"/>
    </row>
    <row r="343" spans="1:68" x14ac:dyDescent="0.25">
      <c r="A343" s="656"/>
      <c r="B343" s="465" t="s">
        <v>59</v>
      </c>
      <c r="C343" s="426" t="s">
        <v>62</v>
      </c>
      <c r="D343" s="426" t="s">
        <v>76</v>
      </c>
      <c r="E343" s="426">
        <v>1</v>
      </c>
      <c r="F343" s="427">
        <v>2000</v>
      </c>
      <c r="G343" s="428"/>
      <c r="H343" s="425"/>
      <c r="I343" s="429"/>
      <c r="J343" s="522"/>
      <c r="K343" s="461"/>
      <c r="L343" s="431">
        <v>60.144144144144143</v>
      </c>
      <c r="M343" s="431">
        <v>52.576576576576578</v>
      </c>
      <c r="N343" s="419"/>
      <c r="O343" s="431"/>
      <c r="P343" s="419"/>
      <c r="Q343" s="431">
        <v>281.62162162162161</v>
      </c>
      <c r="R343" s="431">
        <v>3.3033033033033035</v>
      </c>
      <c r="S343" s="431">
        <v>174.34234234234233</v>
      </c>
      <c r="T343" s="419"/>
      <c r="U343" s="431"/>
      <c r="V343" s="419">
        <v>14.75075075075075</v>
      </c>
      <c r="W343" s="431"/>
      <c r="X343" s="431">
        <v>12.132132132132131</v>
      </c>
      <c r="Y343" s="431"/>
      <c r="Z343" s="432"/>
      <c r="AA343" s="433"/>
      <c r="AB343" s="419"/>
      <c r="AC343" s="419"/>
      <c r="AD343" s="419"/>
      <c r="AE343" s="431">
        <v>34.414414414414416</v>
      </c>
      <c r="AF343" s="419">
        <v>7.9639639639639643</v>
      </c>
      <c r="AG343" s="419"/>
      <c r="AH343" s="419"/>
      <c r="AI343" s="419"/>
      <c r="AJ343" s="419">
        <v>3.2912912912912913</v>
      </c>
      <c r="AK343" s="419">
        <v>1.1891891891891893</v>
      </c>
      <c r="AL343" s="419"/>
      <c r="AM343" s="419"/>
      <c r="AN343" s="419">
        <v>4.4684684684684681</v>
      </c>
      <c r="AO343" s="419"/>
      <c r="AP343" s="419"/>
      <c r="AQ343" s="419"/>
      <c r="AR343" s="431">
        <v>4.2042042042042045</v>
      </c>
      <c r="AS343" s="431"/>
      <c r="AT343" s="431"/>
      <c r="AU343" s="419"/>
      <c r="AV343" s="431">
        <v>7.4234234234234231</v>
      </c>
      <c r="AW343" s="419"/>
      <c r="AX343" s="419"/>
      <c r="AY343" s="419"/>
      <c r="AZ343" s="419"/>
      <c r="BA343" s="419"/>
      <c r="BB343" s="419"/>
      <c r="BC343" s="419"/>
      <c r="BD343" s="419"/>
      <c r="BE343" s="419"/>
      <c r="BF343" s="419"/>
      <c r="BG343" s="431">
        <v>84.324324324324323</v>
      </c>
      <c r="BH343" s="419">
        <v>1.3213213213213213</v>
      </c>
      <c r="BI343" s="419">
        <v>110.6066066066066</v>
      </c>
      <c r="BJ343" s="419"/>
      <c r="BK343" s="419"/>
      <c r="BL343" s="419"/>
      <c r="BM343" s="468">
        <f t="shared" si="14"/>
        <v>858.07807807807797</v>
      </c>
      <c r="BN343" s="476">
        <f t="shared" si="15"/>
        <v>1141.9219219219221</v>
      </c>
      <c r="BP343" s="479"/>
    </row>
    <row r="344" spans="1:68" x14ac:dyDescent="0.25">
      <c r="A344" s="656"/>
      <c r="B344" s="465" t="s">
        <v>59</v>
      </c>
      <c r="C344" s="426" t="s">
        <v>62</v>
      </c>
      <c r="D344" s="426" t="s">
        <v>76</v>
      </c>
      <c r="E344" s="426">
        <v>2</v>
      </c>
      <c r="F344" s="427">
        <v>2000</v>
      </c>
      <c r="G344" s="428"/>
      <c r="H344" s="425"/>
      <c r="I344" s="429"/>
      <c r="J344" s="522"/>
      <c r="K344" s="461"/>
      <c r="L344" s="431">
        <v>77.273273273273276</v>
      </c>
      <c r="M344" s="431">
        <v>58.018018018018019</v>
      </c>
      <c r="N344" s="419"/>
      <c r="O344" s="431"/>
      <c r="P344" s="419"/>
      <c r="Q344" s="431">
        <v>196.57657657657657</v>
      </c>
      <c r="R344" s="431">
        <v>13.78978978978979</v>
      </c>
      <c r="S344" s="431">
        <v>0</v>
      </c>
      <c r="T344" s="419"/>
      <c r="U344" s="431">
        <v>11.171171171171171</v>
      </c>
      <c r="V344" s="419">
        <v>14.978978978978979</v>
      </c>
      <c r="W344" s="431">
        <v>16.780780780780781</v>
      </c>
      <c r="X344" s="431">
        <v>28.348348348348349</v>
      </c>
      <c r="Y344" s="431">
        <v>8.8408408408408405</v>
      </c>
      <c r="Z344" s="432"/>
      <c r="AA344" s="433"/>
      <c r="AB344" s="419"/>
      <c r="AC344" s="419">
        <v>11.915915915915916</v>
      </c>
      <c r="AD344" s="419"/>
      <c r="AE344" s="431">
        <v>33.573573573573576</v>
      </c>
      <c r="AF344" s="419">
        <v>0.85285285285285284</v>
      </c>
      <c r="AG344" s="419"/>
      <c r="AH344" s="419"/>
      <c r="AI344" s="419"/>
      <c r="AJ344" s="419">
        <v>2.2462462462462462</v>
      </c>
      <c r="AK344" s="419"/>
      <c r="AL344" s="419"/>
      <c r="AM344" s="419"/>
      <c r="AN344" s="419">
        <v>2.1261261261261262</v>
      </c>
      <c r="AO344" s="419"/>
      <c r="AP344" s="419"/>
      <c r="AQ344" s="419"/>
      <c r="AR344" s="431">
        <v>6.2822822822822824</v>
      </c>
      <c r="AS344" s="431"/>
      <c r="AT344" s="431"/>
      <c r="AU344" s="419"/>
      <c r="AV344" s="431">
        <v>3.7477477477477477</v>
      </c>
      <c r="AW344" s="419"/>
      <c r="AX344" s="419"/>
      <c r="AY344" s="419"/>
      <c r="AZ344" s="419"/>
      <c r="BA344" s="419"/>
      <c r="BB344" s="419"/>
      <c r="BC344" s="419"/>
      <c r="BD344" s="419"/>
      <c r="BE344" s="419"/>
      <c r="BF344" s="419"/>
      <c r="BG344" s="431">
        <v>112.74474474474475</v>
      </c>
      <c r="BH344" s="419">
        <v>23.81981981981982</v>
      </c>
      <c r="BI344" s="419"/>
      <c r="BJ344" s="419"/>
      <c r="BK344" s="419"/>
      <c r="BL344" s="419"/>
      <c r="BM344" s="468">
        <f t="shared" si="14"/>
        <v>623.08708708708696</v>
      </c>
      <c r="BN344" s="476">
        <f t="shared" si="15"/>
        <v>1376.912912912913</v>
      </c>
      <c r="BP344" s="479"/>
    </row>
    <row r="345" spans="1:68" x14ac:dyDescent="0.25">
      <c r="A345" s="656"/>
      <c r="B345" s="465" t="s">
        <v>59</v>
      </c>
      <c r="C345" s="426" t="s">
        <v>62</v>
      </c>
      <c r="D345" s="426" t="s">
        <v>76</v>
      </c>
      <c r="E345" s="426">
        <v>3</v>
      </c>
      <c r="F345" s="427">
        <v>2000</v>
      </c>
      <c r="G345" s="428"/>
      <c r="H345" s="425"/>
      <c r="I345" s="429"/>
      <c r="J345" s="522"/>
      <c r="K345" s="461"/>
      <c r="L345" s="431">
        <v>82.870870870870874</v>
      </c>
      <c r="M345" s="431">
        <v>59.111111111111114</v>
      </c>
      <c r="N345" s="419"/>
      <c r="O345" s="431"/>
      <c r="P345" s="419"/>
      <c r="Q345" s="431">
        <v>255.69969969969969</v>
      </c>
      <c r="R345" s="431"/>
      <c r="S345" s="431">
        <v>8.6006006006006004</v>
      </c>
      <c r="T345" s="419"/>
      <c r="U345" s="431">
        <v>7.7477477477477477</v>
      </c>
      <c r="V345" s="419"/>
      <c r="W345" s="431">
        <v>28.204204204204203</v>
      </c>
      <c r="X345" s="431">
        <v>71.339339339339332</v>
      </c>
      <c r="Y345" s="431">
        <v>8.7087087087087092</v>
      </c>
      <c r="Z345" s="432"/>
      <c r="AA345" s="433"/>
      <c r="AB345" s="419"/>
      <c r="AC345" s="419"/>
      <c r="AD345" s="419"/>
      <c r="AE345" s="431">
        <v>5.4894894894894897</v>
      </c>
      <c r="AF345" s="419"/>
      <c r="AG345" s="419"/>
      <c r="AH345" s="419"/>
      <c r="AI345" s="419"/>
      <c r="AJ345" s="419"/>
      <c r="AK345" s="419"/>
      <c r="AL345" s="419"/>
      <c r="AM345" s="419"/>
      <c r="AN345" s="419"/>
      <c r="AO345" s="419"/>
      <c r="AP345" s="419"/>
      <c r="AQ345" s="419"/>
      <c r="AR345" s="431">
        <v>0.90090090090090091</v>
      </c>
      <c r="AS345" s="431"/>
      <c r="AT345" s="431"/>
      <c r="AU345" s="419"/>
      <c r="AV345" s="431">
        <v>0.44444444444444442</v>
      </c>
      <c r="AW345" s="419"/>
      <c r="AX345" s="419"/>
      <c r="AY345" s="419"/>
      <c r="AZ345" s="419"/>
      <c r="BA345" s="419"/>
      <c r="BB345" s="419"/>
      <c r="BC345" s="419"/>
      <c r="BD345" s="419"/>
      <c r="BE345" s="419"/>
      <c r="BF345" s="419"/>
      <c r="BG345" s="431"/>
      <c r="BH345" s="419">
        <v>4.3963963963963968</v>
      </c>
      <c r="BI345" s="419"/>
      <c r="BJ345" s="419"/>
      <c r="BK345" s="419"/>
      <c r="BL345" s="419"/>
      <c r="BM345" s="468">
        <f t="shared" si="14"/>
        <v>533.51351351351354</v>
      </c>
      <c r="BN345" s="476">
        <f t="shared" si="15"/>
        <v>1466.4864864864865</v>
      </c>
      <c r="BP345" s="479"/>
    </row>
    <row r="346" spans="1:68" x14ac:dyDescent="0.25">
      <c r="A346" s="656"/>
      <c r="B346" s="465" t="s">
        <v>59</v>
      </c>
      <c r="C346" s="426" t="s">
        <v>62</v>
      </c>
      <c r="D346" s="426" t="s">
        <v>76</v>
      </c>
      <c r="E346" s="426">
        <v>4</v>
      </c>
      <c r="F346" s="427">
        <v>2000</v>
      </c>
      <c r="G346" s="428"/>
      <c r="H346" s="425"/>
      <c r="I346" s="429"/>
      <c r="J346" s="522"/>
      <c r="K346" s="461"/>
      <c r="L346" s="431">
        <v>117.09309309309309</v>
      </c>
      <c r="M346" s="431">
        <v>104.25225225225225</v>
      </c>
      <c r="N346" s="419"/>
      <c r="O346" s="431"/>
      <c r="P346" s="419"/>
      <c r="Q346" s="431">
        <v>263.7717717717718</v>
      </c>
      <c r="R346" s="431">
        <v>5.1051051051051051</v>
      </c>
      <c r="S346" s="431">
        <v>90.990990990990994</v>
      </c>
      <c r="T346" s="419"/>
      <c r="U346" s="431"/>
      <c r="V346" s="419">
        <v>14.21021021021021</v>
      </c>
      <c r="W346" s="431">
        <v>9.6336336336336341</v>
      </c>
      <c r="X346" s="431">
        <v>17.009009009009009</v>
      </c>
      <c r="Y346" s="431">
        <v>12.528528528528529</v>
      </c>
      <c r="Z346" s="432"/>
      <c r="AA346" s="433"/>
      <c r="AB346" s="419"/>
      <c r="AC346" s="419"/>
      <c r="AD346" s="419"/>
      <c r="AE346" s="431">
        <v>30.486486486486488</v>
      </c>
      <c r="AF346" s="419">
        <v>1.4894894894894894</v>
      </c>
      <c r="AG346" s="419"/>
      <c r="AH346" s="419"/>
      <c r="AI346" s="419"/>
      <c r="AJ346" s="419"/>
      <c r="AK346" s="419">
        <v>1.1291291291291292</v>
      </c>
      <c r="AL346" s="419">
        <v>29.66966966966967</v>
      </c>
      <c r="AM346" s="419"/>
      <c r="AN346" s="419">
        <v>0.51651651651651653</v>
      </c>
      <c r="AO346" s="419"/>
      <c r="AP346" s="419"/>
      <c r="AQ346" s="419"/>
      <c r="AR346" s="431">
        <v>4.7687687687687692</v>
      </c>
      <c r="AS346" s="431"/>
      <c r="AT346" s="431"/>
      <c r="AU346" s="419"/>
      <c r="AV346" s="431">
        <v>1.5495495495495495</v>
      </c>
      <c r="AW346" s="419"/>
      <c r="AX346" s="419"/>
      <c r="AY346" s="419"/>
      <c r="AZ346" s="419"/>
      <c r="BA346" s="419"/>
      <c r="BB346" s="419"/>
      <c r="BC346" s="419"/>
      <c r="BD346" s="419"/>
      <c r="BE346" s="419"/>
      <c r="BF346" s="419"/>
      <c r="BG346" s="431"/>
      <c r="BH346" s="419">
        <v>8.468468468468469</v>
      </c>
      <c r="BI346" s="419">
        <v>9.7537537537537524</v>
      </c>
      <c r="BJ346" s="419"/>
      <c r="BK346" s="419"/>
      <c r="BL346" s="431">
        <v>34.198198198198199</v>
      </c>
      <c r="BM346" s="468">
        <f t="shared" si="14"/>
        <v>756.62462462462452</v>
      </c>
      <c r="BN346" s="476">
        <f t="shared" si="15"/>
        <v>1243.3753753753754</v>
      </c>
      <c r="BP346" s="479"/>
    </row>
    <row r="347" spans="1:68" x14ac:dyDescent="0.25">
      <c r="A347" s="656"/>
      <c r="B347" s="465" t="s">
        <v>59</v>
      </c>
      <c r="C347" s="426" t="s">
        <v>62</v>
      </c>
      <c r="D347" s="426" t="s">
        <v>76</v>
      </c>
      <c r="E347" s="426">
        <v>5</v>
      </c>
      <c r="F347" s="427">
        <v>2000</v>
      </c>
      <c r="G347" s="428"/>
      <c r="H347" s="425"/>
      <c r="I347" s="429"/>
      <c r="J347" s="522"/>
      <c r="K347" s="461"/>
      <c r="L347" s="431">
        <v>133.33333333333334</v>
      </c>
      <c r="M347" s="431">
        <v>37.213213213213216</v>
      </c>
      <c r="N347" s="419"/>
      <c r="O347" s="431"/>
      <c r="P347" s="419"/>
      <c r="Q347" s="431">
        <v>54.138138138138139</v>
      </c>
      <c r="R347" s="431">
        <v>4.4444444444444446</v>
      </c>
      <c r="S347" s="431">
        <v>271.83183183183183</v>
      </c>
      <c r="T347" s="419"/>
      <c r="U347" s="431"/>
      <c r="V347" s="419"/>
      <c r="W347" s="431">
        <v>3.2312312312312312</v>
      </c>
      <c r="X347" s="431">
        <v>2.3063063063063063</v>
      </c>
      <c r="Y347" s="431"/>
      <c r="Z347" s="432"/>
      <c r="AA347" s="433"/>
      <c r="AB347" s="419"/>
      <c r="AC347" s="419"/>
      <c r="AD347" s="419"/>
      <c r="AE347" s="431">
        <v>31.183183183183182</v>
      </c>
      <c r="AF347" s="419">
        <v>3.0510510510510511</v>
      </c>
      <c r="AG347" s="419"/>
      <c r="AH347" s="419"/>
      <c r="AI347" s="419"/>
      <c r="AJ347" s="419">
        <v>12.828828828828829</v>
      </c>
      <c r="AK347" s="419">
        <v>1.7777777777777777</v>
      </c>
      <c r="AL347" s="419">
        <v>6.6066066066066069</v>
      </c>
      <c r="AM347" s="419"/>
      <c r="AN347" s="419">
        <v>2.3423423423423424</v>
      </c>
      <c r="AO347" s="419"/>
      <c r="AP347" s="419"/>
      <c r="AQ347" s="419"/>
      <c r="AR347" s="431">
        <v>12.108108108108109</v>
      </c>
      <c r="AS347" s="431"/>
      <c r="AT347" s="431"/>
      <c r="AU347" s="419"/>
      <c r="AV347" s="431">
        <v>1.7057057057057057</v>
      </c>
      <c r="AW347" s="419"/>
      <c r="AX347" s="419"/>
      <c r="AY347" s="419"/>
      <c r="AZ347" s="419"/>
      <c r="BA347" s="419"/>
      <c r="BB347" s="419"/>
      <c r="BC347" s="419"/>
      <c r="BD347" s="419"/>
      <c r="BE347" s="419"/>
      <c r="BF347" s="419"/>
      <c r="BG347" s="431">
        <v>52.780780780780781</v>
      </c>
      <c r="BH347" s="419">
        <v>13.441441441441441</v>
      </c>
      <c r="BI347" s="419">
        <v>127.27927927927928</v>
      </c>
      <c r="BJ347" s="419"/>
      <c r="BK347" s="419"/>
      <c r="BL347" s="431"/>
      <c r="BM347" s="468">
        <f t="shared" si="14"/>
        <v>771.60360360360369</v>
      </c>
      <c r="BN347" s="476">
        <f t="shared" si="15"/>
        <v>1228.3963963963963</v>
      </c>
      <c r="BP347" s="479"/>
    </row>
    <row r="348" spans="1:68" x14ac:dyDescent="0.25">
      <c r="A348" s="656"/>
      <c r="B348" s="465" t="s">
        <v>59</v>
      </c>
      <c r="C348" s="426" t="s">
        <v>62</v>
      </c>
      <c r="D348" s="426" t="s">
        <v>76</v>
      </c>
      <c r="E348" s="426">
        <v>6</v>
      </c>
      <c r="F348" s="427">
        <v>2000</v>
      </c>
      <c r="G348" s="428"/>
      <c r="H348" s="425"/>
      <c r="I348" s="429"/>
      <c r="J348" s="522"/>
      <c r="K348" s="461"/>
      <c r="L348" s="431">
        <v>39.747747747747745</v>
      </c>
      <c r="M348" s="431">
        <v>133.04504504504504</v>
      </c>
      <c r="N348" s="419"/>
      <c r="O348" s="431"/>
      <c r="P348" s="419"/>
      <c r="Q348" s="431">
        <v>64.48048048048048</v>
      </c>
      <c r="R348" s="431">
        <v>8.5285285285285291</v>
      </c>
      <c r="S348" s="431">
        <v>129.75375375375376</v>
      </c>
      <c r="T348" s="419"/>
      <c r="U348" s="431"/>
      <c r="V348" s="419">
        <v>2.870870870870871</v>
      </c>
      <c r="W348" s="431"/>
      <c r="X348" s="431">
        <v>3.0870870870870872</v>
      </c>
      <c r="Y348" s="431"/>
      <c r="Z348" s="432"/>
      <c r="AA348" s="433"/>
      <c r="AB348" s="419"/>
      <c r="AC348" s="419">
        <v>16.828828828828829</v>
      </c>
      <c r="AD348" s="419"/>
      <c r="AE348" s="431">
        <v>15.675675675675675</v>
      </c>
      <c r="AF348" s="419">
        <v>4</v>
      </c>
      <c r="AG348" s="419">
        <v>1.8018018018018018</v>
      </c>
      <c r="AH348" s="419"/>
      <c r="AI348" s="419"/>
      <c r="AJ348" s="419"/>
      <c r="AK348" s="419"/>
      <c r="AL348" s="419"/>
      <c r="AM348" s="419"/>
      <c r="AN348" s="419">
        <v>2.4024024024024024</v>
      </c>
      <c r="AO348" s="419"/>
      <c r="AP348" s="419"/>
      <c r="AQ348" s="419">
        <v>2.4504504504504503</v>
      </c>
      <c r="AR348" s="431">
        <v>7.6036036036036032</v>
      </c>
      <c r="AS348" s="431"/>
      <c r="AT348" s="431"/>
      <c r="AU348" s="419"/>
      <c r="AV348" s="431">
        <v>7.7237237237237233</v>
      </c>
      <c r="AW348" s="419"/>
      <c r="AX348" s="419"/>
      <c r="AY348" s="419"/>
      <c r="AZ348" s="419"/>
      <c r="BA348" s="419"/>
      <c r="BB348" s="419"/>
      <c r="BC348" s="419"/>
      <c r="BD348" s="419"/>
      <c r="BE348" s="419"/>
      <c r="BF348" s="419"/>
      <c r="BG348" s="431">
        <v>60.024024024024023</v>
      </c>
      <c r="BH348" s="419">
        <v>5.9939939939939944</v>
      </c>
      <c r="BI348" s="419"/>
      <c r="BJ348" s="419"/>
      <c r="BK348" s="419"/>
      <c r="BL348" s="431"/>
      <c r="BM348" s="468">
        <f t="shared" si="14"/>
        <v>506.01801801801793</v>
      </c>
      <c r="BN348" s="476">
        <f t="shared" si="15"/>
        <v>1493.981981981982</v>
      </c>
      <c r="BP348" s="479"/>
    </row>
    <row r="349" spans="1:68" x14ac:dyDescent="0.25">
      <c r="A349" s="656"/>
      <c r="B349" s="465" t="s">
        <v>59</v>
      </c>
      <c r="C349" s="426" t="s">
        <v>62</v>
      </c>
      <c r="D349" s="426" t="s">
        <v>76</v>
      </c>
      <c r="E349" s="426">
        <v>7</v>
      </c>
      <c r="F349" s="427">
        <v>2000</v>
      </c>
      <c r="G349" s="428"/>
      <c r="H349" s="425"/>
      <c r="I349" s="429"/>
      <c r="J349" s="522"/>
      <c r="K349" s="461"/>
      <c r="L349" s="431">
        <v>13.285285285285285</v>
      </c>
      <c r="M349" s="431">
        <v>66.054054054054049</v>
      </c>
      <c r="N349" s="419"/>
      <c r="O349" s="431"/>
      <c r="P349" s="419"/>
      <c r="Q349" s="431">
        <v>133.50150150150151</v>
      </c>
      <c r="R349" s="431">
        <v>1.7897897897897899</v>
      </c>
      <c r="S349" s="431">
        <v>102.63063063063063</v>
      </c>
      <c r="T349" s="419"/>
      <c r="U349" s="431"/>
      <c r="V349" s="419"/>
      <c r="W349" s="431"/>
      <c r="X349" s="431">
        <v>6.5225225225225225</v>
      </c>
      <c r="Y349" s="431"/>
      <c r="Z349" s="432"/>
      <c r="AA349" s="433"/>
      <c r="AB349" s="419"/>
      <c r="AC349" s="419">
        <v>5.333333333333333</v>
      </c>
      <c r="AD349" s="419"/>
      <c r="AE349" s="431">
        <v>52.66066066066066</v>
      </c>
      <c r="AF349" s="419">
        <v>8.2042042042042045</v>
      </c>
      <c r="AG349" s="419"/>
      <c r="AH349" s="419"/>
      <c r="AI349" s="419"/>
      <c r="AJ349" s="419">
        <v>5.5855855855855854</v>
      </c>
      <c r="AK349" s="419">
        <v>5.1171171171171173</v>
      </c>
      <c r="AL349" s="419"/>
      <c r="AM349" s="419"/>
      <c r="AN349" s="419">
        <v>48.468468468468465</v>
      </c>
      <c r="AO349" s="419"/>
      <c r="AP349" s="419"/>
      <c r="AQ349" s="419"/>
      <c r="AR349" s="431">
        <v>4.1201201201201201</v>
      </c>
      <c r="AS349" s="431"/>
      <c r="AT349" s="431"/>
      <c r="AU349" s="419"/>
      <c r="AV349" s="431">
        <v>11.81981981981982</v>
      </c>
      <c r="AW349" s="419"/>
      <c r="AX349" s="419"/>
      <c r="AY349" s="419"/>
      <c r="AZ349" s="419"/>
      <c r="BA349" s="419"/>
      <c r="BB349" s="419"/>
      <c r="BC349" s="419"/>
      <c r="BD349" s="419"/>
      <c r="BE349" s="419"/>
      <c r="BF349" s="419"/>
      <c r="BG349" s="431"/>
      <c r="BH349" s="419">
        <v>14.03003003003003</v>
      </c>
      <c r="BI349" s="419"/>
      <c r="BJ349" s="419"/>
      <c r="BK349" s="419"/>
      <c r="BL349" s="431">
        <v>14.918918918918919</v>
      </c>
      <c r="BM349" s="468">
        <f t="shared" si="14"/>
        <v>494.042042042042</v>
      </c>
      <c r="BN349" s="476">
        <f t="shared" si="15"/>
        <v>1505.9579579579581</v>
      </c>
      <c r="BP349" s="479"/>
    </row>
    <row r="350" spans="1:68" x14ac:dyDescent="0.25">
      <c r="A350" s="656"/>
      <c r="B350" s="465" t="s">
        <v>59</v>
      </c>
      <c r="C350" s="426" t="s">
        <v>62</v>
      </c>
      <c r="D350" s="426" t="s">
        <v>76</v>
      </c>
      <c r="E350" s="426">
        <v>8</v>
      </c>
      <c r="F350" s="427">
        <v>2000</v>
      </c>
      <c r="G350" s="428"/>
      <c r="H350" s="425"/>
      <c r="I350" s="429"/>
      <c r="J350" s="522"/>
      <c r="K350" s="461"/>
      <c r="L350" s="431">
        <v>34.330330330330334</v>
      </c>
      <c r="M350" s="431">
        <v>27.627627627627628</v>
      </c>
      <c r="N350" s="419"/>
      <c r="O350" s="431"/>
      <c r="P350" s="419"/>
      <c r="Q350" s="431">
        <v>223.4834834834835</v>
      </c>
      <c r="R350" s="431">
        <v>10.75075075075075</v>
      </c>
      <c r="S350" s="431">
        <v>136.15615615615616</v>
      </c>
      <c r="T350" s="419"/>
      <c r="U350" s="431"/>
      <c r="V350" s="419">
        <v>18.186186186186188</v>
      </c>
      <c r="W350" s="431"/>
      <c r="X350" s="431">
        <v>19.483483483483482</v>
      </c>
      <c r="Y350" s="431">
        <v>11.915915915915916</v>
      </c>
      <c r="Z350" s="432"/>
      <c r="AA350" s="433"/>
      <c r="AB350" s="419"/>
      <c r="AC350" s="419"/>
      <c r="AD350" s="419"/>
      <c r="AE350" s="431">
        <v>25.48948948948949</v>
      </c>
      <c r="AF350" s="419">
        <v>3.6396396396396398</v>
      </c>
      <c r="AG350" s="419"/>
      <c r="AH350" s="419"/>
      <c r="AI350" s="419"/>
      <c r="AJ350" s="419">
        <v>3.2552552552552552</v>
      </c>
      <c r="AK350" s="419"/>
      <c r="AL350" s="419"/>
      <c r="AM350" s="419"/>
      <c r="AN350" s="419">
        <v>15.291291291291291</v>
      </c>
      <c r="AO350" s="419"/>
      <c r="AP350" s="419"/>
      <c r="AQ350" s="419"/>
      <c r="AR350" s="431">
        <v>4.2762762762762767</v>
      </c>
      <c r="AS350" s="431"/>
      <c r="AT350" s="431"/>
      <c r="AU350" s="419"/>
      <c r="AV350" s="431">
        <v>12.552552552552553</v>
      </c>
      <c r="AW350" s="419"/>
      <c r="AX350" s="419"/>
      <c r="AY350" s="419"/>
      <c r="AZ350" s="419"/>
      <c r="BA350" s="419"/>
      <c r="BB350" s="419"/>
      <c r="BC350" s="419"/>
      <c r="BD350" s="419"/>
      <c r="BE350" s="419"/>
      <c r="BF350" s="419"/>
      <c r="BG350" s="431">
        <v>143.68768768768768</v>
      </c>
      <c r="BH350" s="419">
        <v>17.597597597597598</v>
      </c>
      <c r="BI350" s="419">
        <v>36.276276276276278</v>
      </c>
      <c r="BJ350" s="419"/>
      <c r="BK350" s="419"/>
      <c r="BL350" s="431"/>
      <c r="BM350" s="468">
        <f t="shared" si="14"/>
        <v>743.99999999999989</v>
      </c>
      <c r="BN350" s="476">
        <f t="shared" si="15"/>
        <v>1256</v>
      </c>
      <c r="BP350" s="479"/>
    </row>
    <row r="351" spans="1:68" x14ac:dyDescent="0.25">
      <c r="A351" s="656"/>
      <c r="B351" s="465" t="s">
        <v>59</v>
      </c>
      <c r="C351" s="426" t="s">
        <v>62</v>
      </c>
      <c r="D351" s="426" t="s">
        <v>76</v>
      </c>
      <c r="E351" s="426">
        <v>9</v>
      </c>
      <c r="F351" s="427">
        <v>2000</v>
      </c>
      <c r="G351" s="428"/>
      <c r="H351" s="425"/>
      <c r="I351" s="429"/>
      <c r="J351" s="522"/>
      <c r="K351" s="461"/>
      <c r="L351" s="431">
        <v>305.5975975975976</v>
      </c>
      <c r="M351" s="431">
        <v>57.045045045045043</v>
      </c>
      <c r="N351" s="419"/>
      <c r="O351" s="431"/>
      <c r="P351" s="419"/>
      <c r="Q351" s="431">
        <v>375.91591591591589</v>
      </c>
      <c r="R351" s="431"/>
      <c r="S351" s="431">
        <v>0</v>
      </c>
      <c r="T351" s="419"/>
      <c r="U351" s="431"/>
      <c r="V351" s="419">
        <v>1.7777777777777777</v>
      </c>
      <c r="W351" s="431">
        <v>65.669669669669673</v>
      </c>
      <c r="X351" s="431">
        <v>45.273273273273276</v>
      </c>
      <c r="Y351" s="431"/>
      <c r="Z351" s="432"/>
      <c r="AA351" s="433"/>
      <c r="AB351" s="419"/>
      <c r="AC351" s="419"/>
      <c r="AD351" s="419"/>
      <c r="AE351" s="431"/>
      <c r="AF351" s="419"/>
      <c r="AG351" s="419"/>
      <c r="AH351" s="419"/>
      <c r="AI351" s="419"/>
      <c r="AJ351" s="419"/>
      <c r="AK351" s="419"/>
      <c r="AL351" s="419"/>
      <c r="AM351" s="419"/>
      <c r="AN351" s="419"/>
      <c r="AO351" s="419"/>
      <c r="AP351" s="419"/>
      <c r="AQ351" s="419"/>
      <c r="AR351" s="431">
        <v>1.1531531531531531</v>
      </c>
      <c r="AS351" s="431"/>
      <c r="AT351" s="431"/>
      <c r="AU351" s="419"/>
      <c r="AV351" s="431">
        <v>0.87687687687687688</v>
      </c>
      <c r="AW351" s="419"/>
      <c r="AX351" s="419"/>
      <c r="AY351" s="419"/>
      <c r="AZ351" s="419"/>
      <c r="BA351" s="419"/>
      <c r="BB351" s="419"/>
      <c r="BC351" s="419"/>
      <c r="BD351" s="419"/>
      <c r="BE351" s="419"/>
      <c r="BF351" s="419"/>
      <c r="BG351" s="431">
        <v>11.207207207207206</v>
      </c>
      <c r="BH351" s="419">
        <v>6.9789789789789793</v>
      </c>
      <c r="BI351" s="419"/>
      <c r="BJ351" s="419"/>
      <c r="BK351" s="419"/>
      <c r="BL351" s="431"/>
      <c r="BM351" s="468">
        <f t="shared" si="14"/>
        <v>871.49549549549556</v>
      </c>
      <c r="BN351" s="476">
        <f t="shared" si="15"/>
        <v>1128.5045045045044</v>
      </c>
      <c r="BP351" s="479"/>
    </row>
    <row r="352" spans="1:68" x14ac:dyDescent="0.25">
      <c r="A352" s="656"/>
      <c r="B352" s="466" t="s">
        <v>59</v>
      </c>
      <c r="C352" s="439" t="s">
        <v>62</v>
      </c>
      <c r="D352" s="439" t="s">
        <v>76</v>
      </c>
      <c r="E352" s="439">
        <v>10</v>
      </c>
      <c r="F352" s="440">
        <v>2000</v>
      </c>
      <c r="G352" s="441"/>
      <c r="H352" s="438"/>
      <c r="I352" s="442"/>
      <c r="J352" s="523"/>
      <c r="K352" s="463"/>
      <c r="L352" s="445">
        <v>268.55255255255253</v>
      </c>
      <c r="M352" s="445">
        <v>47.45945945945946</v>
      </c>
      <c r="N352" s="444">
        <v>7.6396396396396398</v>
      </c>
      <c r="O352" s="445"/>
      <c r="P352" s="444"/>
      <c r="Q352" s="445">
        <v>360.46846846846847</v>
      </c>
      <c r="R352" s="445"/>
      <c r="S352" s="445">
        <v>0</v>
      </c>
      <c r="T352" s="444"/>
      <c r="U352" s="445"/>
      <c r="V352" s="444">
        <v>6.3063063063063067</v>
      </c>
      <c r="W352" s="445">
        <v>0.85285285285285284</v>
      </c>
      <c r="X352" s="445">
        <v>3.3033033033033035</v>
      </c>
      <c r="Y352" s="445"/>
      <c r="Z352" s="446"/>
      <c r="AA352" s="447"/>
      <c r="AB352" s="444"/>
      <c r="AC352" s="444"/>
      <c r="AD352" s="444"/>
      <c r="AE352" s="445">
        <v>0.37237237237237236</v>
      </c>
      <c r="AF352" s="444"/>
      <c r="AG352" s="444"/>
      <c r="AH352" s="444"/>
      <c r="AI352" s="444"/>
      <c r="AJ352" s="444"/>
      <c r="AK352" s="444">
        <v>0.76876876876876876</v>
      </c>
      <c r="AL352" s="444"/>
      <c r="AM352" s="444"/>
      <c r="AN352" s="444"/>
      <c r="AO352" s="444"/>
      <c r="AP352" s="444"/>
      <c r="AQ352" s="444"/>
      <c r="AR352" s="445"/>
      <c r="AS352" s="445"/>
      <c r="AT352" s="445"/>
      <c r="AU352" s="444"/>
      <c r="AV352" s="445">
        <v>2.8348348348348349</v>
      </c>
      <c r="AW352" s="444"/>
      <c r="AX352" s="444"/>
      <c r="AY352" s="444"/>
      <c r="AZ352" s="444"/>
      <c r="BA352" s="444"/>
      <c r="BB352" s="444"/>
      <c r="BC352" s="444"/>
      <c r="BD352" s="444"/>
      <c r="BE352" s="444"/>
      <c r="BF352" s="444"/>
      <c r="BG352" s="445"/>
      <c r="BH352" s="444">
        <v>6.3903903903903903</v>
      </c>
      <c r="BI352" s="444"/>
      <c r="BJ352" s="444"/>
      <c r="BK352" s="444"/>
      <c r="BL352" s="445">
        <v>7.7837837837837842</v>
      </c>
      <c r="BM352" s="470">
        <f t="shared" si="14"/>
        <v>712.73273273273276</v>
      </c>
      <c r="BN352" s="477">
        <f t="shared" si="15"/>
        <v>1287.2672672672672</v>
      </c>
      <c r="BP352" s="479"/>
    </row>
    <row r="353" spans="1:68" x14ac:dyDescent="0.25">
      <c r="A353" s="656"/>
      <c r="B353" s="465" t="s">
        <v>59</v>
      </c>
      <c r="C353" s="426" t="s">
        <v>62</v>
      </c>
      <c r="D353" s="426" t="s">
        <v>77</v>
      </c>
      <c r="E353" s="426">
        <v>1</v>
      </c>
      <c r="F353" s="427">
        <v>2000</v>
      </c>
      <c r="G353" s="428"/>
      <c r="H353" s="425"/>
      <c r="I353" s="429"/>
      <c r="J353" s="522"/>
      <c r="K353" s="461"/>
      <c r="L353" s="431">
        <v>44.852852852852855</v>
      </c>
      <c r="M353" s="431">
        <v>125.38138138138139</v>
      </c>
      <c r="N353" s="419"/>
      <c r="O353" s="431"/>
      <c r="P353" s="419"/>
      <c r="Q353" s="431">
        <v>211.43543543543544</v>
      </c>
      <c r="R353" s="431">
        <v>8.0960960960960957</v>
      </c>
      <c r="S353" s="431">
        <v>18.798798798798799</v>
      </c>
      <c r="T353" s="419"/>
      <c r="U353" s="431"/>
      <c r="V353" s="419">
        <v>5.1651651651651651</v>
      </c>
      <c r="W353" s="431">
        <v>7.9159159159159156</v>
      </c>
      <c r="X353" s="431">
        <v>12.744744744744745</v>
      </c>
      <c r="Y353" s="431">
        <v>0.93693693693693691</v>
      </c>
      <c r="Z353" s="432"/>
      <c r="AA353" s="433"/>
      <c r="AB353" s="419"/>
      <c r="AC353" s="419"/>
      <c r="AD353" s="419"/>
      <c r="AE353" s="431">
        <v>14.558558558558559</v>
      </c>
      <c r="AF353" s="419">
        <v>7.8918918918918921</v>
      </c>
      <c r="AG353" s="419">
        <v>1.5855855855855856</v>
      </c>
      <c r="AH353" s="419"/>
      <c r="AI353" s="419"/>
      <c r="AJ353" s="419">
        <v>5.9459459459459456</v>
      </c>
      <c r="AK353" s="419">
        <v>0.5285285285285285</v>
      </c>
      <c r="AL353" s="419"/>
      <c r="AM353" s="419"/>
      <c r="AN353" s="419">
        <v>0.57657657657657657</v>
      </c>
      <c r="AO353" s="419"/>
      <c r="AP353" s="419"/>
      <c r="AQ353" s="419"/>
      <c r="AR353" s="431">
        <v>4.3243243243243246</v>
      </c>
      <c r="AS353" s="431"/>
      <c r="AT353" s="431"/>
      <c r="AU353" s="419"/>
      <c r="AV353" s="431">
        <v>2.6786786786786787</v>
      </c>
      <c r="AW353" s="419"/>
      <c r="AX353" s="419"/>
      <c r="AY353" s="419"/>
      <c r="AZ353" s="419"/>
      <c r="BA353" s="419"/>
      <c r="BB353" s="419"/>
      <c r="BC353" s="419"/>
      <c r="BD353" s="419"/>
      <c r="BE353" s="419"/>
      <c r="BF353" s="419"/>
      <c r="BG353" s="431">
        <v>68.21621621621621</v>
      </c>
      <c r="BH353" s="419">
        <v>9.1651651651651651</v>
      </c>
      <c r="BI353" s="419"/>
      <c r="BJ353" s="419"/>
      <c r="BK353" s="419"/>
      <c r="BL353" s="419"/>
      <c r="BM353" s="468">
        <f t="shared" si="14"/>
        <v>550.79879879879888</v>
      </c>
      <c r="BN353" s="476">
        <f t="shared" si="15"/>
        <v>1449.201201201201</v>
      </c>
      <c r="BP353" s="479"/>
    </row>
    <row r="354" spans="1:68" x14ac:dyDescent="0.25">
      <c r="A354" s="656"/>
      <c r="B354" s="465" t="s">
        <v>59</v>
      </c>
      <c r="C354" s="426" t="s">
        <v>62</v>
      </c>
      <c r="D354" s="426" t="s">
        <v>77</v>
      </c>
      <c r="E354" s="426">
        <v>2</v>
      </c>
      <c r="F354" s="427">
        <v>2000</v>
      </c>
      <c r="G354" s="428"/>
      <c r="H354" s="425"/>
      <c r="I354" s="429"/>
      <c r="J354" s="522"/>
      <c r="K354" s="461"/>
      <c r="L354" s="431">
        <v>36.852852852852855</v>
      </c>
      <c r="M354" s="431">
        <v>60.960960960960961</v>
      </c>
      <c r="N354" s="419"/>
      <c r="O354" s="431"/>
      <c r="P354" s="419"/>
      <c r="Q354" s="431">
        <v>281.94594594594594</v>
      </c>
      <c r="R354" s="431">
        <v>10.702702702702704</v>
      </c>
      <c r="S354" s="431">
        <v>14.762762762762764</v>
      </c>
      <c r="T354" s="419"/>
      <c r="U354" s="431"/>
      <c r="V354" s="419"/>
      <c r="W354" s="431"/>
      <c r="X354" s="431">
        <v>18.474474474474473</v>
      </c>
      <c r="Y354" s="431"/>
      <c r="Z354" s="432"/>
      <c r="AA354" s="433"/>
      <c r="AB354" s="419"/>
      <c r="AC354" s="419">
        <v>6.5945945945945947</v>
      </c>
      <c r="AD354" s="419"/>
      <c r="AE354" s="431">
        <v>41.237237237237238</v>
      </c>
      <c r="AF354" s="419">
        <v>7.8798798798798799</v>
      </c>
      <c r="AG354" s="419"/>
      <c r="AH354" s="419"/>
      <c r="AI354" s="419"/>
      <c r="AJ354" s="419">
        <v>50.810810810810814</v>
      </c>
      <c r="AK354" s="419">
        <v>0.28828828828828829</v>
      </c>
      <c r="AL354" s="419"/>
      <c r="AM354" s="419"/>
      <c r="AN354" s="419">
        <v>7.0870870870870872</v>
      </c>
      <c r="AO354" s="419"/>
      <c r="AP354" s="419"/>
      <c r="AQ354" s="419"/>
      <c r="AR354" s="431">
        <v>4.228228228228228</v>
      </c>
      <c r="AS354" s="431"/>
      <c r="AT354" s="431"/>
      <c r="AU354" s="419"/>
      <c r="AV354" s="431">
        <v>9.3573573573573565</v>
      </c>
      <c r="AW354" s="419"/>
      <c r="AX354" s="419"/>
      <c r="AY354" s="419"/>
      <c r="AZ354" s="419"/>
      <c r="BA354" s="419"/>
      <c r="BB354" s="419"/>
      <c r="BC354" s="419"/>
      <c r="BD354" s="419"/>
      <c r="BE354" s="419"/>
      <c r="BF354" s="419"/>
      <c r="BG354" s="431">
        <v>18.078078078078079</v>
      </c>
      <c r="BH354" s="419">
        <v>15.231231231231231</v>
      </c>
      <c r="BI354" s="419"/>
      <c r="BJ354" s="419"/>
      <c r="BK354" s="419"/>
      <c r="BL354" s="419"/>
      <c r="BM354" s="468">
        <f t="shared" si="14"/>
        <v>584.49249249249249</v>
      </c>
      <c r="BN354" s="476">
        <f t="shared" si="15"/>
        <v>1415.5075075075074</v>
      </c>
      <c r="BP354" s="479"/>
    </row>
    <row r="355" spans="1:68" x14ac:dyDescent="0.25">
      <c r="A355" s="656"/>
      <c r="B355" s="465" t="s">
        <v>59</v>
      </c>
      <c r="C355" s="426" t="s">
        <v>62</v>
      </c>
      <c r="D355" s="426" t="s">
        <v>77</v>
      </c>
      <c r="E355" s="426">
        <v>3</v>
      </c>
      <c r="F355" s="427">
        <v>2000</v>
      </c>
      <c r="G355" s="428"/>
      <c r="H355" s="425"/>
      <c r="I355" s="429"/>
      <c r="J355" s="522"/>
      <c r="K355" s="461"/>
      <c r="L355" s="431">
        <v>131.61561561561561</v>
      </c>
      <c r="M355" s="431">
        <v>28.42042042042042</v>
      </c>
      <c r="N355" s="419"/>
      <c r="O355" s="431"/>
      <c r="P355" s="419"/>
      <c r="Q355" s="431">
        <v>319.86786786786786</v>
      </c>
      <c r="R355" s="431">
        <v>6.03003003003003</v>
      </c>
      <c r="S355" s="431">
        <v>32.756756756756758</v>
      </c>
      <c r="T355" s="419"/>
      <c r="U355" s="431"/>
      <c r="V355" s="419"/>
      <c r="W355" s="431">
        <v>54.054054054054056</v>
      </c>
      <c r="X355" s="431">
        <v>48.732732732732735</v>
      </c>
      <c r="Y355" s="431">
        <v>10.378378378378379</v>
      </c>
      <c r="Z355" s="432"/>
      <c r="AA355" s="433"/>
      <c r="AB355" s="419"/>
      <c r="AC355" s="419"/>
      <c r="AD355" s="419"/>
      <c r="AE355" s="431">
        <v>51.219219219219219</v>
      </c>
      <c r="AF355" s="419">
        <v>3.2072072072072073</v>
      </c>
      <c r="AG355" s="419"/>
      <c r="AH355" s="419"/>
      <c r="AI355" s="419"/>
      <c r="AJ355" s="419"/>
      <c r="AK355" s="419"/>
      <c r="AL355" s="419"/>
      <c r="AM355" s="419"/>
      <c r="AN355" s="419">
        <v>2.2582582582582584</v>
      </c>
      <c r="AO355" s="419"/>
      <c r="AP355" s="419"/>
      <c r="AQ355" s="419"/>
      <c r="AR355" s="431">
        <v>6.8228228228228227</v>
      </c>
      <c r="AS355" s="431"/>
      <c r="AT355" s="431"/>
      <c r="AU355" s="419"/>
      <c r="AV355" s="431">
        <v>1.0330330330330331</v>
      </c>
      <c r="AW355" s="419"/>
      <c r="AX355" s="419"/>
      <c r="AY355" s="419"/>
      <c r="AZ355" s="419"/>
      <c r="BA355" s="419"/>
      <c r="BB355" s="419"/>
      <c r="BC355" s="419"/>
      <c r="BD355" s="419"/>
      <c r="BE355" s="419"/>
      <c r="BF355" s="419"/>
      <c r="BG355" s="431">
        <v>20.504504504504503</v>
      </c>
      <c r="BH355" s="419">
        <v>6.1141141141141144</v>
      </c>
      <c r="BI355" s="419"/>
      <c r="BJ355" s="419"/>
      <c r="BK355" s="419"/>
      <c r="BL355" s="419"/>
      <c r="BM355" s="468">
        <f t="shared" si="14"/>
        <v>723.01501501501502</v>
      </c>
      <c r="BN355" s="476">
        <f t="shared" si="15"/>
        <v>1276.984984984985</v>
      </c>
      <c r="BP355" s="479"/>
    </row>
    <row r="356" spans="1:68" x14ac:dyDescent="0.25">
      <c r="A356" s="656"/>
      <c r="B356" s="465" t="s">
        <v>59</v>
      </c>
      <c r="C356" s="426" t="s">
        <v>62</v>
      </c>
      <c r="D356" s="426" t="s">
        <v>77</v>
      </c>
      <c r="E356" s="426">
        <v>4</v>
      </c>
      <c r="F356" s="427">
        <v>2000</v>
      </c>
      <c r="G356" s="428"/>
      <c r="H356" s="425"/>
      <c r="I356" s="429"/>
      <c r="J356" s="522"/>
      <c r="K356" s="461"/>
      <c r="L356" s="431">
        <v>57.729729729729726</v>
      </c>
      <c r="M356" s="431">
        <v>36.384384384384383</v>
      </c>
      <c r="N356" s="419"/>
      <c r="O356" s="431"/>
      <c r="P356" s="419"/>
      <c r="Q356" s="431">
        <v>152.61261261261262</v>
      </c>
      <c r="R356" s="431">
        <v>8.3843843843843846</v>
      </c>
      <c r="S356" s="431">
        <v>7.9279279279279278</v>
      </c>
      <c r="T356" s="419"/>
      <c r="U356" s="431">
        <v>8.6606606606606604</v>
      </c>
      <c r="V356" s="419">
        <v>10.870870870870871</v>
      </c>
      <c r="W356" s="431">
        <v>8.8408408408408405</v>
      </c>
      <c r="X356" s="431">
        <v>19.639639639639643</v>
      </c>
      <c r="Y356" s="431">
        <v>6.1741741741741745</v>
      </c>
      <c r="Z356" s="432"/>
      <c r="AA356" s="433"/>
      <c r="AB356" s="419"/>
      <c r="AC356" s="419"/>
      <c r="AD356" s="419"/>
      <c r="AE356" s="431">
        <v>22.954954954954953</v>
      </c>
      <c r="AF356" s="419">
        <v>0.45645645645645644</v>
      </c>
      <c r="AG356" s="419"/>
      <c r="AH356" s="419"/>
      <c r="AI356" s="419"/>
      <c r="AJ356" s="419">
        <v>1.957957957957958</v>
      </c>
      <c r="AK356" s="419"/>
      <c r="AL356" s="419"/>
      <c r="AM356" s="419"/>
      <c r="AN356" s="419">
        <v>1.7537537537537538</v>
      </c>
      <c r="AO356" s="419"/>
      <c r="AP356" s="419"/>
      <c r="AQ356" s="419"/>
      <c r="AR356" s="431">
        <v>3.3633633633633635</v>
      </c>
      <c r="AS356" s="431"/>
      <c r="AT356" s="431"/>
      <c r="AU356" s="419"/>
      <c r="AV356" s="431">
        <v>2.4864864864864864</v>
      </c>
      <c r="AW356" s="419"/>
      <c r="AX356" s="419"/>
      <c r="AY356" s="419"/>
      <c r="AZ356" s="419"/>
      <c r="BA356" s="419"/>
      <c r="BB356" s="419"/>
      <c r="BC356" s="419"/>
      <c r="BD356" s="419"/>
      <c r="BE356" s="419"/>
      <c r="BF356" s="419"/>
      <c r="BG356" s="431">
        <v>86.066066066066071</v>
      </c>
      <c r="BH356" s="419">
        <v>18.930930930930931</v>
      </c>
      <c r="BI356" s="419"/>
      <c r="BJ356" s="419"/>
      <c r="BK356" s="419"/>
      <c r="BL356" s="419"/>
      <c r="BM356" s="468">
        <f t="shared" si="14"/>
        <v>455.1951951951952</v>
      </c>
      <c r="BN356" s="476">
        <f t="shared" si="15"/>
        <v>1544.8048048048049</v>
      </c>
      <c r="BP356" s="479"/>
    </row>
    <row r="357" spans="1:68" x14ac:dyDescent="0.25">
      <c r="A357" s="656"/>
      <c r="B357" s="465" t="s">
        <v>59</v>
      </c>
      <c r="C357" s="426" t="s">
        <v>62</v>
      </c>
      <c r="D357" s="426" t="s">
        <v>77</v>
      </c>
      <c r="E357" s="426">
        <v>5</v>
      </c>
      <c r="F357" s="427">
        <v>2000</v>
      </c>
      <c r="G357" s="428"/>
      <c r="H357" s="425"/>
      <c r="I357" s="429"/>
      <c r="J357" s="522"/>
      <c r="K357" s="461"/>
      <c r="L357" s="431">
        <v>61.381381381381381</v>
      </c>
      <c r="M357" s="431">
        <v>37.801801801801801</v>
      </c>
      <c r="N357" s="419"/>
      <c r="O357" s="431"/>
      <c r="P357" s="419"/>
      <c r="Q357" s="431">
        <v>207.14714714714714</v>
      </c>
      <c r="R357" s="431"/>
      <c r="S357" s="431">
        <v>5.5855855855855854</v>
      </c>
      <c r="T357" s="419"/>
      <c r="U357" s="431">
        <v>4.9609609609609606</v>
      </c>
      <c r="V357" s="419"/>
      <c r="W357" s="431">
        <v>16.036036036036037</v>
      </c>
      <c r="X357" s="431">
        <v>61.657657657657658</v>
      </c>
      <c r="Y357" s="431">
        <v>4.1081081081081079</v>
      </c>
      <c r="Z357" s="432"/>
      <c r="AA357" s="433"/>
      <c r="AB357" s="419"/>
      <c r="AC357" s="419"/>
      <c r="AD357" s="419"/>
      <c r="AE357" s="431">
        <v>3.0510510510510511</v>
      </c>
      <c r="AF357" s="419"/>
      <c r="AG357" s="419"/>
      <c r="AH357" s="419"/>
      <c r="AI357" s="419"/>
      <c r="AJ357" s="419"/>
      <c r="AK357" s="419"/>
      <c r="AL357" s="419"/>
      <c r="AM357" s="419"/>
      <c r="AN357" s="419"/>
      <c r="AO357" s="419"/>
      <c r="AP357" s="419"/>
      <c r="AQ357" s="419"/>
      <c r="AR357" s="431">
        <v>0.50450450450450446</v>
      </c>
      <c r="AS357" s="431"/>
      <c r="AT357" s="431"/>
      <c r="AU357" s="419"/>
      <c r="AV357" s="431">
        <v>0.3003003003003003</v>
      </c>
      <c r="AW357" s="419"/>
      <c r="AX357" s="419"/>
      <c r="AY357" s="419"/>
      <c r="AZ357" s="419"/>
      <c r="BA357" s="419"/>
      <c r="BB357" s="419"/>
      <c r="BC357" s="419"/>
      <c r="BD357" s="419"/>
      <c r="BE357" s="419"/>
      <c r="BF357" s="419"/>
      <c r="BG357" s="431">
        <v>0.42042042042042044</v>
      </c>
      <c r="BH357" s="419">
        <v>3.3393393393393391</v>
      </c>
      <c r="BI357" s="419"/>
      <c r="BJ357" s="419"/>
      <c r="BK357" s="419"/>
      <c r="BL357" s="419"/>
      <c r="BM357" s="468">
        <f t="shared" si="14"/>
        <v>406.29429429429428</v>
      </c>
      <c r="BN357" s="476">
        <f t="shared" si="15"/>
        <v>1593.7057057057057</v>
      </c>
      <c r="BP357" s="479"/>
    </row>
    <row r="358" spans="1:68" x14ac:dyDescent="0.25">
      <c r="A358" s="656"/>
      <c r="B358" s="465" t="s">
        <v>59</v>
      </c>
      <c r="C358" s="426" t="s">
        <v>62</v>
      </c>
      <c r="D358" s="426" t="s">
        <v>77</v>
      </c>
      <c r="E358" s="426">
        <v>6</v>
      </c>
      <c r="F358" s="427">
        <v>2000</v>
      </c>
      <c r="G358" s="428"/>
      <c r="H358" s="425"/>
      <c r="I358" s="429"/>
      <c r="J358" s="522"/>
      <c r="K358" s="461"/>
      <c r="L358" s="431">
        <v>89.333333333333329</v>
      </c>
      <c r="M358" s="431">
        <v>15.51951951951952</v>
      </c>
      <c r="N358" s="419"/>
      <c r="O358" s="431"/>
      <c r="P358" s="419"/>
      <c r="Q358" s="431">
        <v>373.03303303303301</v>
      </c>
      <c r="R358" s="431"/>
      <c r="S358" s="431">
        <v>123.91591591591592</v>
      </c>
      <c r="T358" s="419"/>
      <c r="U358" s="431"/>
      <c r="V358" s="419">
        <v>2.1021021021021022</v>
      </c>
      <c r="W358" s="431">
        <v>50.210210210210214</v>
      </c>
      <c r="X358" s="431">
        <v>112.92492492492492</v>
      </c>
      <c r="Y358" s="431">
        <v>1.2972972972972974</v>
      </c>
      <c r="Z358" s="432"/>
      <c r="AA358" s="433"/>
      <c r="AB358" s="419"/>
      <c r="AC358" s="419"/>
      <c r="AD358" s="419"/>
      <c r="AE358" s="431">
        <v>11.303303303303304</v>
      </c>
      <c r="AF358" s="419"/>
      <c r="AG358" s="419"/>
      <c r="AH358" s="419"/>
      <c r="AI358" s="419"/>
      <c r="AJ358" s="419"/>
      <c r="AK358" s="419">
        <v>1.5255255255255256</v>
      </c>
      <c r="AL358" s="419"/>
      <c r="AM358" s="419"/>
      <c r="AN358" s="419">
        <v>3.1111111111111112</v>
      </c>
      <c r="AO358" s="419"/>
      <c r="AP358" s="419"/>
      <c r="AQ358" s="419"/>
      <c r="AR358" s="431"/>
      <c r="AS358" s="431"/>
      <c r="AT358" s="431"/>
      <c r="AU358" s="419"/>
      <c r="AV358" s="431">
        <v>5.6456456456456454</v>
      </c>
      <c r="AW358" s="419"/>
      <c r="AX358" s="419"/>
      <c r="AY358" s="419"/>
      <c r="AZ358" s="419"/>
      <c r="BA358" s="419"/>
      <c r="BB358" s="419"/>
      <c r="BC358" s="419"/>
      <c r="BD358" s="419"/>
      <c r="BE358" s="419"/>
      <c r="BF358" s="419"/>
      <c r="BG358" s="431">
        <v>10.558558558558559</v>
      </c>
      <c r="BH358" s="419">
        <v>11.951951951951951</v>
      </c>
      <c r="BI358" s="419"/>
      <c r="BJ358" s="419"/>
      <c r="BK358" s="419"/>
      <c r="BL358" s="419"/>
      <c r="BM358" s="468">
        <f t="shared" si="14"/>
        <v>812.43243243243228</v>
      </c>
      <c r="BN358" s="476">
        <f t="shared" si="15"/>
        <v>1187.5675675675677</v>
      </c>
      <c r="BP358" s="479"/>
    </row>
    <row r="359" spans="1:68" x14ac:dyDescent="0.25">
      <c r="A359" s="656"/>
      <c r="B359" s="465" t="s">
        <v>59</v>
      </c>
      <c r="C359" s="426" t="s">
        <v>62</v>
      </c>
      <c r="D359" s="426" t="s">
        <v>77</v>
      </c>
      <c r="E359" s="426">
        <v>7</v>
      </c>
      <c r="F359" s="427">
        <v>2000</v>
      </c>
      <c r="G359" s="428"/>
      <c r="H359" s="425"/>
      <c r="I359" s="429"/>
      <c r="J359" s="522"/>
      <c r="K359" s="461"/>
      <c r="L359" s="431">
        <v>15.75975975975976</v>
      </c>
      <c r="M359" s="431">
        <v>88.48048048048048</v>
      </c>
      <c r="N359" s="419">
        <v>87.027027027027032</v>
      </c>
      <c r="O359" s="431"/>
      <c r="P359" s="419"/>
      <c r="Q359" s="431">
        <v>235.13513513513513</v>
      </c>
      <c r="R359" s="431">
        <v>0.98498498498498499</v>
      </c>
      <c r="S359" s="431">
        <v>8.6366366366366361</v>
      </c>
      <c r="T359" s="419"/>
      <c r="U359" s="431"/>
      <c r="V359" s="419">
        <v>2.7027027027027026</v>
      </c>
      <c r="W359" s="431">
        <v>64.72072072072072</v>
      </c>
      <c r="X359" s="431">
        <v>13.057057057057056</v>
      </c>
      <c r="Y359" s="431">
        <v>9.3573573573573565</v>
      </c>
      <c r="Z359" s="432"/>
      <c r="AA359" s="433"/>
      <c r="AB359" s="419"/>
      <c r="AC359" s="419"/>
      <c r="AD359" s="419"/>
      <c r="AE359" s="431">
        <v>1.3213213213213213</v>
      </c>
      <c r="AF359" s="419">
        <v>1.9459459459459461</v>
      </c>
      <c r="AG359" s="419"/>
      <c r="AH359" s="419"/>
      <c r="AI359" s="419"/>
      <c r="AJ359" s="419"/>
      <c r="AK359" s="419"/>
      <c r="AL359" s="419"/>
      <c r="AM359" s="419"/>
      <c r="AN359" s="419">
        <v>0</v>
      </c>
      <c r="AO359" s="419"/>
      <c r="AP359" s="419"/>
      <c r="AQ359" s="419"/>
      <c r="AR359" s="431">
        <v>4.5165165165165169</v>
      </c>
      <c r="AS359" s="431"/>
      <c r="AT359" s="431"/>
      <c r="AU359" s="419"/>
      <c r="AV359" s="431">
        <v>0.37237237237237236</v>
      </c>
      <c r="AW359" s="419"/>
      <c r="AX359" s="419"/>
      <c r="AY359" s="419"/>
      <c r="AZ359" s="419"/>
      <c r="BA359" s="419"/>
      <c r="BB359" s="419"/>
      <c r="BC359" s="419"/>
      <c r="BD359" s="419"/>
      <c r="BE359" s="419"/>
      <c r="BF359" s="419"/>
      <c r="BG359" s="431">
        <v>25.105105105105107</v>
      </c>
      <c r="BH359" s="419">
        <v>1.1411411411411412</v>
      </c>
      <c r="BI359" s="419"/>
      <c r="BJ359" s="419"/>
      <c r="BK359" s="419"/>
      <c r="BL359" s="419"/>
      <c r="BM359" s="468">
        <f t="shared" si="14"/>
        <v>560.26426426426417</v>
      </c>
      <c r="BN359" s="476">
        <f t="shared" si="15"/>
        <v>1439.7357357357359</v>
      </c>
      <c r="BP359" s="479"/>
    </row>
    <row r="360" spans="1:68" x14ac:dyDescent="0.25">
      <c r="A360" s="656"/>
      <c r="B360" s="465" t="s">
        <v>59</v>
      </c>
      <c r="C360" s="426" t="s">
        <v>62</v>
      </c>
      <c r="D360" s="426" t="s">
        <v>77</v>
      </c>
      <c r="E360" s="426">
        <v>8</v>
      </c>
      <c r="F360" s="427">
        <v>2000</v>
      </c>
      <c r="G360" s="428"/>
      <c r="H360" s="425"/>
      <c r="I360" s="429"/>
      <c r="J360" s="522"/>
      <c r="K360" s="461"/>
      <c r="L360" s="431">
        <v>46.594594594594597</v>
      </c>
      <c r="M360" s="431">
        <v>28.144144144144143</v>
      </c>
      <c r="N360" s="419"/>
      <c r="O360" s="431"/>
      <c r="P360" s="419"/>
      <c r="Q360" s="431">
        <v>212.98498498498498</v>
      </c>
      <c r="R360" s="431">
        <v>5.1171171171171173</v>
      </c>
      <c r="S360" s="431">
        <v>3.6876876876876876</v>
      </c>
      <c r="T360" s="419"/>
      <c r="U360" s="431"/>
      <c r="V360" s="419"/>
      <c r="W360" s="431">
        <v>84.768768768768766</v>
      </c>
      <c r="X360" s="431">
        <v>52.144144144144143</v>
      </c>
      <c r="Y360" s="431">
        <v>18.702702702702702</v>
      </c>
      <c r="Z360" s="432"/>
      <c r="AA360" s="433"/>
      <c r="AB360" s="419"/>
      <c r="AC360" s="419"/>
      <c r="AD360" s="419"/>
      <c r="AE360" s="431">
        <v>1.0330330330330331</v>
      </c>
      <c r="AF360" s="419">
        <v>3.2792792792792791</v>
      </c>
      <c r="AG360" s="419"/>
      <c r="AH360" s="419"/>
      <c r="AI360" s="419"/>
      <c r="AJ360" s="419"/>
      <c r="AK360" s="419"/>
      <c r="AL360" s="419"/>
      <c r="AM360" s="419"/>
      <c r="AN360" s="419">
        <v>0.40840840840840842</v>
      </c>
      <c r="AO360" s="419"/>
      <c r="AP360" s="419"/>
      <c r="AQ360" s="419"/>
      <c r="AR360" s="431"/>
      <c r="AS360" s="431"/>
      <c r="AT360" s="431"/>
      <c r="AU360" s="419"/>
      <c r="AV360" s="431">
        <v>3.3633633633633635</v>
      </c>
      <c r="AW360" s="419"/>
      <c r="AX360" s="419"/>
      <c r="AY360" s="419"/>
      <c r="AZ360" s="419"/>
      <c r="BA360" s="419"/>
      <c r="BB360" s="419"/>
      <c r="BC360" s="419"/>
      <c r="BD360" s="419"/>
      <c r="BE360" s="419"/>
      <c r="BF360" s="419"/>
      <c r="BG360" s="431">
        <v>15.711711711711711</v>
      </c>
      <c r="BH360" s="419">
        <v>0.80480480480480476</v>
      </c>
      <c r="BI360" s="419"/>
      <c r="BJ360" s="419"/>
      <c r="BK360" s="419"/>
      <c r="BL360" s="419"/>
      <c r="BM360" s="468">
        <f t="shared" si="14"/>
        <v>476.74474474474471</v>
      </c>
      <c r="BN360" s="476">
        <f t="shared" si="15"/>
        <v>1523.2552552552552</v>
      </c>
      <c r="BP360" s="479"/>
    </row>
    <row r="361" spans="1:68" x14ac:dyDescent="0.25">
      <c r="A361" s="656"/>
      <c r="B361" s="465" t="s">
        <v>59</v>
      </c>
      <c r="C361" s="426" t="s">
        <v>62</v>
      </c>
      <c r="D361" s="426" t="s">
        <v>77</v>
      </c>
      <c r="E361" s="426">
        <v>9</v>
      </c>
      <c r="F361" s="427">
        <v>2000</v>
      </c>
      <c r="G361" s="428"/>
      <c r="H361" s="425"/>
      <c r="I361" s="429"/>
      <c r="J361" s="522"/>
      <c r="K361" s="461"/>
      <c r="L361" s="431">
        <v>42.306306306306304</v>
      </c>
      <c r="M361" s="431">
        <v>14.462462462462462</v>
      </c>
      <c r="N361" s="419"/>
      <c r="O361" s="431"/>
      <c r="P361" s="419"/>
      <c r="Q361" s="431">
        <v>258.33033033033036</v>
      </c>
      <c r="R361" s="431"/>
      <c r="S361" s="431">
        <v>4.8528528528528527</v>
      </c>
      <c r="T361" s="419"/>
      <c r="U361" s="431"/>
      <c r="V361" s="419">
        <v>101.98198198198199</v>
      </c>
      <c r="W361" s="431">
        <v>61.837837837837839</v>
      </c>
      <c r="X361" s="431">
        <v>16.744744744744743</v>
      </c>
      <c r="Y361" s="431">
        <v>5.7537537537537542</v>
      </c>
      <c r="Z361" s="432"/>
      <c r="AA361" s="433"/>
      <c r="AB361" s="419"/>
      <c r="AC361" s="419"/>
      <c r="AD361" s="419"/>
      <c r="AE361" s="431">
        <v>32.36036036036036</v>
      </c>
      <c r="AF361" s="419">
        <v>2.0660660660660661</v>
      </c>
      <c r="AG361" s="419"/>
      <c r="AH361" s="419"/>
      <c r="AI361" s="419"/>
      <c r="AJ361" s="419"/>
      <c r="AK361" s="419"/>
      <c r="AL361" s="419"/>
      <c r="AM361" s="419"/>
      <c r="AN361" s="419">
        <v>8.9609609609609606</v>
      </c>
      <c r="AO361" s="419"/>
      <c r="AP361" s="419"/>
      <c r="AQ361" s="419"/>
      <c r="AR361" s="431">
        <v>6.4864864864864868</v>
      </c>
      <c r="AS361" s="431"/>
      <c r="AT361" s="431"/>
      <c r="AU361" s="419"/>
      <c r="AV361" s="431">
        <v>6.786786786786787</v>
      </c>
      <c r="AW361" s="419"/>
      <c r="AX361" s="419"/>
      <c r="AY361" s="419"/>
      <c r="AZ361" s="419"/>
      <c r="BA361" s="419"/>
      <c r="BB361" s="419"/>
      <c r="BC361" s="419"/>
      <c r="BD361" s="419"/>
      <c r="BE361" s="419"/>
      <c r="BF361" s="419"/>
      <c r="BG361" s="431">
        <v>4.1681681681681679</v>
      </c>
      <c r="BH361" s="419">
        <v>0.45645645645645644</v>
      </c>
      <c r="BI361" s="419"/>
      <c r="BJ361" s="419"/>
      <c r="BK361" s="419"/>
      <c r="BL361" s="419"/>
      <c r="BM361" s="468">
        <f t="shared" si="14"/>
        <v>567.55555555555554</v>
      </c>
      <c r="BN361" s="476">
        <f t="shared" si="15"/>
        <v>1432.4444444444443</v>
      </c>
      <c r="BP361" s="479"/>
    </row>
    <row r="362" spans="1:68" ht="15.75" thickBot="1" x14ac:dyDescent="0.3">
      <c r="A362" s="657"/>
      <c r="B362" s="452" t="s">
        <v>59</v>
      </c>
      <c r="C362" s="450" t="s">
        <v>62</v>
      </c>
      <c r="D362" s="450" t="s">
        <v>77</v>
      </c>
      <c r="E362" s="450">
        <v>10</v>
      </c>
      <c r="F362" s="451">
        <v>2000</v>
      </c>
      <c r="G362" s="452"/>
      <c r="H362" s="506"/>
      <c r="I362" s="449"/>
      <c r="J362" s="524"/>
      <c r="K362" s="454"/>
      <c r="L362" s="456">
        <v>97.549549549549553</v>
      </c>
      <c r="M362" s="456">
        <v>4.2642642642642645</v>
      </c>
      <c r="N362" s="455"/>
      <c r="O362" s="456"/>
      <c r="P362" s="455"/>
      <c r="Q362" s="456">
        <v>248.42042042042041</v>
      </c>
      <c r="R362" s="456">
        <v>12.288288288288289</v>
      </c>
      <c r="S362" s="456">
        <v>239.92792792792793</v>
      </c>
      <c r="T362" s="455"/>
      <c r="U362" s="456"/>
      <c r="V362" s="455">
        <v>4.5765765765765769</v>
      </c>
      <c r="W362" s="456">
        <v>5.3093093093093096</v>
      </c>
      <c r="X362" s="456">
        <v>8.3243243243243246</v>
      </c>
      <c r="Y362" s="456"/>
      <c r="Z362" s="457"/>
      <c r="AA362" s="458"/>
      <c r="AB362" s="455"/>
      <c r="AC362" s="455"/>
      <c r="AD362" s="455"/>
      <c r="AE362" s="456">
        <v>60.372372372372375</v>
      </c>
      <c r="AF362" s="455">
        <v>6.0900900900900901</v>
      </c>
      <c r="AG362" s="455">
        <v>0.74474474474474472</v>
      </c>
      <c r="AH362" s="455"/>
      <c r="AI362" s="455"/>
      <c r="AJ362" s="455">
        <v>10.198198198198199</v>
      </c>
      <c r="AK362" s="455">
        <v>0.64864864864864868</v>
      </c>
      <c r="AL362" s="455"/>
      <c r="AM362" s="455"/>
      <c r="AN362" s="455">
        <v>9.9579579579579587</v>
      </c>
      <c r="AO362" s="455"/>
      <c r="AP362" s="455"/>
      <c r="AQ362" s="455"/>
      <c r="AR362" s="456">
        <v>7.3153153153153152</v>
      </c>
      <c r="AS362" s="456"/>
      <c r="AT362" s="456"/>
      <c r="AU362" s="455"/>
      <c r="AV362" s="456">
        <v>4.5405405405405403</v>
      </c>
      <c r="AW362" s="455"/>
      <c r="AX362" s="455"/>
      <c r="AY362" s="455"/>
      <c r="AZ362" s="455"/>
      <c r="BA362" s="455"/>
      <c r="BB362" s="455"/>
      <c r="BC362" s="455"/>
      <c r="BD362" s="455"/>
      <c r="BE362" s="455"/>
      <c r="BF362" s="455"/>
      <c r="BG362" s="456"/>
      <c r="BH362" s="455">
        <v>7.5315315315315319</v>
      </c>
      <c r="BI362" s="455"/>
      <c r="BJ362" s="455"/>
      <c r="BK362" s="455"/>
      <c r="BL362" s="455"/>
      <c r="BM362" s="469">
        <f t="shared" ref="BM362" si="16">SUM(K362:BL362)</f>
        <v>728.06006006006021</v>
      </c>
      <c r="BN362" s="478">
        <f t="shared" si="15"/>
        <v>1271.9399399399399</v>
      </c>
      <c r="BP362" s="479"/>
    </row>
    <row r="363" spans="1:68" x14ac:dyDescent="0.25">
      <c r="BH363" s="213"/>
      <c r="BP363" s="479"/>
    </row>
    <row r="364" spans="1:68" x14ac:dyDescent="0.25">
      <c r="BH364" s="213"/>
      <c r="BP364" s="479"/>
    </row>
    <row r="365" spans="1:68" x14ac:dyDescent="0.25">
      <c r="BH365" s="213"/>
      <c r="BP365" s="479"/>
    </row>
    <row r="366" spans="1:68" x14ac:dyDescent="0.25">
      <c r="BH366" s="213"/>
      <c r="BP366" s="479"/>
    </row>
    <row r="367" spans="1:68" x14ac:dyDescent="0.25">
      <c r="BH367" s="213"/>
      <c r="BP367" s="479"/>
    </row>
    <row r="368" spans="1:68" x14ac:dyDescent="0.25">
      <c r="BH368" s="213"/>
      <c r="BP368" s="479"/>
    </row>
    <row r="369" spans="60:68" x14ac:dyDescent="0.25">
      <c r="BH369" s="213"/>
      <c r="BP369" s="479"/>
    </row>
    <row r="370" spans="60:68" x14ac:dyDescent="0.25">
      <c r="BH370" s="213"/>
      <c r="BP370" s="479"/>
    </row>
    <row r="371" spans="60:68" x14ac:dyDescent="0.25">
      <c r="BH371" s="213"/>
      <c r="BP371" s="479"/>
    </row>
    <row r="372" spans="60:68" x14ac:dyDescent="0.25">
      <c r="BH372" s="213"/>
      <c r="BP372" s="479"/>
    </row>
    <row r="373" spans="60:68" x14ac:dyDescent="0.25">
      <c r="BH373" s="213"/>
      <c r="BP373" s="479"/>
    </row>
    <row r="374" spans="60:68" x14ac:dyDescent="0.25">
      <c r="BH374" s="213"/>
      <c r="BP374" s="479"/>
    </row>
    <row r="375" spans="60:68" x14ac:dyDescent="0.25">
      <c r="BH375" s="213"/>
      <c r="BP375" s="479"/>
    </row>
    <row r="376" spans="60:68" x14ac:dyDescent="0.25">
      <c r="BH376" s="213"/>
      <c r="BP376" s="479"/>
    </row>
    <row r="377" spans="60:68" x14ac:dyDescent="0.25">
      <c r="BH377" s="213"/>
      <c r="BP377" s="479"/>
    </row>
    <row r="378" spans="60:68" x14ac:dyDescent="0.25">
      <c r="BH378" s="213"/>
      <c r="BP378" s="479"/>
    </row>
    <row r="379" spans="60:68" x14ac:dyDescent="0.25">
      <c r="BH379" s="213"/>
      <c r="BP379" s="479"/>
    </row>
    <row r="380" spans="60:68" x14ac:dyDescent="0.25">
      <c r="BH380" s="213"/>
      <c r="BP380" s="479"/>
    </row>
    <row r="381" spans="60:68" x14ac:dyDescent="0.25">
      <c r="BH381" s="213"/>
      <c r="BP381" s="479"/>
    </row>
    <row r="382" spans="60:68" x14ac:dyDescent="0.25">
      <c r="BH382" s="213"/>
      <c r="BP382" s="479"/>
    </row>
    <row r="383" spans="60:68" x14ac:dyDescent="0.25">
      <c r="BH383" s="213"/>
      <c r="BP383" s="479"/>
    </row>
    <row r="384" spans="60:68" x14ac:dyDescent="0.25">
      <c r="BH384" s="213"/>
      <c r="BP384" s="479"/>
    </row>
    <row r="385" spans="60:68" x14ac:dyDescent="0.25">
      <c r="BH385" s="213"/>
      <c r="BP385" s="479"/>
    </row>
    <row r="386" spans="60:68" x14ac:dyDescent="0.25">
      <c r="BH386" s="213"/>
      <c r="BP386" s="479"/>
    </row>
    <row r="387" spans="60:68" x14ac:dyDescent="0.25">
      <c r="BH387" s="213"/>
      <c r="BP387" s="479"/>
    </row>
    <row r="388" spans="60:68" x14ac:dyDescent="0.25">
      <c r="BP388" s="479"/>
    </row>
    <row r="389" spans="60:68" x14ac:dyDescent="0.25">
      <c r="BP389" s="479"/>
    </row>
    <row r="390" spans="60:68" x14ac:dyDescent="0.25">
      <c r="BP390" s="479"/>
    </row>
    <row r="391" spans="60:68" x14ac:dyDescent="0.25">
      <c r="BP391" s="479"/>
    </row>
    <row r="392" spans="60:68" x14ac:dyDescent="0.25">
      <c r="BP392" s="479"/>
    </row>
    <row r="393" spans="60:68" x14ac:dyDescent="0.25">
      <c r="BP393" s="479"/>
    </row>
    <row r="394" spans="60:68" x14ac:dyDescent="0.25">
      <c r="BP394" s="479"/>
    </row>
    <row r="395" spans="60:68" x14ac:dyDescent="0.25">
      <c r="BP395" s="479"/>
    </row>
    <row r="396" spans="60:68" x14ac:dyDescent="0.25">
      <c r="BP396" s="479"/>
    </row>
    <row r="397" spans="60:68" x14ac:dyDescent="0.25">
      <c r="BP397" s="479"/>
    </row>
    <row r="398" spans="60:68" x14ac:dyDescent="0.25">
      <c r="BP398" s="479"/>
    </row>
    <row r="399" spans="60:68" x14ac:dyDescent="0.25">
      <c r="BP399" s="479"/>
    </row>
    <row r="400" spans="60:68" x14ac:dyDescent="0.25">
      <c r="BP400" s="479"/>
    </row>
    <row r="401" spans="68:68" x14ac:dyDescent="0.25">
      <c r="BP401" s="479"/>
    </row>
    <row r="402" spans="68:68" x14ac:dyDescent="0.25">
      <c r="BP402" s="479"/>
    </row>
    <row r="403" spans="68:68" x14ac:dyDescent="0.25">
      <c r="BP403" s="479"/>
    </row>
    <row r="404" spans="68:68" x14ac:dyDescent="0.25">
      <c r="BP404" s="479"/>
    </row>
    <row r="405" spans="68:68" x14ac:dyDescent="0.25">
      <c r="BP405" s="479"/>
    </row>
    <row r="406" spans="68:68" x14ac:dyDescent="0.25">
      <c r="BP406" s="479"/>
    </row>
    <row r="407" spans="68:68" x14ac:dyDescent="0.25">
      <c r="BP407" s="479"/>
    </row>
    <row r="408" spans="68:68" x14ac:dyDescent="0.25">
      <c r="BP408" s="479"/>
    </row>
    <row r="409" spans="68:68" x14ac:dyDescent="0.25">
      <c r="BP409" s="479"/>
    </row>
    <row r="410" spans="68:68" x14ac:dyDescent="0.25">
      <c r="BP410" s="479"/>
    </row>
    <row r="411" spans="68:68" x14ac:dyDescent="0.25">
      <c r="BP411" s="479"/>
    </row>
    <row r="412" spans="68:68" x14ac:dyDescent="0.25">
      <c r="BP412" s="479"/>
    </row>
    <row r="413" spans="68:68" x14ac:dyDescent="0.25">
      <c r="BP413" s="479"/>
    </row>
    <row r="414" spans="68:68" x14ac:dyDescent="0.25">
      <c r="BP414" s="479"/>
    </row>
    <row r="415" spans="68:68" x14ac:dyDescent="0.25">
      <c r="BP415" s="479"/>
    </row>
    <row r="416" spans="68:68" x14ac:dyDescent="0.25">
      <c r="BP416" s="479"/>
    </row>
    <row r="417" spans="68:68" x14ac:dyDescent="0.25">
      <c r="BP417" s="479"/>
    </row>
    <row r="418" spans="68:68" x14ac:dyDescent="0.25">
      <c r="BP418" s="479"/>
    </row>
    <row r="419" spans="68:68" x14ac:dyDescent="0.25">
      <c r="BP419" s="479"/>
    </row>
    <row r="420" spans="68:68" x14ac:dyDescent="0.25">
      <c r="BP420" s="479"/>
    </row>
  </sheetData>
  <mergeCells count="6">
    <mergeCell ref="A273:A362"/>
    <mergeCell ref="K1:AA1"/>
    <mergeCell ref="AB1:BL1"/>
    <mergeCell ref="A3:A92"/>
    <mergeCell ref="A93:A182"/>
    <mergeCell ref="A183:A27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733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3" sqref="A3:A92"/>
    </sheetView>
  </sheetViews>
  <sheetFormatPr defaultRowHeight="15" x14ac:dyDescent="0.25"/>
  <cols>
    <col min="1" max="1" width="13.5703125" customWidth="1"/>
    <col min="2" max="2" width="21.85546875" customWidth="1"/>
    <col min="3" max="3" width="13" customWidth="1"/>
    <col min="5" max="5" width="16.5703125" customWidth="1"/>
    <col min="6" max="6" width="9.140625" style="1"/>
    <col min="7" max="7" width="7.7109375" style="397" customWidth="1"/>
    <col min="8" max="9" width="11.42578125" style="397" customWidth="1"/>
    <col min="10" max="10" width="9.5703125" style="397" customWidth="1"/>
    <col min="11" max="11" width="8" customWidth="1"/>
    <col min="12" max="12" width="21.42578125" customWidth="1"/>
    <col min="13" max="13" width="11.42578125" customWidth="1"/>
    <col min="14" max="14" width="18.42578125" style="2" customWidth="1"/>
    <col min="15" max="15" width="18" style="2" customWidth="1"/>
    <col min="16" max="16" width="16.7109375" customWidth="1"/>
    <col min="17" max="17" width="16.28515625" customWidth="1"/>
    <col min="18" max="18" width="10.140625" customWidth="1"/>
    <col min="19" max="19" width="16.42578125" style="1" customWidth="1"/>
    <col min="20" max="20" width="12.140625" style="1" customWidth="1"/>
    <col min="21" max="21" width="14.42578125" customWidth="1"/>
    <col min="22" max="22" width="16.85546875" customWidth="1"/>
    <col min="23" max="23" width="15.42578125" customWidth="1"/>
    <col min="24" max="24" width="9.85546875" customWidth="1"/>
    <col min="25" max="25" width="14.140625" customWidth="1"/>
    <col min="26" max="26" width="10.28515625" customWidth="1"/>
    <col min="27" max="27" width="9.85546875" customWidth="1"/>
    <col min="28" max="28" width="11.28515625" style="1" customWidth="1"/>
    <col min="29" max="29" width="12.140625" customWidth="1"/>
    <col min="30" max="30" width="10.7109375" customWidth="1"/>
    <col min="31" max="31" width="11.28515625" customWidth="1"/>
    <col min="32" max="32" width="11" customWidth="1"/>
    <col min="33" max="33" width="17.5703125" customWidth="1"/>
    <col min="34" max="34" width="11" customWidth="1"/>
    <col min="35" max="35" width="22" customWidth="1"/>
    <col min="36" max="36" width="10.140625" customWidth="1"/>
    <col min="37" max="37" width="13.85546875" customWidth="1"/>
    <col min="38" max="38" width="13.5703125" customWidth="1"/>
    <col min="39" max="39" width="15.42578125" customWidth="1"/>
    <col min="40" max="40" width="14.5703125" customWidth="1"/>
    <col min="41" max="41" width="12" customWidth="1"/>
    <col min="42" max="42" width="11.42578125" customWidth="1"/>
    <col min="43" max="43" width="21.140625" customWidth="1"/>
    <col min="44" max="44" width="10.140625" customWidth="1"/>
    <col min="45" max="45" width="11.42578125" customWidth="1"/>
    <col min="46" max="46" width="20.7109375" customWidth="1"/>
    <col min="47" max="47" width="12.42578125" customWidth="1"/>
    <col min="48" max="48" width="14.5703125" customWidth="1"/>
    <col min="49" max="49" width="13.28515625" customWidth="1"/>
    <col min="50" max="50" width="13" customWidth="1"/>
    <col min="51" max="52" width="10.7109375" customWidth="1"/>
    <col min="53" max="53" width="12.5703125" customWidth="1"/>
    <col min="54" max="54" width="13.85546875" customWidth="1"/>
    <col min="55" max="55" width="13.5703125" customWidth="1"/>
    <col min="56" max="56" width="15" customWidth="1"/>
    <col min="57" max="57" width="16" customWidth="1"/>
    <col min="58" max="59" width="12.140625" customWidth="1"/>
    <col min="60" max="60" width="10.5703125" customWidth="1"/>
    <col min="61" max="61" width="10" customWidth="1"/>
    <col min="62" max="62" width="9.42578125" customWidth="1"/>
    <col min="63" max="63" width="18.85546875" style="213" customWidth="1"/>
    <col min="64" max="64" width="15.5703125" style="5" customWidth="1"/>
    <col min="65" max="65" width="9.140625" style="3"/>
    <col min="66" max="66" width="15.85546875" style="3" customWidth="1"/>
    <col min="67" max="67" width="20.5703125" style="3" customWidth="1"/>
    <col min="68" max="68" width="22.140625" style="3" customWidth="1"/>
    <col min="69" max="78" width="9.140625" style="3"/>
  </cols>
  <sheetData>
    <row r="1" spans="1:78" ht="21.75" thickBot="1" x14ac:dyDescent="0.35">
      <c r="A1" s="2"/>
      <c r="J1" s="658" t="s">
        <v>35</v>
      </c>
      <c r="K1" s="670"/>
      <c r="L1" s="670"/>
      <c r="M1" s="670"/>
      <c r="N1" s="670"/>
      <c r="O1" s="670"/>
      <c r="P1" s="670"/>
      <c r="Q1" s="670"/>
      <c r="R1" s="670"/>
      <c r="S1" s="670"/>
      <c r="T1" s="670"/>
      <c r="U1" s="670"/>
      <c r="V1" s="670"/>
      <c r="W1" s="670"/>
      <c r="X1" s="670"/>
      <c r="Y1" s="670"/>
      <c r="Z1" s="671"/>
      <c r="AA1" s="658" t="s">
        <v>36</v>
      </c>
      <c r="AB1" s="670"/>
      <c r="AC1" s="670"/>
      <c r="AD1" s="670"/>
      <c r="AE1" s="670"/>
      <c r="AF1" s="670"/>
      <c r="AG1" s="670"/>
      <c r="AH1" s="670"/>
      <c r="AI1" s="670"/>
      <c r="AJ1" s="670"/>
      <c r="AK1" s="670"/>
      <c r="AL1" s="670"/>
      <c r="AM1" s="670"/>
      <c r="AN1" s="670"/>
      <c r="AO1" s="670"/>
      <c r="AP1" s="670"/>
      <c r="AQ1" s="670"/>
      <c r="AR1" s="670"/>
      <c r="AS1" s="670"/>
      <c r="AT1" s="670"/>
      <c r="AU1" s="670"/>
      <c r="AV1" s="670"/>
      <c r="AW1" s="670"/>
      <c r="AX1" s="670"/>
      <c r="AY1" s="670"/>
      <c r="AZ1" s="670"/>
      <c r="BA1" s="670"/>
      <c r="BB1" s="670"/>
      <c r="BC1" s="670"/>
      <c r="BD1" s="670"/>
      <c r="BE1" s="670"/>
      <c r="BF1" s="670"/>
      <c r="BG1" s="670"/>
      <c r="BH1" s="670"/>
      <c r="BI1" s="670"/>
      <c r="BJ1" s="670"/>
      <c r="BK1" s="671"/>
    </row>
    <row r="2" spans="1:78" s="394" customFormat="1" ht="58.5" customHeight="1" thickBot="1" x14ac:dyDescent="0.3">
      <c r="A2" s="164" t="s">
        <v>116</v>
      </c>
      <c r="B2" s="391"/>
      <c r="C2" s="165" t="s">
        <v>14</v>
      </c>
      <c r="D2" s="165" t="s">
        <v>18</v>
      </c>
      <c r="E2" s="392" t="s">
        <v>1</v>
      </c>
      <c r="F2" s="259" t="s">
        <v>113</v>
      </c>
      <c r="G2" s="480" t="s">
        <v>3</v>
      </c>
      <c r="H2" s="525" t="s">
        <v>54</v>
      </c>
      <c r="I2" s="482" t="s">
        <v>2</v>
      </c>
      <c r="J2" s="393" t="s">
        <v>84</v>
      </c>
      <c r="K2" s="393" t="s">
        <v>79</v>
      </c>
      <c r="L2" s="393" t="s">
        <v>104</v>
      </c>
      <c r="M2" s="384" t="s">
        <v>48</v>
      </c>
      <c r="N2" s="649" t="s">
        <v>90</v>
      </c>
      <c r="O2" s="377" t="s">
        <v>80</v>
      </c>
      <c r="P2" s="183" t="s">
        <v>85</v>
      </c>
      <c r="Q2" s="393" t="s">
        <v>78</v>
      </c>
      <c r="R2" s="382" t="s">
        <v>6</v>
      </c>
      <c r="S2" s="377" t="s">
        <v>81</v>
      </c>
      <c r="T2" s="393" t="s">
        <v>82</v>
      </c>
      <c r="U2" s="382" t="s">
        <v>5</v>
      </c>
      <c r="V2" s="377" t="s">
        <v>83</v>
      </c>
      <c r="W2" s="377" t="s">
        <v>108</v>
      </c>
      <c r="X2" s="382" t="s">
        <v>4</v>
      </c>
      <c r="Y2" s="377" t="s">
        <v>107</v>
      </c>
      <c r="Z2" s="393" t="s">
        <v>44</v>
      </c>
      <c r="AA2" s="647" t="s">
        <v>89</v>
      </c>
      <c r="AB2" s="376" t="s">
        <v>91</v>
      </c>
      <c r="AC2" s="648" t="s">
        <v>92</v>
      </c>
      <c r="AD2" s="648" t="s">
        <v>93</v>
      </c>
      <c r="AE2" s="648" t="s">
        <v>94</v>
      </c>
      <c r="AF2" s="648" t="s">
        <v>95</v>
      </c>
      <c r="AG2" s="376" t="s">
        <v>67</v>
      </c>
      <c r="AH2" s="376" t="s">
        <v>68</v>
      </c>
      <c r="AI2" s="648" t="s">
        <v>102</v>
      </c>
      <c r="AJ2" s="648" t="s">
        <v>96</v>
      </c>
      <c r="AK2" s="378" t="s">
        <v>37</v>
      </c>
      <c r="AL2" s="378" t="s">
        <v>69</v>
      </c>
      <c r="AM2" s="376" t="s">
        <v>98</v>
      </c>
      <c r="AN2" s="376" t="s">
        <v>99</v>
      </c>
      <c r="AO2" s="376" t="s">
        <v>65</v>
      </c>
      <c r="AP2" s="379" t="s">
        <v>97</v>
      </c>
      <c r="AQ2" s="376" t="s">
        <v>86</v>
      </c>
      <c r="AR2" s="376" t="s">
        <v>106</v>
      </c>
      <c r="AS2" s="376" t="s">
        <v>66</v>
      </c>
      <c r="AT2" s="378" t="s">
        <v>13</v>
      </c>
      <c r="AU2" s="378" t="s">
        <v>38</v>
      </c>
      <c r="AV2" s="378" t="s">
        <v>109</v>
      </c>
      <c r="AW2" s="376" t="s">
        <v>87</v>
      </c>
      <c r="AX2" s="295" t="s">
        <v>46</v>
      </c>
      <c r="AY2" s="295" t="s">
        <v>45</v>
      </c>
      <c r="AZ2" s="379" t="s">
        <v>88</v>
      </c>
      <c r="BA2" s="295" t="s">
        <v>41</v>
      </c>
      <c r="BB2" s="295" t="s">
        <v>40</v>
      </c>
      <c r="BC2" s="295" t="s">
        <v>42</v>
      </c>
      <c r="BD2" s="376" t="s">
        <v>100</v>
      </c>
      <c r="BE2" s="376" t="s">
        <v>101</v>
      </c>
      <c r="BF2" s="295" t="s">
        <v>7</v>
      </c>
      <c r="BG2" s="328" t="s">
        <v>43</v>
      </c>
      <c r="BH2" s="295" t="s">
        <v>51</v>
      </c>
      <c r="BI2" s="295" t="s">
        <v>53</v>
      </c>
      <c r="BJ2" s="295" t="s">
        <v>47</v>
      </c>
      <c r="BK2" s="383" t="s">
        <v>110</v>
      </c>
      <c r="BL2" s="395" t="s">
        <v>55</v>
      </c>
      <c r="BM2" s="475"/>
      <c r="BN2" s="475"/>
      <c r="BO2" s="475"/>
      <c r="BP2" s="475"/>
      <c r="BQ2" s="475"/>
      <c r="BR2" s="475"/>
      <c r="BS2" s="475"/>
      <c r="BT2" s="475"/>
      <c r="BU2" s="475"/>
      <c r="BV2" s="475"/>
      <c r="BW2" s="475"/>
      <c r="BX2" s="475"/>
      <c r="BY2" s="475"/>
      <c r="BZ2" s="475"/>
    </row>
    <row r="3" spans="1:78" s="72" customFormat="1" x14ac:dyDescent="0.25">
      <c r="A3" s="663" t="s">
        <v>0</v>
      </c>
      <c r="B3" s="7" t="s">
        <v>16</v>
      </c>
      <c r="C3" s="71" t="s">
        <v>114</v>
      </c>
      <c r="D3" s="204" t="s">
        <v>75</v>
      </c>
      <c r="E3" s="8">
        <v>1</v>
      </c>
      <c r="F3" s="8">
        <v>2000</v>
      </c>
      <c r="G3" s="13"/>
      <c r="H3" s="76"/>
      <c r="I3" s="14"/>
      <c r="J3" s="10"/>
      <c r="K3" s="110">
        <v>148.00299999999999</v>
      </c>
      <c r="L3" s="110"/>
      <c r="M3" s="110"/>
      <c r="N3" s="626">
        <v>1460.8510000000001</v>
      </c>
      <c r="O3" s="251"/>
      <c r="P3" s="8">
        <v>1.046</v>
      </c>
      <c r="Q3" s="110"/>
      <c r="R3" s="110"/>
      <c r="S3" s="110"/>
      <c r="T3" s="110"/>
      <c r="U3" s="110">
        <v>121.706</v>
      </c>
      <c r="V3" s="110"/>
      <c r="W3" s="110"/>
      <c r="X3" s="110"/>
      <c r="Y3" s="110"/>
      <c r="Z3" s="120"/>
      <c r="AA3" s="60"/>
      <c r="AB3" s="107"/>
      <c r="AC3" s="38"/>
      <c r="AD3" s="107">
        <v>45.579000000000001</v>
      </c>
      <c r="AE3" s="107"/>
      <c r="AF3" s="107"/>
      <c r="AG3" s="107"/>
      <c r="AH3" s="107"/>
      <c r="AI3" s="107">
        <v>1.103</v>
      </c>
      <c r="AJ3" s="107"/>
      <c r="AK3" s="107">
        <v>7.4690000000000003</v>
      </c>
      <c r="AL3" s="107"/>
      <c r="AM3" s="107">
        <v>11.016999999999999</v>
      </c>
      <c r="AN3" s="107"/>
      <c r="AO3" s="107"/>
      <c r="AP3" s="107"/>
      <c r="AQ3" s="107">
        <v>4.9829999999999997</v>
      </c>
      <c r="AR3" s="107"/>
      <c r="AS3" s="107"/>
      <c r="AT3" s="107"/>
      <c r="AU3" s="107"/>
      <c r="AV3" s="107"/>
      <c r="AW3" s="38"/>
      <c r="AX3" s="107"/>
      <c r="AY3" s="107"/>
      <c r="AZ3" s="107"/>
      <c r="BA3" s="107">
        <v>195.96100000000001</v>
      </c>
      <c r="BB3" s="107"/>
      <c r="BC3" s="107"/>
      <c r="BD3" s="107"/>
      <c r="BE3" s="38"/>
      <c r="BF3" s="107"/>
      <c r="BG3" s="237">
        <v>2.282</v>
      </c>
      <c r="BH3" s="107"/>
      <c r="BI3" s="107"/>
      <c r="BJ3" s="107"/>
      <c r="BK3" s="237"/>
      <c r="BL3" s="149">
        <f>SUM(J3:BK3)</f>
        <v>2000</v>
      </c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</row>
    <row r="4" spans="1:78" s="72" customFormat="1" x14ac:dyDescent="0.25">
      <c r="A4" s="664"/>
      <c r="B4" s="12" t="s">
        <v>16</v>
      </c>
      <c r="C4" s="71" t="s">
        <v>114</v>
      </c>
      <c r="D4" s="204" t="s">
        <v>75</v>
      </c>
      <c r="E4" s="9">
        <v>2</v>
      </c>
      <c r="F4" s="9">
        <v>2000</v>
      </c>
      <c r="G4" s="13"/>
      <c r="H4" s="76"/>
      <c r="I4" s="14"/>
      <c r="J4" s="10"/>
      <c r="K4" s="110">
        <v>252.8</v>
      </c>
      <c r="L4" s="110"/>
      <c r="M4" s="110"/>
      <c r="N4" s="626">
        <v>1480.9870000000001</v>
      </c>
      <c r="O4" s="251"/>
      <c r="P4" s="9"/>
      <c r="Q4" s="110"/>
      <c r="R4" s="110"/>
      <c r="S4" s="110"/>
      <c r="T4" s="110"/>
      <c r="U4" s="110">
        <v>30.291</v>
      </c>
      <c r="V4" s="110"/>
      <c r="W4" s="110"/>
      <c r="X4" s="110"/>
      <c r="Y4" s="110"/>
      <c r="Z4" s="120"/>
      <c r="AA4" s="60"/>
      <c r="AB4" s="107"/>
      <c r="AC4" s="38"/>
      <c r="AD4" s="107">
        <v>27.707999999999998</v>
      </c>
      <c r="AE4" s="107">
        <v>0.77100000000000002</v>
      </c>
      <c r="AF4" s="107">
        <v>1.6659999999999999</v>
      </c>
      <c r="AG4" s="107"/>
      <c r="AH4" s="107"/>
      <c r="AI4" s="107"/>
      <c r="AJ4" s="107"/>
      <c r="AK4" s="107">
        <v>7.0720000000000001</v>
      </c>
      <c r="AL4" s="107"/>
      <c r="AM4" s="107"/>
      <c r="AN4" s="107"/>
      <c r="AO4" s="107"/>
      <c r="AP4" s="107"/>
      <c r="AQ4" s="107">
        <v>1.5409999999999999</v>
      </c>
      <c r="AR4" s="107"/>
      <c r="AS4" s="107"/>
      <c r="AT4" s="107"/>
      <c r="AU4" s="107"/>
      <c r="AV4" s="107"/>
      <c r="AW4" s="38"/>
      <c r="AX4" s="107"/>
      <c r="AY4" s="107"/>
      <c r="AZ4" s="107"/>
      <c r="BA4" s="107">
        <v>134.078</v>
      </c>
      <c r="BB4" s="107">
        <v>63.085999999999999</v>
      </c>
      <c r="BC4" s="107"/>
      <c r="BD4" s="107"/>
      <c r="BE4" s="38"/>
      <c r="BF4" s="107"/>
      <c r="BG4" s="237"/>
      <c r="BH4" s="107"/>
      <c r="BI4" s="107"/>
      <c r="BJ4" s="107"/>
      <c r="BK4" s="237"/>
      <c r="BL4" s="149">
        <f t="shared" ref="BL4:BL66" si="0">SUM(J4:BK4)</f>
        <v>1999.9999999999998</v>
      </c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</row>
    <row r="5" spans="1:78" s="72" customFormat="1" x14ac:dyDescent="0.25">
      <c r="A5" s="664"/>
      <c r="B5" s="12" t="s">
        <v>16</v>
      </c>
      <c r="C5" s="71" t="s">
        <v>114</v>
      </c>
      <c r="D5" s="204" t="s">
        <v>75</v>
      </c>
      <c r="E5" s="9">
        <v>3</v>
      </c>
      <c r="F5" s="9">
        <v>2000</v>
      </c>
      <c r="G5" s="13"/>
      <c r="H5" s="76"/>
      <c r="I5" s="14"/>
      <c r="J5" s="10"/>
      <c r="K5" s="110">
        <v>209.53100000000001</v>
      </c>
      <c r="L5" s="110"/>
      <c r="M5" s="110"/>
      <c r="N5" s="626">
        <v>1503.0430000000001</v>
      </c>
      <c r="O5" s="251"/>
      <c r="P5" s="9"/>
      <c r="Q5" s="110"/>
      <c r="R5" s="110"/>
      <c r="S5" s="110"/>
      <c r="T5" s="110"/>
      <c r="U5" s="110"/>
      <c r="V5" s="110"/>
      <c r="W5" s="110"/>
      <c r="X5" s="110"/>
      <c r="Y5" s="110"/>
      <c r="Z5" s="120"/>
      <c r="AA5" s="60"/>
      <c r="AB5" s="107"/>
      <c r="AC5" s="38"/>
      <c r="AD5" s="107">
        <v>22.911000000000001</v>
      </c>
      <c r="AE5" s="107">
        <v>1.5590000000000002</v>
      </c>
      <c r="AF5" s="107"/>
      <c r="AG5" s="107"/>
      <c r="AH5" s="107"/>
      <c r="AI5" s="107">
        <v>7.65</v>
      </c>
      <c r="AJ5" s="107"/>
      <c r="AK5" s="107"/>
      <c r="AL5" s="107"/>
      <c r="AM5" s="107">
        <v>15.205</v>
      </c>
      <c r="AN5" s="107"/>
      <c r="AO5" s="107"/>
      <c r="AP5" s="107"/>
      <c r="AQ5" s="107">
        <v>13.419</v>
      </c>
      <c r="AR5" s="107"/>
      <c r="AS5" s="107"/>
      <c r="AT5" s="107"/>
      <c r="AU5" s="107">
        <v>2.2509999999999999</v>
      </c>
      <c r="AV5" s="107"/>
      <c r="AW5" s="38"/>
      <c r="AX5" s="107"/>
      <c r="AY5" s="107"/>
      <c r="AZ5" s="107"/>
      <c r="BA5" s="107">
        <v>224.43100000000001</v>
      </c>
      <c r="BB5" s="107"/>
      <c r="BC5" s="107"/>
      <c r="BD5" s="107"/>
      <c r="BE5" s="38"/>
      <c r="BF5" s="107"/>
      <c r="BG5" s="237"/>
      <c r="BH5" s="107"/>
      <c r="BI5" s="107"/>
      <c r="BJ5" s="107"/>
      <c r="BK5" s="237"/>
      <c r="BL5" s="149">
        <f t="shared" si="0"/>
        <v>2000.0000000000002</v>
      </c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</row>
    <row r="6" spans="1:78" s="72" customFormat="1" x14ac:dyDescent="0.25">
      <c r="A6" s="664"/>
      <c r="B6" s="12" t="s">
        <v>16</v>
      </c>
      <c r="C6" s="71" t="s">
        <v>114</v>
      </c>
      <c r="D6" s="204" t="s">
        <v>75</v>
      </c>
      <c r="E6" s="9">
        <v>4</v>
      </c>
      <c r="F6" s="9">
        <v>2000</v>
      </c>
      <c r="G6" s="13"/>
      <c r="H6" s="76"/>
      <c r="I6" s="14"/>
      <c r="J6" s="10"/>
      <c r="K6" s="110">
        <v>287.35399999999998</v>
      </c>
      <c r="L6" s="110"/>
      <c r="M6" s="110"/>
      <c r="N6" s="626">
        <v>1049.875</v>
      </c>
      <c r="O6" s="251"/>
      <c r="P6" s="9">
        <v>52.521999999999998</v>
      </c>
      <c r="Q6" s="110"/>
      <c r="R6" s="110"/>
      <c r="S6" s="110"/>
      <c r="T6" s="110"/>
      <c r="U6" s="110">
        <v>2.94</v>
      </c>
      <c r="V6" s="110"/>
      <c r="W6" s="110"/>
      <c r="X6" s="110"/>
      <c r="Y6" s="110"/>
      <c r="Z6" s="120"/>
      <c r="AA6" s="60"/>
      <c r="AB6" s="107"/>
      <c r="AC6" s="38"/>
      <c r="AD6" s="107"/>
      <c r="AE6" s="107"/>
      <c r="AF6" s="107"/>
      <c r="AG6" s="107"/>
      <c r="AH6" s="107"/>
      <c r="AI6" s="107">
        <v>7.032</v>
      </c>
      <c r="AJ6" s="107"/>
      <c r="AK6" s="107">
        <v>20.943000000000001</v>
      </c>
      <c r="AL6" s="107"/>
      <c r="AM6" s="107">
        <v>280.459</v>
      </c>
      <c r="AN6" s="107"/>
      <c r="AO6" s="107"/>
      <c r="AP6" s="107"/>
      <c r="AQ6" s="107">
        <v>21.286000000000001</v>
      </c>
      <c r="AR6" s="107"/>
      <c r="AS6" s="107"/>
      <c r="AT6" s="107"/>
      <c r="AU6" s="107">
        <v>5.79</v>
      </c>
      <c r="AV6" s="107"/>
      <c r="AW6" s="38"/>
      <c r="AX6" s="107"/>
      <c r="AY6" s="107"/>
      <c r="AZ6" s="107"/>
      <c r="BA6" s="107">
        <v>271.79899999999998</v>
      </c>
      <c r="BB6" s="107"/>
      <c r="BC6" s="107"/>
      <c r="BD6" s="107"/>
      <c r="BE6" s="38"/>
      <c r="BF6" s="107"/>
      <c r="BG6" s="237"/>
      <c r="BH6" s="107"/>
      <c r="BI6" s="107"/>
      <c r="BJ6" s="107"/>
      <c r="BK6" s="237"/>
      <c r="BL6" s="149">
        <f t="shared" si="0"/>
        <v>2000</v>
      </c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</row>
    <row r="7" spans="1:78" s="72" customFormat="1" x14ac:dyDescent="0.25">
      <c r="A7" s="664"/>
      <c r="B7" s="12" t="s">
        <v>16</v>
      </c>
      <c r="C7" s="71" t="s">
        <v>114</v>
      </c>
      <c r="D7" s="204" t="s">
        <v>75</v>
      </c>
      <c r="E7" s="9">
        <v>5</v>
      </c>
      <c r="F7" s="9">
        <v>2000</v>
      </c>
      <c r="G7" s="13"/>
      <c r="H7" s="76"/>
      <c r="I7" s="14"/>
      <c r="J7" s="10"/>
      <c r="K7" s="110">
        <v>171.298</v>
      </c>
      <c r="L7" s="110"/>
      <c r="M7" s="110"/>
      <c r="N7" s="626">
        <v>1628.135</v>
      </c>
      <c r="O7" s="251"/>
      <c r="P7" s="9"/>
      <c r="Q7" s="110"/>
      <c r="R7" s="110"/>
      <c r="S7" s="110"/>
      <c r="T7" s="110"/>
      <c r="U7" s="110">
        <v>27.562999999999999</v>
      </c>
      <c r="V7" s="110"/>
      <c r="W7" s="110"/>
      <c r="X7" s="110"/>
      <c r="Y7" s="110"/>
      <c r="Z7" s="120"/>
      <c r="AA7" s="60"/>
      <c r="AB7" s="107"/>
      <c r="AC7" s="38"/>
      <c r="AD7" s="107">
        <v>12.007999999999999</v>
      </c>
      <c r="AE7" s="107"/>
      <c r="AF7" s="107"/>
      <c r="AG7" s="107"/>
      <c r="AH7" s="107"/>
      <c r="AI7" s="107"/>
      <c r="AJ7" s="107"/>
      <c r="AK7" s="107">
        <v>7.4580000000000002</v>
      </c>
      <c r="AL7" s="107"/>
      <c r="AM7" s="107"/>
      <c r="AN7" s="107"/>
      <c r="AO7" s="107"/>
      <c r="AP7" s="107"/>
      <c r="AQ7" s="107">
        <v>2.9039999999999999</v>
      </c>
      <c r="AR7" s="107"/>
      <c r="AS7" s="107"/>
      <c r="AT7" s="107"/>
      <c r="AU7" s="107"/>
      <c r="AV7" s="107"/>
      <c r="AW7" s="38"/>
      <c r="AX7" s="107"/>
      <c r="AY7" s="107"/>
      <c r="AZ7" s="107"/>
      <c r="BA7" s="107">
        <v>75.84</v>
      </c>
      <c r="BB7" s="107">
        <v>71.02</v>
      </c>
      <c r="BC7" s="107"/>
      <c r="BD7" s="107"/>
      <c r="BE7" s="38"/>
      <c r="BF7" s="107"/>
      <c r="BG7" s="237">
        <v>3.774</v>
      </c>
      <c r="BH7" s="107"/>
      <c r="BI7" s="107"/>
      <c r="BJ7" s="107"/>
      <c r="BK7" s="237"/>
      <c r="BL7" s="149">
        <f t="shared" si="0"/>
        <v>2000</v>
      </c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</row>
    <row r="8" spans="1:78" s="72" customFormat="1" x14ac:dyDescent="0.25">
      <c r="A8" s="664"/>
      <c r="B8" s="12" t="s">
        <v>16</v>
      </c>
      <c r="C8" s="71" t="s">
        <v>114</v>
      </c>
      <c r="D8" s="204" t="s">
        <v>75</v>
      </c>
      <c r="E8" s="9">
        <v>6</v>
      </c>
      <c r="F8" s="9">
        <v>2000</v>
      </c>
      <c r="G8" s="13"/>
      <c r="H8" s="76"/>
      <c r="I8" s="14"/>
      <c r="J8" s="10"/>
      <c r="K8" s="110">
        <v>318.56099999999998</v>
      </c>
      <c r="L8" s="110"/>
      <c r="M8" s="110"/>
      <c r="N8" s="626">
        <v>1173.6999999999998</v>
      </c>
      <c r="O8" s="251"/>
      <c r="P8" s="9"/>
      <c r="Q8" s="110"/>
      <c r="R8" s="110">
        <v>2.4350000000000001</v>
      </c>
      <c r="S8" s="110"/>
      <c r="T8" s="110"/>
      <c r="U8" s="110">
        <v>115.92</v>
      </c>
      <c r="V8" s="110"/>
      <c r="W8" s="110"/>
      <c r="X8" s="110"/>
      <c r="Y8" s="110"/>
      <c r="Z8" s="120"/>
      <c r="AA8" s="60"/>
      <c r="AB8" s="107"/>
      <c r="AC8" s="38"/>
      <c r="AD8" s="107"/>
      <c r="AE8" s="107">
        <v>4.2780000000000005</v>
      </c>
      <c r="AF8" s="107">
        <v>3.96</v>
      </c>
      <c r="AG8" s="107"/>
      <c r="AH8" s="107"/>
      <c r="AI8" s="107"/>
      <c r="AJ8" s="107"/>
      <c r="AK8" s="107"/>
      <c r="AL8" s="107"/>
      <c r="AM8" s="107">
        <v>18.265000000000001</v>
      </c>
      <c r="AN8" s="107"/>
      <c r="AO8" s="107"/>
      <c r="AP8" s="107"/>
      <c r="AQ8" s="107"/>
      <c r="AR8" s="107"/>
      <c r="AS8" s="107"/>
      <c r="AT8" s="107"/>
      <c r="AU8" s="107"/>
      <c r="AV8" s="107"/>
      <c r="AW8" s="38"/>
      <c r="AX8" s="107"/>
      <c r="AY8" s="107"/>
      <c r="AZ8" s="107"/>
      <c r="BA8" s="107">
        <v>360.66699999999997</v>
      </c>
      <c r="BB8" s="107"/>
      <c r="BC8" s="107"/>
      <c r="BD8" s="107"/>
      <c r="BE8" s="38"/>
      <c r="BF8" s="107"/>
      <c r="BG8" s="237">
        <v>2.214</v>
      </c>
      <c r="BH8" s="107"/>
      <c r="BI8" s="107"/>
      <c r="BJ8" s="107"/>
      <c r="BK8" s="237"/>
      <c r="BL8" s="149">
        <f t="shared" si="0"/>
        <v>1999.9999999999998</v>
      </c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</row>
    <row r="9" spans="1:78" s="72" customFormat="1" x14ac:dyDescent="0.25">
      <c r="A9" s="664"/>
      <c r="B9" s="12" t="s">
        <v>16</v>
      </c>
      <c r="C9" s="71" t="s">
        <v>114</v>
      </c>
      <c r="D9" s="204" t="s">
        <v>75</v>
      </c>
      <c r="E9" s="9">
        <v>7</v>
      </c>
      <c r="F9" s="9">
        <v>2000</v>
      </c>
      <c r="G9" s="13"/>
      <c r="H9" s="76"/>
      <c r="I9" s="14"/>
      <c r="J9" s="10"/>
      <c r="K9" s="110">
        <v>260.58199999999999</v>
      </c>
      <c r="L9" s="110"/>
      <c r="M9" s="110"/>
      <c r="N9" s="626">
        <v>1487.5810000000001</v>
      </c>
      <c r="O9" s="251"/>
      <c r="P9" s="9"/>
      <c r="Q9" s="110"/>
      <c r="R9" s="110"/>
      <c r="S9" s="110"/>
      <c r="T9" s="110"/>
      <c r="U9" s="110"/>
      <c r="V9" s="110"/>
      <c r="W9" s="110"/>
      <c r="X9" s="110"/>
      <c r="Y9" s="110"/>
      <c r="Z9" s="120"/>
      <c r="AA9" s="60"/>
      <c r="AB9" s="107"/>
      <c r="AC9" s="38"/>
      <c r="AD9" s="107">
        <v>60.948999999999998</v>
      </c>
      <c r="AE9" s="107">
        <v>18.315999999999999</v>
      </c>
      <c r="AF9" s="107"/>
      <c r="AG9" s="107"/>
      <c r="AH9" s="107"/>
      <c r="AI9" s="107"/>
      <c r="AJ9" s="107"/>
      <c r="AK9" s="107">
        <v>5.1849999999999996</v>
      </c>
      <c r="AL9" s="107"/>
      <c r="AM9" s="107">
        <v>20.795000000000002</v>
      </c>
      <c r="AN9" s="107"/>
      <c r="AO9" s="107"/>
      <c r="AP9" s="107"/>
      <c r="AQ9" s="107">
        <v>6.516</v>
      </c>
      <c r="AR9" s="107"/>
      <c r="AS9" s="107"/>
      <c r="AT9" s="107"/>
      <c r="AU9" s="107"/>
      <c r="AV9" s="107"/>
      <c r="AW9" s="38"/>
      <c r="AX9" s="107"/>
      <c r="AY9" s="107"/>
      <c r="AZ9" s="107"/>
      <c r="BA9" s="107">
        <v>103.846</v>
      </c>
      <c r="BB9" s="107">
        <v>36.229999999999997</v>
      </c>
      <c r="BC9" s="107"/>
      <c r="BD9" s="107"/>
      <c r="BE9" s="38"/>
      <c r="BF9" s="107"/>
      <c r="BG9" s="237"/>
      <c r="BH9" s="107"/>
      <c r="BI9" s="107"/>
      <c r="BJ9" s="107"/>
      <c r="BK9" s="237"/>
      <c r="BL9" s="149">
        <f t="shared" si="0"/>
        <v>2000.0000000000002</v>
      </c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</row>
    <row r="10" spans="1:78" s="72" customFormat="1" x14ac:dyDescent="0.25">
      <c r="A10" s="664"/>
      <c r="B10" s="12" t="s">
        <v>16</v>
      </c>
      <c r="C10" s="71" t="s">
        <v>114</v>
      </c>
      <c r="D10" s="204" t="s">
        <v>75</v>
      </c>
      <c r="E10" s="9">
        <v>8</v>
      </c>
      <c r="F10" s="9">
        <v>2000</v>
      </c>
      <c r="G10" s="13"/>
      <c r="H10" s="76"/>
      <c r="I10" s="14"/>
      <c r="J10" s="10"/>
      <c r="K10" s="110">
        <v>203.96</v>
      </c>
      <c r="L10" s="110"/>
      <c r="M10" s="110"/>
      <c r="N10" s="626">
        <v>1663.0509999999999</v>
      </c>
      <c r="O10" s="251"/>
      <c r="P10" s="9"/>
      <c r="Q10" s="110"/>
      <c r="R10" s="110"/>
      <c r="S10" s="110"/>
      <c r="T10" s="110"/>
      <c r="U10" s="110"/>
      <c r="V10" s="110"/>
      <c r="W10" s="110"/>
      <c r="X10" s="110"/>
      <c r="Y10" s="110"/>
      <c r="Z10" s="120"/>
      <c r="AA10" s="60"/>
      <c r="AB10" s="107"/>
      <c r="AC10" s="38"/>
      <c r="AD10" s="107"/>
      <c r="AE10" s="107"/>
      <c r="AF10" s="107">
        <v>10.079000000000001</v>
      </c>
      <c r="AG10" s="107"/>
      <c r="AH10" s="107"/>
      <c r="AI10" s="107">
        <v>1.1859999999999999</v>
      </c>
      <c r="AJ10" s="107"/>
      <c r="AK10" s="107">
        <v>33.747999999999998</v>
      </c>
      <c r="AL10" s="107"/>
      <c r="AM10" s="107">
        <v>17.687999999999999</v>
      </c>
      <c r="AN10" s="107"/>
      <c r="AO10" s="107"/>
      <c r="AP10" s="107"/>
      <c r="AQ10" s="107">
        <v>8.5399999999999991</v>
      </c>
      <c r="AR10" s="107"/>
      <c r="AS10" s="107"/>
      <c r="AT10" s="107"/>
      <c r="AU10" s="107">
        <v>0.33600000000000002</v>
      </c>
      <c r="AV10" s="107"/>
      <c r="AW10" s="38"/>
      <c r="AX10" s="107"/>
      <c r="AY10" s="107"/>
      <c r="AZ10" s="107"/>
      <c r="BA10" s="107">
        <v>54.92</v>
      </c>
      <c r="BB10" s="107"/>
      <c r="BC10" s="107"/>
      <c r="BD10" s="107"/>
      <c r="BE10" s="38"/>
      <c r="BF10" s="107"/>
      <c r="BG10" s="237">
        <v>6.492</v>
      </c>
      <c r="BH10" s="107"/>
      <c r="BI10" s="107"/>
      <c r="BJ10" s="107"/>
      <c r="BK10" s="237"/>
      <c r="BL10" s="149">
        <f t="shared" si="0"/>
        <v>2000</v>
      </c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</row>
    <row r="11" spans="1:78" s="72" customFormat="1" x14ac:dyDescent="0.25">
      <c r="A11" s="664"/>
      <c r="B11" s="12" t="s">
        <v>16</v>
      </c>
      <c r="C11" s="71" t="s">
        <v>114</v>
      </c>
      <c r="D11" s="204" t="s">
        <v>75</v>
      </c>
      <c r="E11" s="9">
        <v>9</v>
      </c>
      <c r="F11" s="9">
        <v>2000</v>
      </c>
      <c r="G11" s="13"/>
      <c r="H11" s="76"/>
      <c r="I11" s="14"/>
      <c r="J11" s="10"/>
      <c r="K11" s="110">
        <v>177.501</v>
      </c>
      <c r="L11" s="110"/>
      <c r="M11" s="110"/>
      <c r="N11" s="626">
        <v>1529.306</v>
      </c>
      <c r="O11" s="251"/>
      <c r="P11" s="9"/>
      <c r="Q11" s="110"/>
      <c r="R11" s="110"/>
      <c r="S11" s="110"/>
      <c r="T11" s="110"/>
      <c r="U11" s="110"/>
      <c r="V11" s="110"/>
      <c r="W11" s="110"/>
      <c r="X11" s="110"/>
      <c r="Y11" s="110"/>
      <c r="Z11" s="120"/>
      <c r="AA11" s="60"/>
      <c r="AB11" s="107"/>
      <c r="AC11" s="38"/>
      <c r="AD11" s="107">
        <v>28.753</v>
      </c>
      <c r="AE11" s="107"/>
      <c r="AF11" s="107">
        <v>4.76</v>
      </c>
      <c r="AG11" s="107"/>
      <c r="AH11" s="107"/>
      <c r="AI11" s="107"/>
      <c r="AJ11" s="107"/>
      <c r="AK11" s="107"/>
      <c r="AL11" s="107"/>
      <c r="AM11" s="107">
        <v>27.097000000000001</v>
      </c>
      <c r="AN11" s="107"/>
      <c r="AO11" s="107"/>
      <c r="AP11" s="107"/>
      <c r="AQ11" s="107">
        <v>21.373999999999999</v>
      </c>
      <c r="AR11" s="107"/>
      <c r="AS11" s="107"/>
      <c r="AT11" s="107"/>
      <c r="AU11" s="107"/>
      <c r="AV11" s="107"/>
      <c r="AW11" s="38"/>
      <c r="AX11" s="107"/>
      <c r="AY11" s="107"/>
      <c r="AZ11" s="107"/>
      <c r="BA11" s="107">
        <v>123.264</v>
      </c>
      <c r="BB11" s="107">
        <v>83.338999999999999</v>
      </c>
      <c r="BC11" s="107"/>
      <c r="BD11" s="107"/>
      <c r="BE11" s="38"/>
      <c r="BF11" s="107"/>
      <c r="BG11" s="237">
        <v>4.6059999999999999</v>
      </c>
      <c r="BH11" s="107"/>
      <c r="BI11" s="107"/>
      <c r="BJ11" s="107"/>
      <c r="BK11" s="237"/>
      <c r="BL11" s="149">
        <f t="shared" si="0"/>
        <v>1999.9999999999998</v>
      </c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</row>
    <row r="12" spans="1:78" s="16" customFormat="1" x14ac:dyDescent="0.25">
      <c r="A12" s="664"/>
      <c r="B12" s="25" t="s">
        <v>16</v>
      </c>
      <c r="C12" s="653" t="s">
        <v>114</v>
      </c>
      <c r="D12" s="206" t="s">
        <v>75</v>
      </c>
      <c r="E12" s="15">
        <v>10</v>
      </c>
      <c r="F12" s="15">
        <v>2000</v>
      </c>
      <c r="G12" s="17"/>
      <c r="H12" s="77"/>
      <c r="I12" s="18"/>
      <c r="K12" s="296">
        <v>75.84</v>
      </c>
      <c r="L12" s="108"/>
      <c r="M12" s="108"/>
      <c r="N12" s="627">
        <v>1461.15</v>
      </c>
      <c r="O12" s="337"/>
      <c r="P12" s="15"/>
      <c r="Q12" s="108"/>
      <c r="R12" s="108"/>
      <c r="S12" s="108"/>
      <c r="T12" s="108"/>
      <c r="U12" s="108">
        <v>25.46</v>
      </c>
      <c r="V12" s="108"/>
      <c r="W12" s="108"/>
      <c r="X12" s="108"/>
      <c r="Y12" s="108"/>
      <c r="Z12" s="121"/>
      <c r="AA12" s="106"/>
      <c r="AB12" s="108"/>
      <c r="AC12" s="39"/>
      <c r="AD12" s="108">
        <v>32.1</v>
      </c>
      <c r="AE12" s="108">
        <v>1.07</v>
      </c>
      <c r="AF12" s="108">
        <v>2.5499999999999998</v>
      </c>
      <c r="AG12" s="108"/>
      <c r="AH12" s="108"/>
      <c r="AI12" s="108"/>
      <c r="AJ12" s="108"/>
      <c r="AK12" s="108"/>
      <c r="AL12" s="108"/>
      <c r="AM12" s="108">
        <v>35.119999999999997</v>
      </c>
      <c r="AN12" s="108"/>
      <c r="AO12" s="108"/>
      <c r="AP12" s="108"/>
      <c r="AQ12" s="108">
        <v>9.6999999999999993</v>
      </c>
      <c r="AR12" s="108"/>
      <c r="AS12" s="108"/>
      <c r="AT12" s="108"/>
      <c r="AU12" s="108">
        <v>0.84</v>
      </c>
      <c r="AV12" s="296"/>
      <c r="AW12" s="39"/>
      <c r="AX12" s="108"/>
      <c r="AY12" s="108"/>
      <c r="AZ12" s="108"/>
      <c r="BA12" s="108">
        <v>287.02999999999997</v>
      </c>
      <c r="BB12" s="296">
        <v>52.54</v>
      </c>
      <c r="BC12" s="108"/>
      <c r="BD12" s="296"/>
      <c r="BE12" s="39"/>
      <c r="BF12" s="108">
        <v>4.01</v>
      </c>
      <c r="BG12" s="235">
        <v>12.59</v>
      </c>
      <c r="BH12" s="108"/>
      <c r="BI12" s="108"/>
      <c r="BJ12" s="108"/>
      <c r="BK12" s="235"/>
      <c r="BL12" s="151">
        <f t="shared" si="0"/>
        <v>1999.9999999999995</v>
      </c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</row>
    <row r="13" spans="1:78" s="72" customFormat="1" x14ac:dyDescent="0.25">
      <c r="A13" s="664"/>
      <c r="B13" s="12" t="s">
        <v>16</v>
      </c>
      <c r="C13" s="71" t="s">
        <v>114</v>
      </c>
      <c r="D13" s="204" t="s">
        <v>76</v>
      </c>
      <c r="E13" s="9">
        <v>1</v>
      </c>
      <c r="F13" s="9">
        <v>2000</v>
      </c>
      <c r="G13" s="13"/>
      <c r="H13" s="76"/>
      <c r="I13" s="14"/>
      <c r="J13" s="10"/>
      <c r="K13" s="110"/>
      <c r="L13" s="110"/>
      <c r="M13" s="110"/>
      <c r="N13" s="626">
        <v>1738.62</v>
      </c>
      <c r="O13" s="251"/>
      <c r="P13" s="9">
        <v>104.96</v>
      </c>
      <c r="Q13" s="110"/>
      <c r="R13" s="110">
        <v>1</v>
      </c>
      <c r="S13" s="110"/>
      <c r="T13" s="110"/>
      <c r="U13" s="110"/>
      <c r="V13" s="110"/>
      <c r="W13" s="110">
        <v>141.35</v>
      </c>
      <c r="X13" s="110"/>
      <c r="Y13" s="110"/>
      <c r="Z13" s="120"/>
      <c r="AA13" s="60"/>
      <c r="AB13" s="107"/>
      <c r="AC13" s="38"/>
      <c r="AD13" s="107">
        <v>5.71</v>
      </c>
      <c r="AE13" s="107"/>
      <c r="AF13" s="107"/>
      <c r="AG13" s="107"/>
      <c r="AH13" s="107"/>
      <c r="AI13" s="107"/>
      <c r="AJ13" s="107"/>
      <c r="AK13" s="107"/>
      <c r="AL13" s="107"/>
      <c r="AM13" s="107">
        <v>3.16</v>
      </c>
      <c r="AN13" s="107"/>
      <c r="AO13" s="107"/>
      <c r="AP13" s="107"/>
      <c r="AQ13" s="107">
        <v>0.79</v>
      </c>
      <c r="AR13" s="107"/>
      <c r="AS13" s="107"/>
      <c r="AT13" s="107"/>
      <c r="AU13" s="107"/>
      <c r="AV13" s="107"/>
      <c r="AW13" s="38"/>
      <c r="AX13" s="107"/>
      <c r="AY13" s="107"/>
      <c r="AZ13" s="107"/>
      <c r="BA13" s="107">
        <v>4.41</v>
      </c>
      <c r="BB13" s="107"/>
      <c r="BC13" s="107"/>
      <c r="BD13" s="107"/>
      <c r="BE13" s="38"/>
      <c r="BF13" s="107"/>
      <c r="BG13" s="237"/>
      <c r="BH13" s="107"/>
      <c r="BI13" s="107"/>
      <c r="BJ13" s="107"/>
      <c r="BK13" s="237"/>
      <c r="BL13" s="149">
        <f t="shared" si="0"/>
        <v>2000</v>
      </c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</row>
    <row r="14" spans="1:78" s="72" customFormat="1" x14ac:dyDescent="0.25">
      <c r="A14" s="664"/>
      <c r="B14" s="12" t="s">
        <v>16</v>
      </c>
      <c r="C14" s="71" t="s">
        <v>114</v>
      </c>
      <c r="D14" s="204" t="s">
        <v>76</v>
      </c>
      <c r="E14" s="9">
        <v>2</v>
      </c>
      <c r="F14" s="9">
        <v>2000</v>
      </c>
      <c r="G14" s="13"/>
      <c r="H14" s="76"/>
      <c r="I14" s="14"/>
      <c r="J14" s="10"/>
      <c r="K14" s="110">
        <v>60.13</v>
      </c>
      <c r="L14" s="110"/>
      <c r="M14" s="110"/>
      <c r="N14" s="626">
        <v>1759.77</v>
      </c>
      <c r="O14" s="251"/>
      <c r="P14" s="9">
        <v>73.05</v>
      </c>
      <c r="Q14" s="110"/>
      <c r="R14" s="110"/>
      <c r="S14" s="110"/>
      <c r="T14" s="110"/>
      <c r="U14" s="110">
        <v>25.75</v>
      </c>
      <c r="V14" s="110"/>
      <c r="W14" s="110"/>
      <c r="X14" s="110"/>
      <c r="Y14" s="110"/>
      <c r="Z14" s="120"/>
      <c r="AA14" s="60"/>
      <c r="AB14" s="107"/>
      <c r="AC14" s="38"/>
      <c r="AD14" s="107">
        <v>30.79</v>
      </c>
      <c r="AE14" s="107"/>
      <c r="AF14" s="107"/>
      <c r="AG14" s="107"/>
      <c r="AH14" s="107"/>
      <c r="AI14" s="107">
        <v>6.86</v>
      </c>
      <c r="AJ14" s="107"/>
      <c r="AK14" s="107"/>
      <c r="AL14" s="107"/>
      <c r="AM14" s="107">
        <v>7.05</v>
      </c>
      <c r="AN14" s="107"/>
      <c r="AO14" s="107"/>
      <c r="AP14" s="107"/>
      <c r="AQ14" s="107">
        <v>1.58</v>
      </c>
      <c r="AR14" s="107"/>
      <c r="AS14" s="107"/>
      <c r="AT14" s="107"/>
      <c r="AU14" s="107"/>
      <c r="AV14" s="107"/>
      <c r="AW14" s="38"/>
      <c r="AX14" s="107"/>
      <c r="AY14" s="107"/>
      <c r="AZ14" s="107"/>
      <c r="BA14" s="107"/>
      <c r="BB14" s="107">
        <v>35.020000000000003</v>
      </c>
      <c r="BC14" s="107"/>
      <c r="BD14" s="107"/>
      <c r="BE14" s="38"/>
      <c r="BF14" s="107"/>
      <c r="BG14" s="237"/>
      <c r="BH14" s="107"/>
      <c r="BI14" s="107"/>
      <c r="BJ14" s="107"/>
      <c r="BK14" s="237"/>
      <c r="BL14" s="149">
        <f t="shared" si="0"/>
        <v>1999.9999999999998</v>
      </c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</row>
    <row r="15" spans="1:78" s="72" customFormat="1" x14ac:dyDescent="0.25">
      <c r="A15" s="664"/>
      <c r="B15" s="12" t="s">
        <v>16</v>
      </c>
      <c r="C15" s="71" t="s">
        <v>114</v>
      </c>
      <c r="D15" s="204" t="s">
        <v>76</v>
      </c>
      <c r="E15" s="9">
        <v>3</v>
      </c>
      <c r="F15" s="9">
        <v>2000</v>
      </c>
      <c r="G15" s="13"/>
      <c r="H15" s="76"/>
      <c r="I15" s="14"/>
      <c r="J15" s="10"/>
      <c r="K15" s="110">
        <v>25.72</v>
      </c>
      <c r="L15" s="110"/>
      <c r="M15" s="110"/>
      <c r="N15" s="626">
        <v>1821.19</v>
      </c>
      <c r="O15" s="251"/>
      <c r="P15" s="9">
        <v>25.14</v>
      </c>
      <c r="Q15" s="110"/>
      <c r="R15" s="110"/>
      <c r="S15" s="110"/>
      <c r="T15" s="110"/>
      <c r="U15" s="110"/>
      <c r="V15" s="110"/>
      <c r="W15" s="110"/>
      <c r="X15" s="110"/>
      <c r="Y15" s="110"/>
      <c r="Z15" s="120"/>
      <c r="AA15" s="60"/>
      <c r="AB15" s="107"/>
      <c r="AC15" s="38"/>
      <c r="AD15" s="107">
        <v>7.39</v>
      </c>
      <c r="AE15" s="107">
        <v>0.60000000000000009</v>
      </c>
      <c r="AF15" s="107"/>
      <c r="AG15" s="107"/>
      <c r="AH15" s="107"/>
      <c r="AI15" s="107"/>
      <c r="AJ15" s="107">
        <v>0.25</v>
      </c>
      <c r="AK15" s="107">
        <v>3.93</v>
      </c>
      <c r="AL15" s="107"/>
      <c r="AM15" s="107">
        <v>8.5</v>
      </c>
      <c r="AN15" s="107"/>
      <c r="AO15" s="107"/>
      <c r="AP15" s="107">
        <v>6.17</v>
      </c>
      <c r="AQ15" s="107">
        <v>3.5</v>
      </c>
      <c r="AR15" s="107"/>
      <c r="AS15" s="107"/>
      <c r="AT15" s="107"/>
      <c r="AU15" s="107"/>
      <c r="AV15" s="107"/>
      <c r="AW15" s="38"/>
      <c r="AX15" s="107"/>
      <c r="AY15" s="107"/>
      <c r="AZ15" s="107"/>
      <c r="BA15" s="107">
        <v>9.01</v>
      </c>
      <c r="BB15" s="107">
        <v>88.04</v>
      </c>
      <c r="BC15" s="107"/>
      <c r="BD15" s="107"/>
      <c r="BE15" s="38"/>
      <c r="BF15" s="107"/>
      <c r="BG15" s="237"/>
      <c r="BH15" s="107">
        <v>0.56000000000000005</v>
      </c>
      <c r="BI15" s="107"/>
      <c r="BJ15" s="107"/>
      <c r="BK15" s="237"/>
      <c r="BL15" s="149">
        <f t="shared" si="0"/>
        <v>2000.0000000000002</v>
      </c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</row>
    <row r="16" spans="1:78" s="72" customFormat="1" x14ac:dyDescent="0.25">
      <c r="A16" s="664"/>
      <c r="B16" s="12" t="s">
        <v>16</v>
      </c>
      <c r="C16" s="71" t="s">
        <v>114</v>
      </c>
      <c r="D16" s="204" t="s">
        <v>76</v>
      </c>
      <c r="E16" s="9">
        <v>4</v>
      </c>
      <c r="F16" s="9">
        <v>2000</v>
      </c>
      <c r="G16" s="13"/>
      <c r="H16" s="76"/>
      <c r="I16" s="14"/>
      <c r="J16" s="10"/>
      <c r="K16" s="110">
        <v>109.33</v>
      </c>
      <c r="L16" s="110"/>
      <c r="M16" s="110"/>
      <c r="N16" s="626">
        <v>1654.66</v>
      </c>
      <c r="O16" s="251"/>
      <c r="P16" s="9">
        <v>144.57</v>
      </c>
      <c r="Q16" s="110"/>
      <c r="R16" s="110"/>
      <c r="S16" s="110"/>
      <c r="T16" s="110">
        <v>4.6500000000000004</v>
      </c>
      <c r="U16" s="110">
        <v>3.76</v>
      </c>
      <c r="V16" s="110"/>
      <c r="W16" s="110"/>
      <c r="X16" s="110"/>
      <c r="Y16" s="110"/>
      <c r="Z16" s="120"/>
      <c r="AA16" s="60"/>
      <c r="AB16" s="107"/>
      <c r="AC16" s="38"/>
      <c r="AD16" s="107">
        <v>5.3</v>
      </c>
      <c r="AE16" s="107"/>
      <c r="AF16" s="107"/>
      <c r="AG16" s="107"/>
      <c r="AH16" s="107"/>
      <c r="AI16" s="107">
        <v>0.66</v>
      </c>
      <c r="AJ16" s="107"/>
      <c r="AK16" s="107"/>
      <c r="AL16" s="107"/>
      <c r="AM16" s="107">
        <v>8.89</v>
      </c>
      <c r="AN16" s="107"/>
      <c r="AO16" s="107"/>
      <c r="AP16" s="107"/>
      <c r="AQ16" s="107"/>
      <c r="AR16" s="107"/>
      <c r="AS16" s="107"/>
      <c r="AT16" s="107"/>
      <c r="AU16" s="107"/>
      <c r="AV16" s="107"/>
      <c r="AW16" s="38"/>
      <c r="AX16" s="107"/>
      <c r="AY16" s="107"/>
      <c r="AZ16" s="107"/>
      <c r="BA16" s="107">
        <v>32.53</v>
      </c>
      <c r="BB16" s="107">
        <v>26.4</v>
      </c>
      <c r="BC16" s="107"/>
      <c r="BD16" s="107"/>
      <c r="BE16" s="38"/>
      <c r="BF16" s="107"/>
      <c r="BG16" s="237">
        <v>8.81</v>
      </c>
      <c r="BH16" s="107"/>
      <c r="BI16" s="107"/>
      <c r="BJ16" s="107"/>
      <c r="BK16" s="237">
        <v>0.44</v>
      </c>
      <c r="BL16" s="149">
        <f t="shared" si="0"/>
        <v>2000.0000000000002</v>
      </c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</row>
    <row r="17" spans="1:78" s="10" customFormat="1" x14ac:dyDescent="0.25">
      <c r="A17" s="664"/>
      <c r="B17" s="10" t="s">
        <v>16</v>
      </c>
      <c r="C17" s="654" t="s">
        <v>114</v>
      </c>
      <c r="D17" s="204" t="s">
        <v>76</v>
      </c>
      <c r="E17" s="9">
        <v>5</v>
      </c>
      <c r="F17" s="9">
        <v>2000</v>
      </c>
      <c r="G17" s="13"/>
      <c r="H17" s="76"/>
      <c r="I17" s="14"/>
      <c r="K17" s="110">
        <v>89.05</v>
      </c>
      <c r="L17" s="110"/>
      <c r="M17" s="110"/>
      <c r="N17" s="626">
        <v>1418.71</v>
      </c>
      <c r="O17" s="251"/>
      <c r="P17" s="9">
        <v>171.1</v>
      </c>
      <c r="Q17" s="110"/>
      <c r="R17" s="110"/>
      <c r="S17" s="110"/>
      <c r="T17" s="110"/>
      <c r="U17" s="110">
        <v>2.4700000000000002</v>
      </c>
      <c r="V17" s="110"/>
      <c r="W17" s="110">
        <v>3.48</v>
      </c>
      <c r="X17" s="110"/>
      <c r="Y17" s="110"/>
      <c r="Z17" s="120"/>
      <c r="AA17" s="60"/>
      <c r="AB17" s="107"/>
      <c r="AC17" s="38"/>
      <c r="AD17" s="107">
        <v>127.45</v>
      </c>
      <c r="AE17" s="107">
        <v>0.74</v>
      </c>
      <c r="AF17" s="107"/>
      <c r="AG17" s="107"/>
      <c r="AH17" s="107"/>
      <c r="AI17" s="107">
        <v>9.42</v>
      </c>
      <c r="AJ17" s="107"/>
      <c r="AK17" s="107">
        <v>6.64</v>
      </c>
      <c r="AL17" s="107"/>
      <c r="AM17" s="107">
        <v>13.79</v>
      </c>
      <c r="AN17" s="107"/>
      <c r="AO17" s="107"/>
      <c r="AP17" s="107"/>
      <c r="AQ17" s="107">
        <v>8.75</v>
      </c>
      <c r="AR17" s="107"/>
      <c r="AS17" s="107"/>
      <c r="AT17" s="107"/>
      <c r="AU17" s="107"/>
      <c r="AV17" s="107"/>
      <c r="AW17" s="38"/>
      <c r="AX17" s="107"/>
      <c r="AY17" s="107"/>
      <c r="AZ17" s="107"/>
      <c r="BA17" s="107">
        <v>13.93</v>
      </c>
      <c r="BB17" s="107">
        <v>134.47</v>
      </c>
      <c r="BC17" s="107"/>
      <c r="BD17" s="107"/>
      <c r="BE17" s="38"/>
      <c r="BF17" s="107"/>
      <c r="BG17" s="237"/>
      <c r="BH17" s="107"/>
      <c r="BI17" s="107"/>
      <c r="BJ17" s="107"/>
      <c r="BK17" s="237"/>
      <c r="BL17" s="149">
        <f t="shared" si="0"/>
        <v>2000.0000000000002</v>
      </c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</row>
    <row r="18" spans="1:78" s="72" customFormat="1" x14ac:dyDescent="0.25">
      <c r="A18" s="664"/>
      <c r="B18" s="12" t="s">
        <v>16</v>
      </c>
      <c r="C18" s="71" t="s">
        <v>114</v>
      </c>
      <c r="D18" s="204" t="s">
        <v>76</v>
      </c>
      <c r="E18" s="9">
        <v>6</v>
      </c>
      <c r="F18" s="9">
        <v>2000</v>
      </c>
      <c r="G18" s="13"/>
      <c r="H18" s="76"/>
      <c r="I18" s="14"/>
      <c r="J18" s="10"/>
      <c r="K18" s="110">
        <v>28.34</v>
      </c>
      <c r="L18" s="110"/>
      <c r="M18" s="110"/>
      <c r="N18" s="626">
        <v>1630.5900000000001</v>
      </c>
      <c r="O18" s="251"/>
      <c r="P18" s="9">
        <v>61.35</v>
      </c>
      <c r="Q18" s="110"/>
      <c r="R18" s="110"/>
      <c r="S18" s="110"/>
      <c r="T18" s="110">
        <v>8.81</v>
      </c>
      <c r="U18" s="110">
        <v>16.07</v>
      </c>
      <c r="V18" s="110"/>
      <c r="W18" s="110"/>
      <c r="X18" s="110"/>
      <c r="Y18" s="110"/>
      <c r="Z18" s="120"/>
      <c r="AA18" s="60"/>
      <c r="AB18" s="107"/>
      <c r="AC18" s="38"/>
      <c r="AD18" s="107">
        <v>2.62</v>
      </c>
      <c r="AE18" s="107"/>
      <c r="AF18" s="107"/>
      <c r="AG18" s="107"/>
      <c r="AH18" s="107"/>
      <c r="AI18" s="107"/>
      <c r="AJ18" s="107">
        <v>0.41</v>
      </c>
      <c r="AK18" s="107">
        <v>4.83</v>
      </c>
      <c r="AL18" s="107"/>
      <c r="AM18" s="107">
        <v>9.32</v>
      </c>
      <c r="AN18" s="107"/>
      <c r="AO18" s="107"/>
      <c r="AP18" s="107"/>
      <c r="AQ18" s="107"/>
      <c r="AR18" s="107"/>
      <c r="AS18" s="107"/>
      <c r="AT18" s="107"/>
      <c r="AU18" s="107"/>
      <c r="AV18" s="107"/>
      <c r="AW18" s="38"/>
      <c r="AX18" s="107"/>
      <c r="AY18" s="107"/>
      <c r="AZ18" s="107"/>
      <c r="BA18" s="107">
        <v>16.29</v>
      </c>
      <c r="BB18" s="107">
        <v>221.37</v>
      </c>
      <c r="BC18" s="107"/>
      <c r="BD18" s="107"/>
      <c r="BE18" s="38"/>
      <c r="BF18" s="107"/>
      <c r="BG18" s="237"/>
      <c r="BH18" s="107"/>
      <c r="BI18" s="107"/>
      <c r="BJ18" s="107"/>
      <c r="BK18" s="237"/>
      <c r="BL18" s="149">
        <f t="shared" si="0"/>
        <v>1999.9999999999995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</row>
    <row r="19" spans="1:78" s="72" customFormat="1" x14ac:dyDescent="0.25">
      <c r="A19" s="664"/>
      <c r="B19" s="12" t="s">
        <v>16</v>
      </c>
      <c r="C19" s="71" t="s">
        <v>114</v>
      </c>
      <c r="D19" s="204" t="s">
        <v>76</v>
      </c>
      <c r="E19" s="9">
        <v>7</v>
      </c>
      <c r="F19" s="9">
        <v>2000</v>
      </c>
      <c r="G19" s="13"/>
      <c r="H19" s="76"/>
      <c r="I19" s="14"/>
      <c r="J19" s="10"/>
      <c r="K19" s="110">
        <v>143.16999999999999</v>
      </c>
      <c r="L19" s="110"/>
      <c r="M19" s="110"/>
      <c r="N19" s="626">
        <v>1563.92</v>
      </c>
      <c r="O19" s="251"/>
      <c r="P19" s="9">
        <v>133.6</v>
      </c>
      <c r="Q19" s="110"/>
      <c r="R19" s="110"/>
      <c r="S19" s="110"/>
      <c r="T19" s="110"/>
      <c r="U19" s="110">
        <v>16.47</v>
      </c>
      <c r="V19" s="110"/>
      <c r="W19" s="110"/>
      <c r="X19" s="110"/>
      <c r="Y19" s="110"/>
      <c r="Z19" s="120"/>
      <c r="AA19" s="60"/>
      <c r="AB19" s="107">
        <v>0.96</v>
      </c>
      <c r="AC19" s="38"/>
      <c r="AD19" s="107">
        <v>9.81</v>
      </c>
      <c r="AE19" s="107"/>
      <c r="AF19" s="107">
        <v>0.96</v>
      </c>
      <c r="AG19" s="107"/>
      <c r="AH19" s="107"/>
      <c r="AI19" s="107">
        <v>3.94</v>
      </c>
      <c r="AJ19" s="107"/>
      <c r="AK19" s="107"/>
      <c r="AL19" s="107"/>
      <c r="AM19" s="107">
        <v>6.89</v>
      </c>
      <c r="AN19" s="107"/>
      <c r="AO19" s="107"/>
      <c r="AP19" s="107"/>
      <c r="AQ19" s="107">
        <v>12.95</v>
      </c>
      <c r="AR19" s="107"/>
      <c r="AS19" s="107"/>
      <c r="AT19" s="107"/>
      <c r="AU19" s="107"/>
      <c r="AV19" s="107"/>
      <c r="AW19" s="38"/>
      <c r="AX19" s="107"/>
      <c r="AY19" s="107"/>
      <c r="AZ19" s="107"/>
      <c r="BA19" s="107">
        <v>47.57</v>
      </c>
      <c r="BB19" s="107">
        <v>56.65</v>
      </c>
      <c r="BC19" s="107"/>
      <c r="BD19" s="107"/>
      <c r="BE19" s="38"/>
      <c r="BF19" s="107"/>
      <c r="BG19" s="237">
        <v>1.57</v>
      </c>
      <c r="BH19" s="107"/>
      <c r="BI19" s="107"/>
      <c r="BJ19" s="107"/>
      <c r="BK19" s="237">
        <v>1.54</v>
      </c>
      <c r="BL19" s="149">
        <f t="shared" si="0"/>
        <v>2000.0000000000002</v>
      </c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</row>
    <row r="20" spans="1:78" s="72" customFormat="1" x14ac:dyDescent="0.25">
      <c r="A20" s="664"/>
      <c r="B20" s="12" t="s">
        <v>16</v>
      </c>
      <c r="C20" s="71" t="s">
        <v>114</v>
      </c>
      <c r="D20" s="204" t="s">
        <v>76</v>
      </c>
      <c r="E20" s="9">
        <v>8</v>
      </c>
      <c r="F20" s="9">
        <v>2000</v>
      </c>
      <c r="G20" s="13"/>
      <c r="H20" s="76"/>
      <c r="I20" s="14"/>
      <c r="J20" s="10"/>
      <c r="K20" s="110">
        <v>210.85499999999999</v>
      </c>
      <c r="L20" s="110"/>
      <c r="M20" s="110"/>
      <c r="N20" s="626">
        <v>1440.3240000000001</v>
      </c>
      <c r="O20" s="251"/>
      <c r="P20" s="9">
        <v>158.791</v>
      </c>
      <c r="Q20" s="110"/>
      <c r="R20" s="110"/>
      <c r="S20" s="110"/>
      <c r="T20" s="110"/>
      <c r="U20" s="110">
        <v>102.52500000000001</v>
      </c>
      <c r="V20" s="110"/>
      <c r="W20" s="110"/>
      <c r="X20" s="110"/>
      <c r="Y20" s="110"/>
      <c r="Z20" s="120"/>
      <c r="AA20" s="60"/>
      <c r="AB20" s="107"/>
      <c r="AC20" s="38"/>
      <c r="AD20" s="107">
        <v>9.3550000000000004</v>
      </c>
      <c r="AE20" s="107">
        <v>0.96499999999999997</v>
      </c>
      <c r="AF20" s="107"/>
      <c r="AG20" s="107"/>
      <c r="AH20" s="107"/>
      <c r="AI20" s="107"/>
      <c r="AJ20" s="107"/>
      <c r="AK20" s="107"/>
      <c r="AL20" s="107"/>
      <c r="AM20" s="107">
        <v>5.7869999999999999</v>
      </c>
      <c r="AN20" s="107"/>
      <c r="AO20" s="107"/>
      <c r="AP20" s="107"/>
      <c r="AQ20" s="107">
        <v>16.373999999999999</v>
      </c>
      <c r="AR20" s="107"/>
      <c r="AS20" s="107"/>
      <c r="AT20" s="107"/>
      <c r="AU20" s="107"/>
      <c r="AV20" s="107"/>
      <c r="AW20" s="38"/>
      <c r="AX20" s="107"/>
      <c r="AY20" s="107"/>
      <c r="AZ20" s="107"/>
      <c r="BA20" s="107">
        <v>13.11</v>
      </c>
      <c r="BB20" s="107">
        <v>41.914000000000001</v>
      </c>
      <c r="BC20" s="107"/>
      <c r="BD20" s="107"/>
      <c r="BE20" s="38"/>
      <c r="BF20" s="107"/>
      <c r="BG20" s="237"/>
      <c r="BH20" s="107"/>
      <c r="BI20" s="107"/>
      <c r="BJ20" s="107"/>
      <c r="BK20" s="237"/>
      <c r="BL20" s="149">
        <f t="shared" si="0"/>
        <v>2000</v>
      </c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</row>
    <row r="21" spans="1:78" s="72" customFormat="1" x14ac:dyDescent="0.25">
      <c r="A21" s="664"/>
      <c r="B21" s="12" t="s">
        <v>16</v>
      </c>
      <c r="C21" s="71" t="s">
        <v>114</v>
      </c>
      <c r="D21" s="204" t="s">
        <v>76</v>
      </c>
      <c r="E21" s="9">
        <v>9</v>
      </c>
      <c r="F21" s="9">
        <v>2000</v>
      </c>
      <c r="G21" s="13"/>
      <c r="H21" s="76"/>
      <c r="I21" s="14"/>
      <c r="J21" s="10"/>
      <c r="K21" s="110">
        <v>136.17500000000001</v>
      </c>
      <c r="L21" s="110"/>
      <c r="M21" s="110"/>
      <c r="N21" s="626">
        <v>1501.0610000000001</v>
      </c>
      <c r="O21" s="251"/>
      <c r="P21" s="9">
        <v>144.55000000000001</v>
      </c>
      <c r="Q21" s="110"/>
      <c r="R21" s="110"/>
      <c r="S21" s="110"/>
      <c r="T21" s="110"/>
      <c r="U21" s="110">
        <v>1.454</v>
      </c>
      <c r="V21" s="110"/>
      <c r="W21" s="110"/>
      <c r="X21" s="110"/>
      <c r="Y21" s="110"/>
      <c r="Z21" s="120"/>
      <c r="AA21" s="60"/>
      <c r="AB21" s="107"/>
      <c r="AC21" s="38"/>
      <c r="AD21" s="107">
        <v>64.616</v>
      </c>
      <c r="AE21" s="107"/>
      <c r="AF21" s="107"/>
      <c r="AG21" s="107"/>
      <c r="AH21" s="107"/>
      <c r="AI21" s="107">
        <v>7.34</v>
      </c>
      <c r="AJ21" s="107"/>
      <c r="AK21" s="107">
        <v>2.3109999999999999</v>
      </c>
      <c r="AL21" s="107"/>
      <c r="AM21" s="107">
        <v>2.0680000000000001</v>
      </c>
      <c r="AN21" s="107"/>
      <c r="AO21" s="107"/>
      <c r="AP21" s="107"/>
      <c r="AQ21" s="107">
        <v>13.994999999999999</v>
      </c>
      <c r="AR21" s="107"/>
      <c r="AS21" s="107"/>
      <c r="AT21" s="107"/>
      <c r="AU21" s="107"/>
      <c r="AV21" s="107"/>
      <c r="AW21" s="38"/>
      <c r="AX21" s="107"/>
      <c r="AY21" s="107"/>
      <c r="AZ21" s="107"/>
      <c r="BA21" s="107">
        <v>66.183000000000007</v>
      </c>
      <c r="BB21" s="107">
        <v>58.927999999999997</v>
      </c>
      <c r="BC21" s="107"/>
      <c r="BD21" s="107"/>
      <c r="BE21" s="38"/>
      <c r="BF21" s="107"/>
      <c r="BG21" s="237">
        <v>1.319</v>
      </c>
      <c r="BH21" s="107"/>
      <c r="BI21" s="107"/>
      <c r="BJ21" s="107"/>
      <c r="BK21" s="237"/>
      <c r="BL21" s="149">
        <f t="shared" si="0"/>
        <v>1999.9999999999995</v>
      </c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</row>
    <row r="22" spans="1:78" s="16" customFormat="1" x14ac:dyDescent="0.25">
      <c r="A22" s="664"/>
      <c r="B22" s="25" t="s">
        <v>16</v>
      </c>
      <c r="C22" s="653" t="s">
        <v>114</v>
      </c>
      <c r="D22" s="206" t="s">
        <v>76</v>
      </c>
      <c r="E22" s="15">
        <v>10</v>
      </c>
      <c r="F22" s="15">
        <v>2000</v>
      </c>
      <c r="G22" s="17"/>
      <c r="H22" s="77"/>
      <c r="I22" s="18"/>
      <c r="K22" s="296">
        <v>97.396000000000001</v>
      </c>
      <c r="L22" s="108"/>
      <c r="M22" s="108"/>
      <c r="N22" s="627">
        <v>1441.1189999999999</v>
      </c>
      <c r="O22" s="337"/>
      <c r="P22" s="15">
        <v>206.929</v>
      </c>
      <c r="Q22" s="108"/>
      <c r="R22" s="108"/>
      <c r="S22" s="108"/>
      <c r="T22" s="108"/>
      <c r="U22" s="108">
        <v>9.5240000000000009</v>
      </c>
      <c r="V22" s="108"/>
      <c r="W22" s="108"/>
      <c r="X22" s="108"/>
      <c r="Y22" s="108"/>
      <c r="Z22" s="121"/>
      <c r="AA22" s="106"/>
      <c r="AB22" s="108"/>
      <c r="AC22" s="39"/>
      <c r="AD22" s="108">
        <v>8.2260000000000009</v>
      </c>
      <c r="AE22" s="108"/>
      <c r="AF22" s="108">
        <v>0.77100000000000002</v>
      </c>
      <c r="AG22" s="108"/>
      <c r="AH22" s="108"/>
      <c r="AI22" s="108">
        <v>24.016999999999999</v>
      </c>
      <c r="AJ22" s="108"/>
      <c r="AK22" s="108">
        <v>7.1210000000000004</v>
      </c>
      <c r="AL22" s="108"/>
      <c r="AM22" s="108"/>
      <c r="AN22" s="108"/>
      <c r="AO22" s="108"/>
      <c r="AP22" s="108"/>
      <c r="AQ22" s="108">
        <v>9.7469999999999999</v>
      </c>
      <c r="AR22" s="108"/>
      <c r="AS22" s="108"/>
      <c r="AT22" s="108"/>
      <c r="AU22" s="108"/>
      <c r="AV22" s="296"/>
      <c r="AW22" s="39"/>
      <c r="AX22" s="108"/>
      <c r="AY22" s="108"/>
      <c r="AZ22" s="108"/>
      <c r="BA22" s="108">
        <v>6.8739999999999997</v>
      </c>
      <c r="BB22" s="296">
        <v>188.27600000000001</v>
      </c>
      <c r="BC22" s="108"/>
      <c r="BD22" s="296"/>
      <c r="BE22" s="39"/>
      <c r="BF22" s="108"/>
      <c r="BG22" s="235"/>
      <c r="BH22" s="108"/>
      <c r="BI22" s="108"/>
      <c r="BJ22" s="108"/>
      <c r="BK22" s="235"/>
      <c r="BL22" s="152">
        <f t="shared" si="0"/>
        <v>2000.0000000000002</v>
      </c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</row>
    <row r="23" spans="1:78" s="72" customFormat="1" x14ac:dyDescent="0.25">
      <c r="A23" s="664"/>
      <c r="B23" s="12" t="s">
        <v>16</v>
      </c>
      <c r="C23" s="71" t="s">
        <v>114</v>
      </c>
      <c r="D23" s="204" t="s">
        <v>77</v>
      </c>
      <c r="E23" s="9">
        <v>1</v>
      </c>
      <c r="F23" s="9">
        <v>2000</v>
      </c>
      <c r="G23" s="13"/>
      <c r="H23" s="76"/>
      <c r="I23" s="14"/>
      <c r="J23" s="10"/>
      <c r="K23" s="110">
        <v>253.511</v>
      </c>
      <c r="L23" s="110"/>
      <c r="M23" s="110"/>
      <c r="N23" s="626">
        <v>1639.046</v>
      </c>
      <c r="O23" s="251"/>
      <c r="P23" s="9">
        <v>31.565999999999999</v>
      </c>
      <c r="Q23" s="110"/>
      <c r="R23" s="110"/>
      <c r="S23" s="110"/>
      <c r="T23" s="110">
        <v>5.9240000000000004</v>
      </c>
      <c r="U23" s="110">
        <v>14.124000000000001</v>
      </c>
      <c r="V23" s="110"/>
      <c r="W23" s="110"/>
      <c r="X23" s="110"/>
      <c r="Y23" s="110"/>
      <c r="Z23" s="120"/>
      <c r="AA23" s="60"/>
      <c r="AB23" s="107"/>
      <c r="AC23" s="38"/>
      <c r="AD23" s="107">
        <v>13.538</v>
      </c>
      <c r="AE23" s="107">
        <v>1.1140000000000001</v>
      </c>
      <c r="AF23" s="107">
        <v>1.7250000000000001</v>
      </c>
      <c r="AG23" s="107"/>
      <c r="AH23" s="107"/>
      <c r="AI23" s="107"/>
      <c r="AJ23" s="107"/>
      <c r="AK23" s="107">
        <v>2.9769999999999999</v>
      </c>
      <c r="AL23" s="107"/>
      <c r="AM23" s="107"/>
      <c r="AN23" s="107"/>
      <c r="AO23" s="107"/>
      <c r="AP23" s="107"/>
      <c r="AQ23" s="107"/>
      <c r="AR23" s="107"/>
      <c r="AS23" s="107"/>
      <c r="AT23" s="107"/>
      <c r="AU23" s="107"/>
      <c r="AV23" s="107"/>
      <c r="AW23" s="38"/>
      <c r="AX23" s="107"/>
      <c r="AY23" s="107"/>
      <c r="AZ23" s="107"/>
      <c r="BA23" s="107"/>
      <c r="BB23" s="107"/>
      <c r="BC23" s="107"/>
      <c r="BD23" s="107"/>
      <c r="BE23" s="38"/>
      <c r="BF23" s="107"/>
      <c r="BG23" s="237">
        <v>36.475000000000001</v>
      </c>
      <c r="BH23" s="107"/>
      <c r="BI23" s="107"/>
      <c r="BJ23" s="107"/>
      <c r="BK23" s="237"/>
      <c r="BL23" s="149">
        <f t="shared" si="0"/>
        <v>2000</v>
      </c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</row>
    <row r="24" spans="1:78" s="72" customFormat="1" x14ac:dyDescent="0.25">
      <c r="A24" s="664"/>
      <c r="B24" s="12" t="s">
        <v>16</v>
      </c>
      <c r="C24" s="71" t="s">
        <v>114</v>
      </c>
      <c r="D24" s="204" t="s">
        <v>77</v>
      </c>
      <c r="E24" s="9">
        <v>2</v>
      </c>
      <c r="F24" s="9">
        <v>2000</v>
      </c>
      <c r="G24" s="13"/>
      <c r="H24" s="76"/>
      <c r="I24" s="14"/>
      <c r="J24" s="10"/>
      <c r="K24" s="110">
        <v>186.74100000000001</v>
      </c>
      <c r="L24" s="110"/>
      <c r="M24" s="110"/>
      <c r="N24" s="626">
        <v>1556.098</v>
      </c>
      <c r="O24" s="251"/>
      <c r="P24" s="9">
        <v>138.595</v>
      </c>
      <c r="Q24" s="110"/>
      <c r="R24" s="110"/>
      <c r="S24" s="110"/>
      <c r="T24" s="110">
        <v>27.911999999999999</v>
      </c>
      <c r="U24" s="110">
        <v>0.78400000000000003</v>
      </c>
      <c r="V24" s="110"/>
      <c r="W24" s="110"/>
      <c r="X24" s="110"/>
      <c r="Y24" s="110"/>
      <c r="Z24" s="120"/>
      <c r="AA24" s="60"/>
      <c r="AB24" s="107"/>
      <c r="AC24" s="38"/>
      <c r="AD24" s="107">
        <v>8.5190000000000001</v>
      </c>
      <c r="AE24" s="107">
        <v>1.2390000000000001</v>
      </c>
      <c r="AF24" s="107">
        <v>7.3810000000000002</v>
      </c>
      <c r="AG24" s="107"/>
      <c r="AH24" s="107"/>
      <c r="AI24" s="107"/>
      <c r="AJ24" s="107"/>
      <c r="AK24" s="107">
        <v>10.557</v>
      </c>
      <c r="AL24" s="107"/>
      <c r="AM24" s="107"/>
      <c r="AN24" s="107"/>
      <c r="AO24" s="107"/>
      <c r="AP24" s="107"/>
      <c r="AQ24" s="107"/>
      <c r="AR24" s="107"/>
      <c r="AS24" s="107"/>
      <c r="AT24" s="107"/>
      <c r="AU24" s="107">
        <v>2.589</v>
      </c>
      <c r="AV24" s="107"/>
      <c r="AW24" s="38"/>
      <c r="AX24" s="107"/>
      <c r="AY24" s="107"/>
      <c r="AZ24" s="107"/>
      <c r="BA24" s="107">
        <v>50.131</v>
      </c>
      <c r="BB24" s="107"/>
      <c r="BC24" s="107"/>
      <c r="BD24" s="107"/>
      <c r="BE24" s="38"/>
      <c r="BF24" s="107"/>
      <c r="BG24" s="237">
        <v>9.4540000000000006</v>
      </c>
      <c r="BH24" s="107"/>
      <c r="BI24" s="107"/>
      <c r="BJ24" s="107"/>
      <c r="BK24" s="237"/>
      <c r="BL24" s="149">
        <f t="shared" si="0"/>
        <v>2000.0000000000002</v>
      </c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</row>
    <row r="25" spans="1:78" s="72" customFormat="1" x14ac:dyDescent="0.25">
      <c r="A25" s="664"/>
      <c r="B25" s="12" t="s">
        <v>16</v>
      </c>
      <c r="C25" s="71" t="s">
        <v>114</v>
      </c>
      <c r="D25" s="204" t="s">
        <v>77</v>
      </c>
      <c r="E25" s="9">
        <v>3</v>
      </c>
      <c r="F25" s="9">
        <v>2000</v>
      </c>
      <c r="G25" s="13"/>
      <c r="H25" s="76"/>
      <c r="I25" s="14"/>
      <c r="J25" s="10"/>
      <c r="K25" s="110">
        <v>53.642000000000003</v>
      </c>
      <c r="L25" s="110"/>
      <c r="M25" s="110"/>
      <c r="N25" s="626">
        <v>1666.4769999999999</v>
      </c>
      <c r="O25" s="251"/>
      <c r="P25" s="9"/>
      <c r="Q25" s="110"/>
      <c r="R25" s="110"/>
      <c r="S25" s="110"/>
      <c r="T25" s="110"/>
      <c r="U25" s="110"/>
      <c r="V25" s="110"/>
      <c r="W25" s="110"/>
      <c r="X25" s="110"/>
      <c r="Y25" s="110"/>
      <c r="Z25" s="120"/>
      <c r="AA25" s="60"/>
      <c r="AB25" s="107"/>
      <c r="AC25" s="38"/>
      <c r="AD25" s="107">
        <v>75.638000000000005</v>
      </c>
      <c r="AE25" s="107">
        <v>14.369</v>
      </c>
      <c r="AF25" s="107">
        <v>4.952</v>
      </c>
      <c r="AG25" s="107"/>
      <c r="AH25" s="107"/>
      <c r="AI25" s="107"/>
      <c r="AJ25" s="107"/>
      <c r="AK25" s="107"/>
      <c r="AL25" s="107"/>
      <c r="AM25" s="107">
        <v>8.3840000000000003</v>
      </c>
      <c r="AN25" s="107"/>
      <c r="AO25" s="107"/>
      <c r="AP25" s="107">
        <v>4.585</v>
      </c>
      <c r="AQ25" s="107">
        <v>6.4349999999999996</v>
      </c>
      <c r="AR25" s="107"/>
      <c r="AS25" s="107"/>
      <c r="AT25" s="107"/>
      <c r="AU25" s="107"/>
      <c r="AV25" s="107"/>
      <c r="AW25" s="38"/>
      <c r="AX25" s="107"/>
      <c r="AY25" s="107"/>
      <c r="AZ25" s="107"/>
      <c r="BA25" s="107">
        <v>165.518</v>
      </c>
      <c r="BB25" s="107"/>
      <c r="BC25" s="107"/>
      <c r="BD25" s="107"/>
      <c r="BE25" s="38"/>
      <c r="BF25" s="107"/>
      <c r="BG25" s="237"/>
      <c r="BH25" s="107"/>
      <c r="BI25" s="107"/>
      <c r="BJ25" s="107"/>
      <c r="BK25" s="237"/>
      <c r="BL25" s="149">
        <f t="shared" si="0"/>
        <v>1999.9999999999998</v>
      </c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</row>
    <row r="26" spans="1:78" s="72" customFormat="1" x14ac:dyDescent="0.25">
      <c r="A26" s="664"/>
      <c r="B26" s="12" t="s">
        <v>16</v>
      </c>
      <c r="C26" s="71" t="s">
        <v>114</v>
      </c>
      <c r="D26" s="204" t="s">
        <v>77</v>
      </c>
      <c r="E26" s="9">
        <v>4</v>
      </c>
      <c r="F26" s="9">
        <v>2000</v>
      </c>
      <c r="G26" s="13"/>
      <c r="H26" s="76"/>
      <c r="I26" s="14"/>
      <c r="J26" s="10"/>
      <c r="K26" s="110">
        <v>185.44800000000001</v>
      </c>
      <c r="L26" s="110"/>
      <c r="M26" s="110"/>
      <c r="N26" s="626">
        <v>1710.9560000000001</v>
      </c>
      <c r="O26" s="251"/>
      <c r="P26" s="9">
        <v>19.065999999999999</v>
      </c>
      <c r="Q26" s="110"/>
      <c r="R26" s="110"/>
      <c r="S26" s="110"/>
      <c r="T26" s="110"/>
      <c r="U26" s="110"/>
      <c r="V26" s="110"/>
      <c r="W26" s="110"/>
      <c r="X26" s="110"/>
      <c r="Y26" s="110"/>
      <c r="Z26" s="120"/>
      <c r="AA26" s="60"/>
      <c r="AB26" s="107">
        <v>1.4</v>
      </c>
      <c r="AC26" s="38"/>
      <c r="AD26" s="107">
        <v>21.899000000000001</v>
      </c>
      <c r="AE26" s="107"/>
      <c r="AF26" s="107"/>
      <c r="AG26" s="107"/>
      <c r="AH26" s="107"/>
      <c r="AI26" s="107">
        <v>13.564</v>
      </c>
      <c r="AJ26" s="107"/>
      <c r="AK26" s="107"/>
      <c r="AL26" s="107"/>
      <c r="AM26" s="107">
        <v>0.43</v>
      </c>
      <c r="AN26" s="107"/>
      <c r="AO26" s="107"/>
      <c r="AP26" s="107">
        <v>2.3340000000000001</v>
      </c>
      <c r="AQ26" s="107">
        <v>4.6219999999999999</v>
      </c>
      <c r="AR26" s="107"/>
      <c r="AS26" s="107"/>
      <c r="AT26" s="107"/>
      <c r="AU26" s="107">
        <v>1.8919999999999999</v>
      </c>
      <c r="AV26" s="107"/>
      <c r="AW26" s="38"/>
      <c r="AX26" s="107"/>
      <c r="AY26" s="107"/>
      <c r="AZ26" s="107"/>
      <c r="BA26" s="107">
        <v>28.847000000000001</v>
      </c>
      <c r="BB26" s="107">
        <v>9.5419999999999998</v>
      </c>
      <c r="BC26" s="107"/>
      <c r="BD26" s="107"/>
      <c r="BE26" s="38"/>
      <c r="BF26" s="107"/>
      <c r="BG26" s="237"/>
      <c r="BH26" s="107"/>
      <c r="BI26" s="107"/>
      <c r="BJ26" s="107"/>
      <c r="BK26" s="237"/>
      <c r="BL26" s="149">
        <f t="shared" si="0"/>
        <v>2000.0000000000005</v>
      </c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</row>
    <row r="27" spans="1:78" s="72" customFormat="1" x14ac:dyDescent="0.25">
      <c r="A27" s="664"/>
      <c r="B27" s="12" t="s">
        <v>16</v>
      </c>
      <c r="C27" s="71" t="s">
        <v>114</v>
      </c>
      <c r="D27" s="204" t="s">
        <v>77</v>
      </c>
      <c r="E27" s="9">
        <v>5</v>
      </c>
      <c r="F27" s="9">
        <v>2000</v>
      </c>
      <c r="G27" s="13"/>
      <c r="H27" s="76"/>
      <c r="I27" s="14"/>
      <c r="J27" s="10"/>
      <c r="K27" s="110">
        <v>113.08199999999999</v>
      </c>
      <c r="L27" s="110"/>
      <c r="M27" s="110"/>
      <c r="N27" s="626">
        <v>1771.4960000000001</v>
      </c>
      <c r="O27" s="251"/>
      <c r="P27" s="9">
        <v>18.475999999999999</v>
      </c>
      <c r="Q27" s="110"/>
      <c r="R27" s="110"/>
      <c r="S27" s="110"/>
      <c r="T27" s="110"/>
      <c r="U27" s="110"/>
      <c r="V27" s="110"/>
      <c r="W27" s="110"/>
      <c r="X27" s="110"/>
      <c r="Y27" s="110"/>
      <c r="Z27" s="120"/>
      <c r="AA27" s="60"/>
      <c r="AB27" s="107"/>
      <c r="AC27" s="38"/>
      <c r="AD27" s="107">
        <v>13.239000000000001</v>
      </c>
      <c r="AE27" s="107">
        <v>3.7829999999999999</v>
      </c>
      <c r="AF27" s="107">
        <v>0.995</v>
      </c>
      <c r="AG27" s="107"/>
      <c r="AH27" s="107"/>
      <c r="AI27" s="107"/>
      <c r="AJ27" s="107"/>
      <c r="AK27" s="107"/>
      <c r="AL27" s="107"/>
      <c r="AM27" s="107">
        <v>4.9829999999999997</v>
      </c>
      <c r="AN27" s="107"/>
      <c r="AO27" s="107"/>
      <c r="AP27" s="107">
        <v>2.0790000000000002</v>
      </c>
      <c r="AQ27" s="107">
        <v>7.1879999999999997</v>
      </c>
      <c r="AR27" s="107"/>
      <c r="AS27" s="107"/>
      <c r="AT27" s="107"/>
      <c r="AU27" s="107"/>
      <c r="AV27" s="107"/>
      <c r="AW27" s="38"/>
      <c r="AX27" s="107"/>
      <c r="AY27" s="107"/>
      <c r="AZ27" s="107"/>
      <c r="BA27" s="107">
        <v>18.329999999999998</v>
      </c>
      <c r="BB27" s="107">
        <v>34.725000000000001</v>
      </c>
      <c r="BC27" s="107"/>
      <c r="BD27" s="107"/>
      <c r="BE27" s="38"/>
      <c r="BF27" s="107"/>
      <c r="BG27" s="237">
        <v>11.624000000000001</v>
      </c>
      <c r="BH27" s="107"/>
      <c r="BI27" s="107"/>
      <c r="BJ27" s="107"/>
      <c r="BK27" s="237"/>
      <c r="BL27" s="149">
        <f t="shared" si="0"/>
        <v>1999.9999999999998</v>
      </c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</row>
    <row r="28" spans="1:78" s="72" customFormat="1" x14ac:dyDescent="0.25">
      <c r="A28" s="664"/>
      <c r="B28" s="12" t="s">
        <v>16</v>
      </c>
      <c r="C28" s="71" t="s">
        <v>114</v>
      </c>
      <c r="D28" s="204" t="s">
        <v>77</v>
      </c>
      <c r="E28" s="9">
        <v>6</v>
      </c>
      <c r="F28" s="9">
        <v>2000</v>
      </c>
      <c r="G28" s="13"/>
      <c r="H28" s="76"/>
      <c r="I28" s="14"/>
      <c r="J28" s="10"/>
      <c r="K28" s="110">
        <v>174.13499999999999</v>
      </c>
      <c r="L28" s="110"/>
      <c r="M28" s="110"/>
      <c r="N28" s="626">
        <v>1727.9180000000001</v>
      </c>
      <c r="O28" s="251"/>
      <c r="P28" s="9">
        <v>29.143999999999998</v>
      </c>
      <c r="Q28" s="110"/>
      <c r="R28" s="110"/>
      <c r="S28" s="110"/>
      <c r="T28" s="110"/>
      <c r="U28" s="110"/>
      <c r="V28" s="110"/>
      <c r="W28" s="110"/>
      <c r="X28" s="110"/>
      <c r="Y28" s="110"/>
      <c r="Z28" s="120"/>
      <c r="AA28" s="60"/>
      <c r="AB28" s="107"/>
      <c r="AC28" s="38"/>
      <c r="AD28" s="107">
        <v>12.045999999999999</v>
      </c>
      <c r="AE28" s="107">
        <v>10.781000000000001</v>
      </c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107">
        <v>2.8929999999999998</v>
      </c>
      <c r="AQ28" s="107"/>
      <c r="AR28" s="107"/>
      <c r="AS28" s="107"/>
      <c r="AT28" s="107"/>
      <c r="AU28" s="107">
        <v>2.984</v>
      </c>
      <c r="AV28" s="107"/>
      <c r="AW28" s="38"/>
      <c r="AX28" s="107"/>
      <c r="AY28" s="107"/>
      <c r="AZ28" s="107"/>
      <c r="BA28" s="107">
        <v>33.122</v>
      </c>
      <c r="BB28" s="107">
        <v>6.9770000000000003</v>
      </c>
      <c r="BC28" s="107"/>
      <c r="BD28" s="107"/>
      <c r="BE28" s="38"/>
      <c r="BF28" s="107"/>
      <c r="BG28" s="237"/>
      <c r="BH28" s="107"/>
      <c r="BI28" s="107"/>
      <c r="BJ28" s="107"/>
      <c r="BK28" s="237"/>
      <c r="BL28" s="149">
        <f t="shared" si="0"/>
        <v>2000.0000000000002</v>
      </c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</row>
    <row r="29" spans="1:78" s="72" customFormat="1" x14ac:dyDescent="0.25">
      <c r="A29" s="664"/>
      <c r="B29" s="12" t="s">
        <v>16</v>
      </c>
      <c r="C29" s="71" t="s">
        <v>114</v>
      </c>
      <c r="D29" s="204" t="s">
        <v>77</v>
      </c>
      <c r="E29" s="9">
        <v>7</v>
      </c>
      <c r="F29" s="9">
        <v>2000</v>
      </c>
      <c r="G29" s="13"/>
      <c r="H29" s="76"/>
      <c r="I29" s="14"/>
      <c r="J29" s="10"/>
      <c r="K29" s="110">
        <v>208.49299999999999</v>
      </c>
      <c r="L29" s="110"/>
      <c r="M29" s="110"/>
      <c r="N29" s="626">
        <v>1688.741</v>
      </c>
      <c r="O29" s="251"/>
      <c r="P29" s="9">
        <v>23.146999999999998</v>
      </c>
      <c r="Q29" s="110"/>
      <c r="R29" s="110"/>
      <c r="S29" s="110"/>
      <c r="T29" s="110"/>
      <c r="U29" s="110"/>
      <c r="V29" s="110"/>
      <c r="W29" s="110"/>
      <c r="X29" s="110">
        <v>2.3810000000000002</v>
      </c>
      <c r="Y29" s="110"/>
      <c r="Z29" s="120"/>
      <c r="AA29" s="60"/>
      <c r="AB29" s="107"/>
      <c r="AC29" s="38"/>
      <c r="AD29" s="107">
        <v>28.724</v>
      </c>
      <c r="AE29" s="107"/>
      <c r="AF29" s="107">
        <v>1.1739999999999999</v>
      </c>
      <c r="AG29" s="107"/>
      <c r="AH29" s="107"/>
      <c r="AI29" s="107"/>
      <c r="AJ29" s="107"/>
      <c r="AK29" s="107"/>
      <c r="AL29" s="107"/>
      <c r="AM29" s="107"/>
      <c r="AN29" s="107"/>
      <c r="AO29" s="107"/>
      <c r="AP29" s="107">
        <v>2.847</v>
      </c>
      <c r="AQ29" s="107"/>
      <c r="AR29" s="107"/>
      <c r="AS29" s="107"/>
      <c r="AT29" s="107"/>
      <c r="AU29" s="107"/>
      <c r="AV29" s="107"/>
      <c r="AW29" s="38"/>
      <c r="AX29" s="107"/>
      <c r="AY29" s="107"/>
      <c r="AZ29" s="107"/>
      <c r="BA29" s="107">
        <v>36.573999999999998</v>
      </c>
      <c r="BB29" s="107">
        <v>7.9190000000000005</v>
      </c>
      <c r="BC29" s="107"/>
      <c r="BD29" s="107"/>
      <c r="BE29" s="38"/>
      <c r="BF29" s="107"/>
      <c r="BG29" s="237"/>
      <c r="BH29" s="107"/>
      <c r="BI29" s="107"/>
      <c r="BJ29" s="107"/>
      <c r="BK29" s="237"/>
      <c r="BL29" s="149">
        <f t="shared" si="0"/>
        <v>2000</v>
      </c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</row>
    <row r="30" spans="1:78" s="72" customFormat="1" x14ac:dyDescent="0.25">
      <c r="A30" s="664"/>
      <c r="B30" s="12" t="s">
        <v>16</v>
      </c>
      <c r="C30" s="71" t="s">
        <v>114</v>
      </c>
      <c r="D30" s="204" t="s">
        <v>77</v>
      </c>
      <c r="E30" s="9">
        <v>8</v>
      </c>
      <c r="F30" s="9">
        <v>2000</v>
      </c>
      <c r="G30" s="13"/>
      <c r="H30" s="76"/>
      <c r="I30" s="14"/>
      <c r="J30" s="10"/>
      <c r="K30" s="110">
        <v>363.40499999999997</v>
      </c>
      <c r="L30" s="110"/>
      <c r="M30" s="110"/>
      <c r="N30" s="626">
        <v>1563.7950000000001</v>
      </c>
      <c r="O30" s="251"/>
      <c r="P30" s="9">
        <v>33.151000000000003</v>
      </c>
      <c r="Q30" s="110"/>
      <c r="R30" s="110"/>
      <c r="S30" s="110"/>
      <c r="T30" s="110">
        <v>3.379</v>
      </c>
      <c r="U30" s="110"/>
      <c r="V30" s="110"/>
      <c r="W30" s="110"/>
      <c r="X30" s="110"/>
      <c r="Y30" s="110"/>
      <c r="Z30" s="120"/>
      <c r="AA30" s="60"/>
      <c r="AB30" s="107"/>
      <c r="AC30" s="38"/>
      <c r="AD30" s="107"/>
      <c r="AE30" s="107"/>
      <c r="AF30" s="107"/>
      <c r="AG30" s="107"/>
      <c r="AH30" s="107"/>
      <c r="AI30" s="107"/>
      <c r="AJ30" s="107">
        <v>2.0310000000000001</v>
      </c>
      <c r="AK30" s="107"/>
      <c r="AL30" s="107"/>
      <c r="AM30" s="107">
        <v>2.589</v>
      </c>
      <c r="AN30" s="107"/>
      <c r="AO30" s="107"/>
      <c r="AP30" s="107"/>
      <c r="AQ30" s="107"/>
      <c r="AR30" s="107"/>
      <c r="AS30" s="107"/>
      <c r="AT30" s="107"/>
      <c r="AU30" s="107"/>
      <c r="AV30" s="107"/>
      <c r="AW30" s="38"/>
      <c r="AX30" s="107"/>
      <c r="AY30" s="107"/>
      <c r="AZ30" s="107"/>
      <c r="BA30" s="107"/>
      <c r="BB30" s="107">
        <v>31.65</v>
      </c>
      <c r="BC30" s="107"/>
      <c r="BD30" s="107"/>
      <c r="BE30" s="38"/>
      <c r="BF30" s="107"/>
      <c r="BG30" s="237"/>
      <c r="BH30" s="107"/>
      <c r="BI30" s="107"/>
      <c r="BJ30" s="107"/>
      <c r="BK30" s="237"/>
      <c r="BL30" s="149">
        <f t="shared" si="0"/>
        <v>2000</v>
      </c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</row>
    <row r="31" spans="1:78" s="72" customFormat="1" x14ac:dyDescent="0.25">
      <c r="A31" s="664"/>
      <c r="B31" s="12" t="s">
        <v>16</v>
      </c>
      <c r="C31" s="71" t="s">
        <v>114</v>
      </c>
      <c r="D31" s="204" t="s">
        <v>77</v>
      </c>
      <c r="E31" s="9">
        <v>9</v>
      </c>
      <c r="F31" s="9">
        <v>2000</v>
      </c>
      <c r="G31" s="13"/>
      <c r="H31" s="76"/>
      <c r="I31" s="14"/>
      <c r="J31" s="10"/>
      <c r="K31" s="110">
        <v>154.05000000000001</v>
      </c>
      <c r="L31" s="110"/>
      <c r="M31" s="110"/>
      <c r="N31" s="626">
        <v>1432.9199999999998</v>
      </c>
      <c r="O31" s="251"/>
      <c r="P31" s="9">
        <v>9.66</v>
      </c>
      <c r="Q31" s="110"/>
      <c r="R31" s="110">
        <v>2.13</v>
      </c>
      <c r="S31" s="110"/>
      <c r="T31" s="110"/>
      <c r="U31" s="110">
        <v>11.14</v>
      </c>
      <c r="V31" s="110"/>
      <c r="W31" s="110"/>
      <c r="X31" s="110"/>
      <c r="Y31" s="110"/>
      <c r="Z31" s="120"/>
      <c r="AA31" s="60"/>
      <c r="AB31" s="107"/>
      <c r="AC31" s="38"/>
      <c r="AD31" s="107">
        <v>12.06</v>
      </c>
      <c r="AE31" s="107"/>
      <c r="AF31" s="107"/>
      <c r="AG31" s="107"/>
      <c r="AH31" s="107"/>
      <c r="AI31" s="107"/>
      <c r="AJ31" s="107"/>
      <c r="AK31" s="107">
        <v>34.67</v>
      </c>
      <c r="AL31" s="107"/>
      <c r="AM31" s="107">
        <v>2.67</v>
      </c>
      <c r="AN31" s="107"/>
      <c r="AO31" s="107"/>
      <c r="AP31" s="107"/>
      <c r="AQ31" s="107">
        <v>9.58</v>
      </c>
      <c r="AR31" s="107"/>
      <c r="AS31" s="107"/>
      <c r="AT31" s="107"/>
      <c r="AU31" s="107"/>
      <c r="AV31" s="107"/>
      <c r="AW31" s="38"/>
      <c r="AX31" s="107"/>
      <c r="AY31" s="107"/>
      <c r="AZ31" s="107"/>
      <c r="BA31" s="107">
        <v>9.52</v>
      </c>
      <c r="BB31" s="107">
        <v>308.57</v>
      </c>
      <c r="BC31" s="107"/>
      <c r="BD31" s="107"/>
      <c r="BE31" s="38"/>
      <c r="BF31" s="107"/>
      <c r="BG31" s="237">
        <v>3.7</v>
      </c>
      <c r="BH31" s="107"/>
      <c r="BI31" s="107"/>
      <c r="BJ31" s="107"/>
      <c r="BK31" s="237">
        <v>9.33</v>
      </c>
      <c r="BL31" s="149">
        <f t="shared" si="0"/>
        <v>2000</v>
      </c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</row>
    <row r="32" spans="1:78" s="72" customFormat="1" ht="15.75" thickBot="1" x14ac:dyDescent="0.3">
      <c r="A32" s="664"/>
      <c r="B32" s="19" t="s">
        <v>17</v>
      </c>
      <c r="C32" s="73" t="s">
        <v>114</v>
      </c>
      <c r="D32" s="261" t="s">
        <v>77</v>
      </c>
      <c r="E32" s="15">
        <v>10</v>
      </c>
      <c r="F32" s="20">
        <v>2000</v>
      </c>
      <c r="G32" s="22"/>
      <c r="H32" s="503"/>
      <c r="I32" s="23"/>
      <c r="J32" s="21"/>
      <c r="K32" s="109">
        <v>180.14</v>
      </c>
      <c r="L32" s="109"/>
      <c r="M32" s="109"/>
      <c r="N32" s="628">
        <v>1465.69</v>
      </c>
      <c r="O32" s="252"/>
      <c r="P32" s="20">
        <v>44.84</v>
      </c>
      <c r="Q32" s="109"/>
      <c r="R32" s="109">
        <v>28.15</v>
      </c>
      <c r="S32" s="109"/>
      <c r="T32" s="109">
        <v>7.33</v>
      </c>
      <c r="U32" s="109"/>
      <c r="V32" s="109"/>
      <c r="W32" s="109"/>
      <c r="X32" s="109"/>
      <c r="Y32" s="109"/>
      <c r="Z32" s="118"/>
      <c r="AA32" s="61"/>
      <c r="AB32" s="109"/>
      <c r="AC32" s="40"/>
      <c r="AD32" s="109">
        <v>17.36</v>
      </c>
      <c r="AE32" s="109"/>
      <c r="AF32" s="109"/>
      <c r="AG32" s="109"/>
      <c r="AH32" s="109"/>
      <c r="AI32" s="109">
        <v>26.77</v>
      </c>
      <c r="AJ32" s="109"/>
      <c r="AK32" s="109"/>
      <c r="AL32" s="109"/>
      <c r="AM32" s="109">
        <v>1.43</v>
      </c>
      <c r="AN32" s="109"/>
      <c r="AO32" s="109"/>
      <c r="AP32" s="109"/>
      <c r="AQ32" s="109">
        <v>5.1100000000000003</v>
      </c>
      <c r="AR32" s="109"/>
      <c r="AS32" s="109"/>
      <c r="AT32" s="109"/>
      <c r="AU32" s="109"/>
      <c r="AV32" s="109"/>
      <c r="AW32" s="40"/>
      <c r="AX32" s="109"/>
      <c r="AY32" s="109"/>
      <c r="AZ32" s="109"/>
      <c r="BA32" s="109">
        <v>34.28</v>
      </c>
      <c r="BB32" s="109">
        <v>183.75</v>
      </c>
      <c r="BC32" s="109"/>
      <c r="BD32" s="109"/>
      <c r="BE32" s="40"/>
      <c r="BF32" s="109"/>
      <c r="BG32" s="236"/>
      <c r="BH32" s="109"/>
      <c r="BI32" s="109"/>
      <c r="BJ32" s="109"/>
      <c r="BK32" s="236">
        <v>5.15</v>
      </c>
      <c r="BL32" s="149">
        <f t="shared" si="0"/>
        <v>1999.9999999999998</v>
      </c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</row>
    <row r="33" spans="1:78" s="72" customFormat="1" x14ac:dyDescent="0.25">
      <c r="A33" s="664"/>
      <c r="B33" s="7" t="s">
        <v>20</v>
      </c>
      <c r="C33" s="71" t="s">
        <v>15</v>
      </c>
      <c r="D33" s="204" t="s">
        <v>75</v>
      </c>
      <c r="E33" s="8">
        <v>1</v>
      </c>
      <c r="F33" s="8">
        <v>2000</v>
      </c>
      <c r="G33" s="13"/>
      <c r="H33" s="76"/>
      <c r="I33" s="14"/>
      <c r="J33" s="10"/>
      <c r="K33" s="110">
        <v>277.18</v>
      </c>
      <c r="L33" s="122"/>
      <c r="M33" s="122"/>
      <c r="N33" s="629">
        <v>1510.59</v>
      </c>
      <c r="O33" s="253"/>
      <c r="P33" s="8">
        <v>90.79</v>
      </c>
      <c r="Q33" s="122"/>
      <c r="R33" s="122"/>
      <c r="S33" s="122"/>
      <c r="T33" s="122">
        <v>33.26</v>
      </c>
      <c r="U33" s="122"/>
      <c r="V33" s="122"/>
      <c r="W33" s="122"/>
      <c r="X33" s="122"/>
      <c r="Y33" s="122"/>
      <c r="Z33" s="123"/>
      <c r="AA33" s="60"/>
      <c r="AB33" s="107">
        <v>2.41</v>
      </c>
      <c r="AC33" s="41"/>
      <c r="AD33" s="107">
        <v>1.94</v>
      </c>
      <c r="AE33" s="107"/>
      <c r="AF33" s="107"/>
      <c r="AG33" s="107"/>
      <c r="AH33" s="107"/>
      <c r="AI33" s="107">
        <v>1.85</v>
      </c>
      <c r="AJ33" s="107"/>
      <c r="AK33" s="107">
        <v>2.63</v>
      </c>
      <c r="AL33" s="107"/>
      <c r="AM33" s="107">
        <v>0.26</v>
      </c>
      <c r="AN33" s="107"/>
      <c r="AO33" s="107"/>
      <c r="AP33" s="107"/>
      <c r="AQ33" s="107">
        <v>11.34</v>
      </c>
      <c r="AR33" s="107"/>
      <c r="AS33" s="107"/>
      <c r="AT33" s="107"/>
      <c r="AU33" s="107">
        <v>2.41</v>
      </c>
      <c r="AV33" s="107"/>
      <c r="AW33" s="41"/>
      <c r="AX33" s="107"/>
      <c r="AY33" s="107"/>
      <c r="AZ33" s="107"/>
      <c r="BA33" s="107"/>
      <c r="BB33" s="107">
        <v>10.130000000000001</v>
      </c>
      <c r="BC33" s="107"/>
      <c r="BD33" s="107"/>
      <c r="BE33" s="41"/>
      <c r="BF33" s="107">
        <v>30.85</v>
      </c>
      <c r="BG33" s="237">
        <v>24.36</v>
      </c>
      <c r="BH33" s="107"/>
      <c r="BI33" s="107"/>
      <c r="BJ33" s="107"/>
      <c r="BK33" s="237"/>
      <c r="BL33" s="153">
        <f t="shared" si="0"/>
        <v>2000</v>
      </c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</row>
    <row r="34" spans="1:78" s="72" customFormat="1" x14ac:dyDescent="0.25">
      <c r="A34" s="664"/>
      <c r="B34" s="12" t="s">
        <v>20</v>
      </c>
      <c r="C34" s="71" t="s">
        <v>15</v>
      </c>
      <c r="D34" s="204" t="s">
        <v>75</v>
      </c>
      <c r="E34" s="9">
        <v>2</v>
      </c>
      <c r="F34" s="9">
        <v>2000</v>
      </c>
      <c r="G34" s="13"/>
      <c r="H34" s="76"/>
      <c r="I34" s="14"/>
      <c r="J34" s="10"/>
      <c r="K34" s="110">
        <v>301.14</v>
      </c>
      <c r="L34" s="110"/>
      <c r="M34" s="110"/>
      <c r="N34" s="630">
        <v>1496.81</v>
      </c>
      <c r="O34" s="254"/>
      <c r="P34" s="9">
        <v>20.29</v>
      </c>
      <c r="Q34" s="110"/>
      <c r="R34" s="110"/>
      <c r="S34" s="110"/>
      <c r="T34" s="110"/>
      <c r="U34" s="110"/>
      <c r="V34" s="110"/>
      <c r="W34" s="110"/>
      <c r="X34" s="110"/>
      <c r="Y34" s="110"/>
      <c r="Z34" s="120"/>
      <c r="AA34" s="60"/>
      <c r="AB34" s="107"/>
      <c r="AC34" s="38"/>
      <c r="AD34" s="107">
        <v>10.68</v>
      </c>
      <c r="AE34" s="107">
        <v>2.5499999999999998</v>
      </c>
      <c r="AF34" s="107"/>
      <c r="AG34" s="107"/>
      <c r="AH34" s="107"/>
      <c r="AI34" s="107"/>
      <c r="AJ34" s="107">
        <v>1.43</v>
      </c>
      <c r="AK34" s="107"/>
      <c r="AL34" s="107"/>
      <c r="AM34" s="107">
        <v>0.67</v>
      </c>
      <c r="AN34" s="107"/>
      <c r="AO34" s="107"/>
      <c r="AP34" s="107"/>
      <c r="AQ34" s="107">
        <v>5.45</v>
      </c>
      <c r="AR34" s="107"/>
      <c r="AS34" s="107"/>
      <c r="AT34" s="107"/>
      <c r="AU34" s="107"/>
      <c r="AV34" s="107"/>
      <c r="AW34" s="38"/>
      <c r="AX34" s="107"/>
      <c r="AY34" s="107"/>
      <c r="AZ34" s="107"/>
      <c r="BA34" s="107"/>
      <c r="BB34" s="107">
        <v>102.4</v>
      </c>
      <c r="BC34" s="107"/>
      <c r="BD34" s="107"/>
      <c r="BE34" s="38"/>
      <c r="BF34" s="107">
        <v>58.58</v>
      </c>
      <c r="BG34" s="237"/>
      <c r="BH34" s="107"/>
      <c r="BI34" s="107"/>
      <c r="BJ34" s="107"/>
      <c r="BK34" s="237"/>
      <c r="BL34" s="149">
        <f t="shared" si="0"/>
        <v>2000</v>
      </c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</row>
    <row r="35" spans="1:78" s="72" customFormat="1" x14ac:dyDescent="0.25">
      <c r="A35" s="664"/>
      <c r="B35" s="12" t="s">
        <v>20</v>
      </c>
      <c r="C35" s="71" t="s">
        <v>15</v>
      </c>
      <c r="D35" s="204" t="s">
        <v>75</v>
      </c>
      <c r="E35" s="9">
        <v>3</v>
      </c>
      <c r="F35" s="9">
        <v>2000</v>
      </c>
      <c r="G35" s="13"/>
      <c r="H35" s="76"/>
      <c r="I35" s="14"/>
      <c r="J35" s="10"/>
      <c r="K35" s="110">
        <v>181.14</v>
      </c>
      <c r="L35" s="110"/>
      <c r="M35" s="110"/>
      <c r="N35" s="630">
        <v>1621.29</v>
      </c>
      <c r="O35" s="254"/>
      <c r="P35" s="9">
        <v>83.55</v>
      </c>
      <c r="Q35" s="110"/>
      <c r="R35" s="110"/>
      <c r="S35" s="110"/>
      <c r="T35" s="110">
        <v>1.92</v>
      </c>
      <c r="U35" s="110"/>
      <c r="V35" s="110"/>
      <c r="W35" s="110"/>
      <c r="X35" s="110"/>
      <c r="Y35" s="110"/>
      <c r="Z35" s="120"/>
      <c r="AA35" s="60"/>
      <c r="AB35" s="107"/>
      <c r="AC35" s="38"/>
      <c r="AD35" s="107">
        <v>2.89</v>
      </c>
      <c r="AE35" s="107">
        <v>3.24</v>
      </c>
      <c r="AF35" s="107"/>
      <c r="AG35" s="107"/>
      <c r="AH35" s="107"/>
      <c r="AI35" s="107">
        <v>15.99</v>
      </c>
      <c r="AJ35" s="107">
        <v>2.93</v>
      </c>
      <c r="AK35" s="107"/>
      <c r="AL35" s="107"/>
      <c r="AM35" s="107">
        <v>1.08</v>
      </c>
      <c r="AN35" s="107"/>
      <c r="AO35" s="107"/>
      <c r="AP35" s="107"/>
      <c r="AQ35" s="107">
        <v>12.36</v>
      </c>
      <c r="AR35" s="107"/>
      <c r="AS35" s="107"/>
      <c r="AT35" s="107"/>
      <c r="AU35" s="107">
        <v>0.35</v>
      </c>
      <c r="AV35" s="107"/>
      <c r="AW35" s="38"/>
      <c r="AX35" s="107"/>
      <c r="AY35" s="107"/>
      <c r="AZ35" s="107"/>
      <c r="BA35" s="107"/>
      <c r="BB35" s="107">
        <v>36.32</v>
      </c>
      <c r="BC35" s="107"/>
      <c r="BD35" s="107"/>
      <c r="BE35" s="38"/>
      <c r="BF35" s="107"/>
      <c r="BG35" s="237">
        <v>36.94</v>
      </c>
      <c r="BH35" s="107"/>
      <c r="BI35" s="107"/>
      <c r="BJ35" s="107"/>
      <c r="BK35" s="237"/>
      <c r="BL35" s="149">
        <f t="shared" si="0"/>
        <v>1999.9999999999998</v>
      </c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</row>
    <row r="36" spans="1:78" s="72" customFormat="1" x14ac:dyDescent="0.25">
      <c r="A36" s="664"/>
      <c r="B36" s="12" t="s">
        <v>20</v>
      </c>
      <c r="C36" s="71" t="s">
        <v>15</v>
      </c>
      <c r="D36" s="204" t="s">
        <v>75</v>
      </c>
      <c r="E36" s="9">
        <v>4</v>
      </c>
      <c r="F36" s="9">
        <v>2000</v>
      </c>
      <c r="G36" s="13"/>
      <c r="H36" s="76"/>
      <c r="I36" s="14"/>
      <c r="J36" s="10"/>
      <c r="K36" s="110">
        <v>153.01</v>
      </c>
      <c r="L36" s="110"/>
      <c r="M36" s="110"/>
      <c r="N36" s="630">
        <v>1664.51</v>
      </c>
      <c r="O36" s="254"/>
      <c r="P36" s="9">
        <v>55.15</v>
      </c>
      <c r="Q36" s="110"/>
      <c r="R36" s="110"/>
      <c r="S36" s="110"/>
      <c r="T36" s="110">
        <v>19.54</v>
      </c>
      <c r="U36" s="110"/>
      <c r="V36" s="110"/>
      <c r="W36" s="110"/>
      <c r="X36" s="110"/>
      <c r="Y36" s="110"/>
      <c r="Z36" s="120"/>
      <c r="AA36" s="60"/>
      <c r="AB36" s="107"/>
      <c r="AC36" s="38"/>
      <c r="AD36" s="107"/>
      <c r="AE36" s="107"/>
      <c r="AF36" s="107"/>
      <c r="AG36" s="107"/>
      <c r="AH36" s="107"/>
      <c r="AI36" s="107">
        <v>3.96</v>
      </c>
      <c r="AJ36" s="107">
        <v>0.62</v>
      </c>
      <c r="AK36" s="107">
        <v>3.61</v>
      </c>
      <c r="AL36" s="107"/>
      <c r="AM36" s="107"/>
      <c r="AN36" s="107"/>
      <c r="AO36" s="107"/>
      <c r="AP36" s="107"/>
      <c r="AQ36" s="107">
        <v>6.73</v>
      </c>
      <c r="AR36" s="107"/>
      <c r="AS36" s="107"/>
      <c r="AT36" s="107"/>
      <c r="AU36" s="107">
        <v>6.62</v>
      </c>
      <c r="AV36" s="107"/>
      <c r="AW36" s="38"/>
      <c r="AX36" s="107"/>
      <c r="AY36" s="107"/>
      <c r="AZ36" s="107"/>
      <c r="BA36" s="107"/>
      <c r="BB36" s="107">
        <v>43.83</v>
      </c>
      <c r="BC36" s="107"/>
      <c r="BD36" s="107"/>
      <c r="BE36" s="38"/>
      <c r="BF36" s="107"/>
      <c r="BG36" s="237">
        <v>42.42</v>
      </c>
      <c r="BH36" s="107"/>
      <c r="BI36" s="107"/>
      <c r="BJ36" s="107"/>
      <c r="BK36" s="237"/>
      <c r="BL36" s="149">
        <f t="shared" si="0"/>
        <v>1999.9999999999998</v>
      </c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</row>
    <row r="37" spans="1:78" s="72" customFormat="1" x14ac:dyDescent="0.25">
      <c r="A37" s="664"/>
      <c r="B37" s="12" t="s">
        <v>20</v>
      </c>
      <c r="C37" s="71" t="s">
        <v>15</v>
      </c>
      <c r="D37" s="204" t="s">
        <v>75</v>
      </c>
      <c r="E37" s="9">
        <v>5</v>
      </c>
      <c r="F37" s="9">
        <v>2000</v>
      </c>
      <c r="G37" s="13"/>
      <c r="H37" s="76"/>
      <c r="I37" s="14"/>
      <c r="J37" s="10"/>
      <c r="K37" s="110">
        <v>410.53</v>
      </c>
      <c r="L37" s="110"/>
      <c r="M37" s="110"/>
      <c r="N37" s="630">
        <v>1431.61</v>
      </c>
      <c r="O37" s="254"/>
      <c r="P37" s="9">
        <v>56.11</v>
      </c>
      <c r="Q37" s="110"/>
      <c r="R37" s="110"/>
      <c r="S37" s="110"/>
      <c r="T37" s="110"/>
      <c r="U37" s="110">
        <v>7.01</v>
      </c>
      <c r="V37" s="110"/>
      <c r="W37" s="110"/>
      <c r="X37" s="110"/>
      <c r="Y37" s="110"/>
      <c r="Z37" s="120"/>
      <c r="AA37" s="60"/>
      <c r="AB37" s="107"/>
      <c r="AC37" s="38"/>
      <c r="AD37" s="107">
        <v>41.61</v>
      </c>
      <c r="AE37" s="107">
        <v>5.87</v>
      </c>
      <c r="AF37" s="107"/>
      <c r="AG37" s="107"/>
      <c r="AH37" s="107"/>
      <c r="AI37" s="107">
        <v>5.44</v>
      </c>
      <c r="AJ37" s="107"/>
      <c r="AK37" s="107">
        <v>2.44</v>
      </c>
      <c r="AL37" s="107"/>
      <c r="AM37" s="107"/>
      <c r="AN37" s="107"/>
      <c r="AO37" s="107"/>
      <c r="AP37" s="107"/>
      <c r="AQ37" s="107"/>
      <c r="AR37" s="107"/>
      <c r="AS37" s="107"/>
      <c r="AT37" s="107"/>
      <c r="AU37" s="107"/>
      <c r="AV37" s="107"/>
      <c r="AW37" s="38"/>
      <c r="AX37" s="107"/>
      <c r="AY37" s="107"/>
      <c r="AZ37" s="107"/>
      <c r="BA37" s="107"/>
      <c r="BB37" s="107">
        <v>15.73</v>
      </c>
      <c r="BC37" s="107"/>
      <c r="BD37" s="107"/>
      <c r="BE37" s="38"/>
      <c r="BF37" s="107"/>
      <c r="BG37" s="237">
        <v>11.25</v>
      </c>
      <c r="BH37" s="107"/>
      <c r="BI37" s="107"/>
      <c r="BJ37" s="107"/>
      <c r="BK37" s="237">
        <v>12.4</v>
      </c>
      <c r="BL37" s="149">
        <f t="shared" si="0"/>
        <v>1999.9999999999998</v>
      </c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</row>
    <row r="38" spans="1:78" s="72" customFormat="1" x14ac:dyDescent="0.25">
      <c r="A38" s="664"/>
      <c r="B38" s="12" t="s">
        <v>20</v>
      </c>
      <c r="C38" s="71" t="s">
        <v>15</v>
      </c>
      <c r="D38" s="204" t="s">
        <v>75</v>
      </c>
      <c r="E38" s="9">
        <v>6</v>
      </c>
      <c r="F38" s="9">
        <v>2000</v>
      </c>
      <c r="G38" s="13"/>
      <c r="H38" s="76"/>
      <c r="I38" s="14"/>
      <c r="J38" s="10"/>
      <c r="K38" s="110">
        <v>208.56</v>
      </c>
      <c r="L38" s="110"/>
      <c r="M38" s="110"/>
      <c r="N38" s="630">
        <v>1478.03</v>
      </c>
      <c r="O38" s="254"/>
      <c r="P38" s="9">
        <v>98.06</v>
      </c>
      <c r="Q38" s="110"/>
      <c r="R38" s="110">
        <v>21.01</v>
      </c>
      <c r="S38" s="110"/>
      <c r="T38" s="110">
        <v>51.5</v>
      </c>
      <c r="U38" s="110">
        <v>19.29</v>
      </c>
      <c r="V38" s="110"/>
      <c r="W38" s="110"/>
      <c r="X38" s="110"/>
      <c r="Y38" s="110"/>
      <c r="Z38" s="120"/>
      <c r="AA38" s="60"/>
      <c r="AB38" s="107"/>
      <c r="AC38" s="38"/>
      <c r="AD38" s="107">
        <v>31.51</v>
      </c>
      <c r="AE38" s="107">
        <v>2.11</v>
      </c>
      <c r="AF38" s="107"/>
      <c r="AG38" s="107"/>
      <c r="AH38" s="107"/>
      <c r="AI38" s="107">
        <v>17.93</v>
      </c>
      <c r="AJ38" s="107"/>
      <c r="AK38" s="107"/>
      <c r="AL38" s="107"/>
      <c r="AM38" s="107">
        <v>3.65</v>
      </c>
      <c r="AN38" s="107"/>
      <c r="AO38" s="107"/>
      <c r="AP38" s="107">
        <v>34.14</v>
      </c>
      <c r="AQ38" s="107">
        <v>19.16</v>
      </c>
      <c r="AR38" s="107"/>
      <c r="AS38" s="107"/>
      <c r="AT38" s="107"/>
      <c r="AU38" s="107"/>
      <c r="AV38" s="107"/>
      <c r="AW38" s="38"/>
      <c r="AX38" s="107"/>
      <c r="AY38" s="107"/>
      <c r="AZ38" s="107"/>
      <c r="BA38" s="107"/>
      <c r="BB38" s="107">
        <v>11.28</v>
      </c>
      <c r="BC38" s="107"/>
      <c r="BD38" s="107"/>
      <c r="BE38" s="38"/>
      <c r="BF38" s="107"/>
      <c r="BG38" s="237">
        <v>3.77</v>
      </c>
      <c r="BH38" s="107"/>
      <c r="BI38" s="107"/>
      <c r="BJ38" s="107"/>
      <c r="BK38" s="237"/>
      <c r="BL38" s="149">
        <f t="shared" si="0"/>
        <v>2000</v>
      </c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</row>
    <row r="39" spans="1:78" s="72" customFormat="1" x14ac:dyDescent="0.25">
      <c r="A39" s="664"/>
      <c r="B39" s="12" t="s">
        <v>20</v>
      </c>
      <c r="C39" s="71" t="s">
        <v>15</v>
      </c>
      <c r="D39" s="204" t="s">
        <v>75</v>
      </c>
      <c r="E39" s="9">
        <v>7</v>
      </c>
      <c r="F39" s="9">
        <v>2000</v>
      </c>
      <c r="G39" s="13"/>
      <c r="H39" s="76"/>
      <c r="I39" s="14"/>
      <c r="J39" s="10"/>
      <c r="K39" s="110">
        <v>306.43</v>
      </c>
      <c r="L39" s="110"/>
      <c r="M39" s="110"/>
      <c r="N39" s="630">
        <v>1341.41</v>
      </c>
      <c r="O39" s="254"/>
      <c r="P39" s="9">
        <v>132.09</v>
      </c>
      <c r="Q39" s="110"/>
      <c r="R39" s="110"/>
      <c r="S39" s="110"/>
      <c r="T39" s="110">
        <v>96.54</v>
      </c>
      <c r="U39" s="110">
        <v>28.58</v>
      </c>
      <c r="V39" s="110"/>
      <c r="W39" s="110"/>
      <c r="X39" s="110"/>
      <c r="Y39" s="110"/>
      <c r="Z39" s="120"/>
      <c r="AA39" s="60"/>
      <c r="AB39" s="107"/>
      <c r="AC39" s="38"/>
      <c r="AD39" s="107">
        <v>2.78</v>
      </c>
      <c r="AE39" s="107"/>
      <c r="AF39" s="107"/>
      <c r="AG39" s="107"/>
      <c r="AH39" s="107"/>
      <c r="AI39" s="107"/>
      <c r="AJ39" s="107"/>
      <c r="AK39" s="107">
        <v>5.93</v>
      </c>
      <c r="AL39" s="107"/>
      <c r="AM39" s="107">
        <v>0.82</v>
      </c>
      <c r="AN39" s="107"/>
      <c r="AO39" s="107"/>
      <c r="AP39" s="107">
        <v>16.55</v>
      </c>
      <c r="AQ39" s="107">
        <v>10.06</v>
      </c>
      <c r="AR39" s="107"/>
      <c r="AS39" s="107"/>
      <c r="AT39" s="107"/>
      <c r="AU39" s="107"/>
      <c r="AV39" s="107"/>
      <c r="AW39" s="38"/>
      <c r="AX39" s="107"/>
      <c r="AY39" s="107"/>
      <c r="AZ39" s="107"/>
      <c r="BA39" s="107"/>
      <c r="BB39" s="107">
        <v>58.81</v>
      </c>
      <c r="BC39" s="107"/>
      <c r="BD39" s="107"/>
      <c r="BE39" s="38"/>
      <c r="BF39" s="107"/>
      <c r="BG39" s="237"/>
      <c r="BH39" s="107"/>
      <c r="BI39" s="107"/>
      <c r="BJ39" s="107"/>
      <c r="BK39" s="237"/>
      <c r="BL39" s="149">
        <f t="shared" si="0"/>
        <v>1999.9999999999998</v>
      </c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</row>
    <row r="40" spans="1:78" s="72" customFormat="1" x14ac:dyDescent="0.25">
      <c r="A40" s="664"/>
      <c r="B40" s="12" t="s">
        <v>20</v>
      </c>
      <c r="C40" s="71" t="s">
        <v>15</v>
      </c>
      <c r="D40" s="204" t="s">
        <v>75</v>
      </c>
      <c r="E40" s="9">
        <v>8</v>
      </c>
      <c r="F40" s="9">
        <v>2000</v>
      </c>
      <c r="G40" s="13"/>
      <c r="H40" s="76"/>
      <c r="I40" s="14"/>
      <c r="J40" s="10"/>
      <c r="K40" s="110">
        <v>194.48</v>
      </c>
      <c r="L40" s="110"/>
      <c r="M40" s="110"/>
      <c r="N40" s="630">
        <v>1568.32</v>
      </c>
      <c r="O40" s="254"/>
      <c r="P40" s="9">
        <v>97.4</v>
      </c>
      <c r="Q40" s="110"/>
      <c r="R40" s="110"/>
      <c r="S40" s="110"/>
      <c r="T40" s="110">
        <v>21.73</v>
      </c>
      <c r="U40" s="110">
        <v>44.4</v>
      </c>
      <c r="V40" s="110"/>
      <c r="W40" s="110">
        <v>13.58</v>
      </c>
      <c r="X40" s="110"/>
      <c r="Y40" s="110"/>
      <c r="Z40" s="120"/>
      <c r="AA40" s="60"/>
      <c r="AB40" s="107"/>
      <c r="AC40" s="38"/>
      <c r="AD40" s="107"/>
      <c r="AE40" s="107"/>
      <c r="AF40" s="107"/>
      <c r="AG40" s="107"/>
      <c r="AH40" s="107"/>
      <c r="AI40" s="107">
        <v>3.36</v>
      </c>
      <c r="AJ40" s="107"/>
      <c r="AK40" s="107"/>
      <c r="AL40" s="107"/>
      <c r="AM40" s="107"/>
      <c r="AN40" s="107"/>
      <c r="AO40" s="107"/>
      <c r="AP40" s="107">
        <v>3.62</v>
      </c>
      <c r="AQ40" s="107">
        <v>12.27</v>
      </c>
      <c r="AR40" s="107"/>
      <c r="AS40" s="107"/>
      <c r="AT40" s="107"/>
      <c r="AU40" s="107"/>
      <c r="AV40" s="107"/>
      <c r="AW40" s="38"/>
      <c r="AX40" s="107"/>
      <c r="AY40" s="107"/>
      <c r="AZ40" s="107">
        <v>5.67</v>
      </c>
      <c r="BA40" s="107"/>
      <c r="BB40" s="107">
        <v>35.17</v>
      </c>
      <c r="BC40" s="107"/>
      <c r="BD40" s="107"/>
      <c r="BE40" s="38"/>
      <c r="BF40" s="107"/>
      <c r="BG40" s="237"/>
      <c r="BH40" s="107"/>
      <c r="BI40" s="107"/>
      <c r="BJ40" s="107"/>
      <c r="BK40" s="237"/>
      <c r="BL40" s="149">
        <f t="shared" si="0"/>
        <v>2000</v>
      </c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</row>
    <row r="41" spans="1:78" s="72" customFormat="1" x14ac:dyDescent="0.25">
      <c r="A41" s="664"/>
      <c r="B41" s="12" t="s">
        <v>20</v>
      </c>
      <c r="C41" s="71" t="s">
        <v>15</v>
      </c>
      <c r="D41" s="204" t="s">
        <v>75</v>
      </c>
      <c r="E41" s="9">
        <v>9</v>
      </c>
      <c r="F41" s="9">
        <v>2000</v>
      </c>
      <c r="G41" s="13"/>
      <c r="H41" s="76"/>
      <c r="I41" s="14"/>
      <c r="J41" s="10"/>
      <c r="K41" s="110">
        <v>418.84</v>
      </c>
      <c r="L41" s="110"/>
      <c r="M41" s="110"/>
      <c r="N41" s="630">
        <v>1353.06</v>
      </c>
      <c r="O41" s="254"/>
      <c r="P41" s="9">
        <v>110.2</v>
      </c>
      <c r="Q41" s="110"/>
      <c r="R41" s="110"/>
      <c r="S41" s="110"/>
      <c r="T41" s="110"/>
      <c r="U41" s="110"/>
      <c r="V41" s="110"/>
      <c r="W41" s="110"/>
      <c r="X41" s="110"/>
      <c r="Y41" s="110"/>
      <c r="Z41" s="120"/>
      <c r="AA41" s="60"/>
      <c r="AB41" s="107"/>
      <c r="AC41" s="38"/>
      <c r="AD41" s="107"/>
      <c r="AE41" s="107">
        <v>1.43</v>
      </c>
      <c r="AF41" s="107"/>
      <c r="AG41" s="107"/>
      <c r="AH41" s="107"/>
      <c r="AI41" s="107">
        <v>5.41</v>
      </c>
      <c r="AJ41" s="107"/>
      <c r="AK41" s="107"/>
      <c r="AL41" s="107"/>
      <c r="AM41" s="107"/>
      <c r="AN41" s="107"/>
      <c r="AO41" s="107"/>
      <c r="AP41" s="107">
        <v>28.01</v>
      </c>
      <c r="AQ41" s="107"/>
      <c r="AR41" s="107"/>
      <c r="AS41" s="107"/>
      <c r="AT41" s="107"/>
      <c r="AU41" s="107"/>
      <c r="AV41" s="107"/>
      <c r="AW41" s="38"/>
      <c r="AX41" s="107"/>
      <c r="AY41" s="107"/>
      <c r="AZ41" s="107"/>
      <c r="BA41" s="107"/>
      <c r="BB41" s="107">
        <v>30.33</v>
      </c>
      <c r="BC41" s="107"/>
      <c r="BD41" s="107"/>
      <c r="BE41" s="38"/>
      <c r="BF41" s="107"/>
      <c r="BG41" s="237">
        <v>52.72</v>
      </c>
      <c r="BH41" s="107"/>
      <c r="BI41" s="107"/>
      <c r="BJ41" s="107"/>
      <c r="BK41" s="237"/>
      <c r="BL41" s="149">
        <f t="shared" si="0"/>
        <v>2000</v>
      </c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</row>
    <row r="42" spans="1:78" s="16" customFormat="1" x14ac:dyDescent="0.25">
      <c r="A42" s="664"/>
      <c r="B42" s="25" t="s">
        <v>20</v>
      </c>
      <c r="C42" s="15" t="s">
        <v>15</v>
      </c>
      <c r="D42" s="206" t="s">
        <v>75</v>
      </c>
      <c r="E42" s="15">
        <v>10</v>
      </c>
      <c r="F42" s="15">
        <v>2000</v>
      </c>
      <c r="G42" s="17"/>
      <c r="H42" s="77"/>
      <c r="I42" s="18"/>
      <c r="K42" s="296">
        <v>158.49</v>
      </c>
      <c r="L42" s="108"/>
      <c r="M42" s="108"/>
      <c r="N42" s="631">
        <v>1673.75</v>
      </c>
      <c r="O42" s="340"/>
      <c r="P42" s="15">
        <v>64.150000000000006</v>
      </c>
      <c r="Q42" s="108"/>
      <c r="R42" s="108"/>
      <c r="S42" s="108"/>
      <c r="T42" s="108">
        <v>3.86</v>
      </c>
      <c r="U42" s="108"/>
      <c r="V42" s="108"/>
      <c r="W42" s="108"/>
      <c r="X42" s="108"/>
      <c r="Y42" s="108"/>
      <c r="Z42" s="121"/>
      <c r="AA42" s="106"/>
      <c r="AB42" s="108"/>
      <c r="AC42" s="39"/>
      <c r="AD42" s="108">
        <v>8.3000000000000007</v>
      </c>
      <c r="AE42" s="108">
        <v>12.56</v>
      </c>
      <c r="AF42" s="108"/>
      <c r="AG42" s="108"/>
      <c r="AH42" s="108"/>
      <c r="AI42" s="108">
        <v>6.89</v>
      </c>
      <c r="AJ42" s="108"/>
      <c r="AK42" s="108"/>
      <c r="AL42" s="108"/>
      <c r="AM42" s="108">
        <v>0.60000000000000009</v>
      </c>
      <c r="AN42" s="108"/>
      <c r="AO42" s="108"/>
      <c r="AP42" s="108">
        <v>30.1</v>
      </c>
      <c r="AQ42" s="108">
        <v>11.88</v>
      </c>
      <c r="AR42" s="108"/>
      <c r="AS42" s="108"/>
      <c r="AT42" s="108"/>
      <c r="AU42" s="108">
        <v>1.3</v>
      </c>
      <c r="AV42" s="296"/>
      <c r="AW42" s="39"/>
      <c r="AX42" s="108"/>
      <c r="AY42" s="108"/>
      <c r="AZ42" s="108"/>
      <c r="BA42" s="108"/>
      <c r="BB42" s="296">
        <v>21.4</v>
      </c>
      <c r="BC42" s="108"/>
      <c r="BD42" s="110"/>
      <c r="BE42" s="39"/>
      <c r="BF42" s="108"/>
      <c r="BG42" s="235">
        <v>6.72</v>
      </c>
      <c r="BH42" s="108"/>
      <c r="BI42" s="108"/>
      <c r="BJ42" s="108"/>
      <c r="BK42" s="235"/>
      <c r="BL42" s="152">
        <f t="shared" si="0"/>
        <v>2000</v>
      </c>
      <c r="BM42" s="102"/>
      <c r="BN42" s="102"/>
      <c r="BO42" s="102"/>
      <c r="BP42" s="102"/>
      <c r="BQ42" s="102"/>
      <c r="BR42" s="102"/>
      <c r="BS42" s="102"/>
      <c r="BT42" s="102"/>
      <c r="BU42" s="102"/>
      <c r="BV42" s="102"/>
      <c r="BW42" s="102"/>
      <c r="BX42" s="102"/>
      <c r="BY42" s="102"/>
      <c r="BZ42" s="102"/>
    </row>
    <row r="43" spans="1:78" s="72" customFormat="1" x14ac:dyDescent="0.25">
      <c r="A43" s="664"/>
      <c r="B43" s="12" t="s">
        <v>20</v>
      </c>
      <c r="C43" s="71" t="s">
        <v>15</v>
      </c>
      <c r="D43" s="204" t="s">
        <v>76</v>
      </c>
      <c r="E43" s="9">
        <v>1</v>
      </c>
      <c r="F43" s="9">
        <v>2000</v>
      </c>
      <c r="G43" s="13"/>
      <c r="H43" s="76"/>
      <c r="I43" s="14"/>
      <c r="J43" s="10"/>
      <c r="K43" s="110">
        <v>115.24</v>
      </c>
      <c r="L43" s="110"/>
      <c r="M43" s="110"/>
      <c r="N43" s="630">
        <v>1345.41</v>
      </c>
      <c r="O43" s="254"/>
      <c r="P43" s="9">
        <v>120.4</v>
      </c>
      <c r="Q43" s="110"/>
      <c r="R43" s="110">
        <v>2.48</v>
      </c>
      <c r="S43" s="110"/>
      <c r="T43" s="110">
        <v>5.31</v>
      </c>
      <c r="U43" s="110"/>
      <c r="V43" s="110"/>
      <c r="W43" s="110">
        <v>3.08</v>
      </c>
      <c r="X43" s="110">
        <v>4.63</v>
      </c>
      <c r="Y43" s="110"/>
      <c r="Z43" s="120"/>
      <c r="AA43" s="60"/>
      <c r="AB43" s="107"/>
      <c r="AC43" s="38"/>
      <c r="AD43" s="107">
        <v>74.05</v>
      </c>
      <c r="AE43" s="107"/>
      <c r="AF43" s="107">
        <v>14.5</v>
      </c>
      <c r="AG43" s="107"/>
      <c r="AH43" s="107"/>
      <c r="AI43" s="107"/>
      <c r="AJ43" s="107">
        <v>1.02</v>
      </c>
      <c r="AK43" s="107">
        <v>1.59</v>
      </c>
      <c r="AL43" s="107"/>
      <c r="AM43" s="107">
        <v>0.30000000000000004</v>
      </c>
      <c r="AN43" s="107"/>
      <c r="AO43" s="107"/>
      <c r="AP43" s="107">
        <v>3.77</v>
      </c>
      <c r="AQ43" s="107">
        <v>1.48</v>
      </c>
      <c r="AR43" s="107"/>
      <c r="AS43" s="107"/>
      <c r="AT43" s="107"/>
      <c r="AU43" s="107">
        <v>5</v>
      </c>
      <c r="AV43" s="107"/>
      <c r="AW43" s="38"/>
      <c r="AX43" s="107"/>
      <c r="AY43" s="107"/>
      <c r="AZ43" s="107"/>
      <c r="BA43" s="107"/>
      <c r="BB43" s="107">
        <v>301.74</v>
      </c>
      <c r="BC43" s="107"/>
      <c r="BD43" s="107"/>
      <c r="BE43" s="38"/>
      <c r="BF43" s="107"/>
      <c r="BG43" s="237"/>
      <c r="BH43" s="107"/>
      <c r="BI43" s="107"/>
      <c r="BJ43" s="107"/>
      <c r="BK43" s="237"/>
      <c r="BL43" s="149">
        <f t="shared" si="0"/>
        <v>2000</v>
      </c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</row>
    <row r="44" spans="1:78" s="72" customFormat="1" x14ac:dyDescent="0.25">
      <c r="A44" s="664"/>
      <c r="B44" s="12" t="s">
        <v>20</v>
      </c>
      <c r="C44" s="71" t="s">
        <v>15</v>
      </c>
      <c r="D44" s="204" t="s">
        <v>76</v>
      </c>
      <c r="E44" s="9">
        <v>2</v>
      </c>
      <c r="F44" s="9">
        <v>2000</v>
      </c>
      <c r="G44" s="13"/>
      <c r="H44" s="76"/>
      <c r="I44" s="14"/>
      <c r="J44" s="10"/>
      <c r="K44" s="110">
        <v>128.16999999999999</v>
      </c>
      <c r="L44" s="110"/>
      <c r="M44" s="110"/>
      <c r="N44" s="630">
        <v>1535.1499999999999</v>
      </c>
      <c r="O44" s="254"/>
      <c r="P44" s="9">
        <v>90.13</v>
      </c>
      <c r="Q44" s="110"/>
      <c r="R44" s="110">
        <v>5.36</v>
      </c>
      <c r="S44" s="110"/>
      <c r="T44" s="110">
        <v>22.02</v>
      </c>
      <c r="U44" s="110"/>
      <c r="V44" s="110">
        <v>7.52</v>
      </c>
      <c r="W44" s="110">
        <v>5.44</v>
      </c>
      <c r="X44" s="110"/>
      <c r="Y44" s="110"/>
      <c r="Z44" s="120"/>
      <c r="AA44" s="60"/>
      <c r="AB44" s="107"/>
      <c r="AC44" s="38"/>
      <c r="AD44" s="107">
        <v>60.34</v>
      </c>
      <c r="AE44" s="107"/>
      <c r="AF44" s="107">
        <v>20.059999999999999</v>
      </c>
      <c r="AG44" s="107"/>
      <c r="AH44" s="107"/>
      <c r="AI44" s="107">
        <v>6.97</v>
      </c>
      <c r="AJ44" s="107">
        <v>0.22</v>
      </c>
      <c r="AK44" s="107"/>
      <c r="AL44" s="107"/>
      <c r="AM44" s="107">
        <v>3.66</v>
      </c>
      <c r="AN44" s="107"/>
      <c r="AO44" s="107"/>
      <c r="AP44" s="107">
        <v>37</v>
      </c>
      <c r="AQ44" s="107">
        <v>10.59</v>
      </c>
      <c r="AR44" s="107"/>
      <c r="AS44" s="107"/>
      <c r="AT44" s="107"/>
      <c r="AU44" s="107">
        <v>1.1599999999999999</v>
      </c>
      <c r="AV44" s="107"/>
      <c r="AW44" s="38"/>
      <c r="AX44" s="107"/>
      <c r="AY44" s="107"/>
      <c r="AZ44" s="107">
        <v>4.8499999999999996</v>
      </c>
      <c r="BA44" s="107"/>
      <c r="BB44" s="107">
        <v>61.36</v>
      </c>
      <c r="BC44" s="107"/>
      <c r="BD44" s="107"/>
      <c r="BE44" s="38"/>
      <c r="BF44" s="107"/>
      <c r="BG44" s="237"/>
      <c r="BH44" s="107"/>
      <c r="BI44" s="107"/>
      <c r="BJ44" s="107"/>
      <c r="BK44" s="237"/>
      <c r="BL44" s="149">
        <f t="shared" si="0"/>
        <v>1999.9999999999995</v>
      </c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</row>
    <row r="45" spans="1:78" s="72" customFormat="1" x14ac:dyDescent="0.25">
      <c r="A45" s="664"/>
      <c r="B45" s="12" t="s">
        <v>20</v>
      </c>
      <c r="C45" s="71" t="s">
        <v>15</v>
      </c>
      <c r="D45" s="204" t="s">
        <v>76</v>
      </c>
      <c r="E45" s="9">
        <v>3</v>
      </c>
      <c r="F45" s="9">
        <v>2000</v>
      </c>
      <c r="G45" s="13"/>
      <c r="H45" s="76"/>
      <c r="I45" s="14"/>
      <c r="J45" s="10"/>
      <c r="K45" s="110">
        <v>62.86</v>
      </c>
      <c r="L45" s="110"/>
      <c r="M45" s="110"/>
      <c r="N45" s="630">
        <v>1484.74</v>
      </c>
      <c r="O45" s="254"/>
      <c r="P45" s="9">
        <v>98.8</v>
      </c>
      <c r="Q45" s="110"/>
      <c r="R45" s="110">
        <v>2.41</v>
      </c>
      <c r="S45" s="110"/>
      <c r="T45" s="110"/>
      <c r="U45" s="110"/>
      <c r="V45" s="110"/>
      <c r="W45" s="110"/>
      <c r="X45" s="110"/>
      <c r="Y45" s="110"/>
      <c r="Z45" s="120"/>
      <c r="AA45" s="60"/>
      <c r="AB45" s="107"/>
      <c r="AC45" s="38"/>
      <c r="AD45" s="107">
        <v>79.069999999999993</v>
      </c>
      <c r="AE45" s="107"/>
      <c r="AF45" s="107">
        <v>35.979999999999997</v>
      </c>
      <c r="AG45" s="107"/>
      <c r="AH45" s="107"/>
      <c r="AI45" s="107"/>
      <c r="AJ45" s="107"/>
      <c r="AK45" s="107"/>
      <c r="AL45" s="107"/>
      <c r="AM45" s="107">
        <v>1.69</v>
      </c>
      <c r="AN45" s="107"/>
      <c r="AO45" s="107"/>
      <c r="AP45" s="107">
        <v>1.75</v>
      </c>
      <c r="AQ45" s="107">
        <v>32.57</v>
      </c>
      <c r="AR45" s="107"/>
      <c r="AS45" s="107"/>
      <c r="AT45" s="107"/>
      <c r="AU45" s="107">
        <v>16.09</v>
      </c>
      <c r="AV45" s="107"/>
      <c r="AW45" s="38"/>
      <c r="AX45" s="107"/>
      <c r="AY45" s="107"/>
      <c r="AZ45" s="107">
        <v>1.59</v>
      </c>
      <c r="BA45" s="107"/>
      <c r="BB45" s="107">
        <v>154.57</v>
      </c>
      <c r="BC45" s="107"/>
      <c r="BD45" s="107"/>
      <c r="BE45" s="38"/>
      <c r="BF45" s="107">
        <v>23.98</v>
      </c>
      <c r="BG45" s="237">
        <v>3.9</v>
      </c>
      <c r="BH45" s="107"/>
      <c r="BI45" s="107"/>
      <c r="BJ45" s="107"/>
      <c r="BK45" s="237"/>
      <c r="BL45" s="149">
        <f t="shared" si="0"/>
        <v>1999.9999999999998</v>
      </c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</row>
    <row r="46" spans="1:78" s="72" customFormat="1" x14ac:dyDescent="0.25">
      <c r="A46" s="664"/>
      <c r="B46" s="12" t="s">
        <v>20</v>
      </c>
      <c r="C46" s="71" t="s">
        <v>15</v>
      </c>
      <c r="D46" s="204" t="s">
        <v>76</v>
      </c>
      <c r="E46" s="9">
        <v>4</v>
      </c>
      <c r="F46" s="9">
        <v>2000</v>
      </c>
      <c r="G46" s="13"/>
      <c r="H46" s="76"/>
      <c r="I46" s="14"/>
      <c r="J46" s="10"/>
      <c r="K46" s="110">
        <v>89.36</v>
      </c>
      <c r="L46" s="110"/>
      <c r="M46" s="110"/>
      <c r="N46" s="630">
        <v>1214.75</v>
      </c>
      <c r="O46" s="254"/>
      <c r="P46" s="9">
        <v>93.55</v>
      </c>
      <c r="Q46" s="110"/>
      <c r="R46" s="110"/>
      <c r="S46" s="110"/>
      <c r="T46" s="110">
        <v>9.2200000000000006</v>
      </c>
      <c r="U46" s="110"/>
      <c r="V46" s="110"/>
      <c r="W46" s="110"/>
      <c r="X46" s="110"/>
      <c r="Y46" s="110"/>
      <c r="Z46" s="120"/>
      <c r="AA46" s="60"/>
      <c r="AB46" s="107"/>
      <c r="AC46" s="38"/>
      <c r="AD46" s="107">
        <v>149.1</v>
      </c>
      <c r="AE46" s="107"/>
      <c r="AF46" s="107">
        <v>6.97</v>
      </c>
      <c r="AG46" s="107"/>
      <c r="AH46" s="107"/>
      <c r="AI46" s="107">
        <v>10.25</v>
      </c>
      <c r="AJ46" s="107"/>
      <c r="AK46" s="107">
        <v>0.79</v>
      </c>
      <c r="AL46" s="107"/>
      <c r="AM46" s="107">
        <v>0.32</v>
      </c>
      <c r="AN46" s="107"/>
      <c r="AO46" s="107"/>
      <c r="AP46" s="107"/>
      <c r="AQ46" s="107">
        <v>26.86</v>
      </c>
      <c r="AR46" s="107"/>
      <c r="AS46" s="107"/>
      <c r="AT46" s="107"/>
      <c r="AU46" s="107">
        <v>1.59</v>
      </c>
      <c r="AV46" s="107"/>
      <c r="AW46" s="38"/>
      <c r="AX46" s="107"/>
      <c r="AY46" s="107"/>
      <c r="AZ46" s="107"/>
      <c r="BA46" s="107"/>
      <c r="BB46" s="107">
        <v>388.58</v>
      </c>
      <c r="BC46" s="107"/>
      <c r="BD46" s="107"/>
      <c r="BE46" s="38"/>
      <c r="BF46" s="107">
        <v>8.66</v>
      </c>
      <c r="BG46" s="237"/>
      <c r="BH46" s="107"/>
      <c r="BI46" s="107"/>
      <c r="BJ46" s="107"/>
      <c r="BK46" s="237"/>
      <c r="BL46" s="149">
        <f t="shared" si="0"/>
        <v>1999.9999999999995</v>
      </c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</row>
    <row r="47" spans="1:78" s="10" customFormat="1" x14ac:dyDescent="0.25">
      <c r="A47" s="664"/>
      <c r="B47" s="10" t="s">
        <v>20</v>
      </c>
      <c r="C47" s="9" t="s">
        <v>15</v>
      </c>
      <c r="D47" s="204" t="s">
        <v>76</v>
      </c>
      <c r="E47" s="9">
        <v>5</v>
      </c>
      <c r="F47" s="9">
        <v>2000</v>
      </c>
      <c r="G47" s="13"/>
      <c r="H47" s="76"/>
      <c r="I47" s="14"/>
      <c r="K47" s="110">
        <v>87.55</v>
      </c>
      <c r="L47" s="110"/>
      <c r="M47" s="110"/>
      <c r="N47" s="630">
        <v>1276.6300000000001</v>
      </c>
      <c r="O47" s="254"/>
      <c r="P47" s="9">
        <v>26.05</v>
      </c>
      <c r="Q47" s="110"/>
      <c r="R47" s="110"/>
      <c r="S47" s="110"/>
      <c r="T47" s="110"/>
      <c r="U47" s="110"/>
      <c r="V47" s="110"/>
      <c r="W47" s="110"/>
      <c r="X47" s="110"/>
      <c r="Y47" s="110"/>
      <c r="Z47" s="120"/>
      <c r="AA47" s="60"/>
      <c r="AB47" s="107"/>
      <c r="AC47" s="38"/>
      <c r="AD47" s="107">
        <v>262.67</v>
      </c>
      <c r="AE47" s="107">
        <v>0.84</v>
      </c>
      <c r="AF47" s="107">
        <v>11.05</v>
      </c>
      <c r="AG47" s="107"/>
      <c r="AH47" s="107"/>
      <c r="AI47" s="107">
        <v>29.99</v>
      </c>
      <c r="AJ47" s="107">
        <v>2.33</v>
      </c>
      <c r="AK47" s="107"/>
      <c r="AL47" s="107"/>
      <c r="AM47" s="107">
        <v>30.99</v>
      </c>
      <c r="AN47" s="107"/>
      <c r="AO47" s="107"/>
      <c r="AP47" s="107">
        <v>1.56</v>
      </c>
      <c r="AQ47" s="107">
        <v>33.18</v>
      </c>
      <c r="AR47" s="107"/>
      <c r="AS47" s="107"/>
      <c r="AT47" s="107"/>
      <c r="AU47" s="107">
        <v>9.3800000000000008</v>
      </c>
      <c r="AV47" s="107"/>
      <c r="AW47" s="38"/>
      <c r="AX47" s="107"/>
      <c r="AY47" s="107"/>
      <c r="AZ47" s="107">
        <v>1.82</v>
      </c>
      <c r="BA47" s="107"/>
      <c r="BB47" s="107">
        <v>218.51</v>
      </c>
      <c r="BC47" s="107"/>
      <c r="BD47" s="107"/>
      <c r="BE47" s="38"/>
      <c r="BF47" s="107">
        <v>7.45</v>
      </c>
      <c r="BG47" s="237"/>
      <c r="BH47" s="107"/>
      <c r="BI47" s="107"/>
      <c r="BJ47" s="107"/>
      <c r="BK47" s="237"/>
      <c r="BL47" s="149">
        <f t="shared" si="0"/>
        <v>2000</v>
      </c>
      <c r="BM47" s="70"/>
      <c r="BN47" s="70"/>
      <c r="BO47" s="70"/>
      <c r="BP47" s="70"/>
      <c r="BQ47" s="70"/>
      <c r="BR47" s="70"/>
      <c r="BS47" s="70"/>
      <c r="BT47" s="70"/>
      <c r="BU47" s="70"/>
      <c r="BV47" s="70"/>
      <c r="BW47" s="70"/>
      <c r="BX47" s="70"/>
      <c r="BY47" s="70"/>
      <c r="BZ47" s="70"/>
    </row>
    <row r="48" spans="1:78" s="72" customFormat="1" x14ac:dyDescent="0.25">
      <c r="A48" s="664"/>
      <c r="B48" s="12" t="s">
        <v>20</v>
      </c>
      <c r="C48" s="71" t="s">
        <v>15</v>
      </c>
      <c r="D48" s="204" t="s">
        <v>76</v>
      </c>
      <c r="E48" s="9">
        <v>6</v>
      </c>
      <c r="F48" s="9">
        <v>2000</v>
      </c>
      <c r="G48" s="13"/>
      <c r="H48" s="76"/>
      <c r="I48" s="14"/>
      <c r="J48" s="10"/>
      <c r="K48" s="110">
        <v>66.34</v>
      </c>
      <c r="L48" s="110"/>
      <c r="M48" s="110"/>
      <c r="N48" s="630">
        <v>1035.1100000000001</v>
      </c>
      <c r="O48" s="254"/>
      <c r="P48" s="9"/>
      <c r="Q48" s="110"/>
      <c r="R48" s="110"/>
      <c r="S48" s="110"/>
      <c r="T48" s="110"/>
      <c r="U48" s="110"/>
      <c r="V48" s="110"/>
      <c r="W48" s="110"/>
      <c r="X48" s="110"/>
      <c r="Y48" s="110"/>
      <c r="Z48" s="120"/>
      <c r="AA48" s="60"/>
      <c r="AB48" s="107"/>
      <c r="AC48" s="38"/>
      <c r="AD48" s="107">
        <v>192.25</v>
      </c>
      <c r="AE48" s="107">
        <v>5.08</v>
      </c>
      <c r="AF48" s="107"/>
      <c r="AG48" s="107"/>
      <c r="AH48" s="107"/>
      <c r="AI48" s="107">
        <v>9.92</v>
      </c>
      <c r="AJ48" s="107">
        <v>0.31</v>
      </c>
      <c r="AK48" s="107"/>
      <c r="AL48" s="107"/>
      <c r="AM48" s="107">
        <v>67.11</v>
      </c>
      <c r="AN48" s="107"/>
      <c r="AO48" s="107"/>
      <c r="AP48" s="107">
        <v>3.82</v>
      </c>
      <c r="AQ48" s="107">
        <v>15.73</v>
      </c>
      <c r="AR48" s="107"/>
      <c r="AS48" s="107"/>
      <c r="AT48" s="107"/>
      <c r="AU48" s="107">
        <v>3.75</v>
      </c>
      <c r="AV48" s="107"/>
      <c r="AW48" s="38"/>
      <c r="AX48" s="107"/>
      <c r="AY48" s="107"/>
      <c r="AZ48" s="107">
        <v>1.62</v>
      </c>
      <c r="BA48" s="107"/>
      <c r="BB48" s="107">
        <v>585.16999999999996</v>
      </c>
      <c r="BC48" s="107"/>
      <c r="BD48" s="107"/>
      <c r="BE48" s="38"/>
      <c r="BF48" s="107">
        <v>13.79</v>
      </c>
      <c r="BG48" s="237"/>
      <c r="BH48" s="107"/>
      <c r="BI48" s="107"/>
      <c r="BJ48" s="107"/>
      <c r="BK48" s="237"/>
      <c r="BL48" s="149">
        <f t="shared" si="0"/>
        <v>1999.9999999999995</v>
      </c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</row>
    <row r="49" spans="1:78" s="72" customFormat="1" x14ac:dyDescent="0.25">
      <c r="A49" s="664"/>
      <c r="B49" s="12" t="s">
        <v>20</v>
      </c>
      <c r="C49" s="71" t="s">
        <v>15</v>
      </c>
      <c r="D49" s="204" t="s">
        <v>76</v>
      </c>
      <c r="E49" s="9">
        <v>7</v>
      </c>
      <c r="F49" s="9">
        <v>2000</v>
      </c>
      <c r="G49" s="13"/>
      <c r="H49" s="76"/>
      <c r="I49" s="14"/>
      <c r="J49" s="10"/>
      <c r="K49" s="110">
        <v>80.44</v>
      </c>
      <c r="L49" s="110"/>
      <c r="M49" s="110"/>
      <c r="N49" s="630">
        <v>1175.1500000000001</v>
      </c>
      <c r="O49" s="254"/>
      <c r="P49" s="9">
        <v>22.03</v>
      </c>
      <c r="Q49" s="110"/>
      <c r="R49" s="110"/>
      <c r="S49" s="110"/>
      <c r="T49" s="110">
        <v>6.76</v>
      </c>
      <c r="U49" s="110"/>
      <c r="V49" s="110"/>
      <c r="W49" s="110"/>
      <c r="X49" s="110"/>
      <c r="Y49" s="110"/>
      <c r="Z49" s="120"/>
      <c r="AA49" s="60"/>
      <c r="AB49" s="107"/>
      <c r="AC49" s="38"/>
      <c r="AD49" s="107">
        <v>26.87</v>
      </c>
      <c r="AE49" s="107"/>
      <c r="AF49" s="107">
        <v>17.899999999999999</v>
      </c>
      <c r="AG49" s="107"/>
      <c r="AH49" s="107"/>
      <c r="AI49" s="107"/>
      <c r="AJ49" s="107">
        <v>1.88</v>
      </c>
      <c r="AK49" s="107"/>
      <c r="AL49" s="107"/>
      <c r="AM49" s="107">
        <v>2.71</v>
      </c>
      <c r="AN49" s="107"/>
      <c r="AO49" s="107"/>
      <c r="AP49" s="107">
        <v>25.51</v>
      </c>
      <c r="AQ49" s="107">
        <v>4.8600000000000003</v>
      </c>
      <c r="AR49" s="107"/>
      <c r="AS49" s="107"/>
      <c r="AT49" s="107"/>
      <c r="AU49" s="107"/>
      <c r="AV49" s="107"/>
      <c r="AW49" s="38"/>
      <c r="AX49" s="107"/>
      <c r="AY49" s="107"/>
      <c r="AZ49" s="107">
        <v>2.57</v>
      </c>
      <c r="BA49" s="107"/>
      <c r="BB49" s="107">
        <v>623.99</v>
      </c>
      <c r="BC49" s="107"/>
      <c r="BD49" s="107"/>
      <c r="BE49" s="38"/>
      <c r="BF49" s="107">
        <v>9.33</v>
      </c>
      <c r="BG49" s="237"/>
      <c r="BH49" s="107"/>
      <c r="BI49" s="107"/>
      <c r="BJ49" s="107"/>
      <c r="BK49" s="237"/>
      <c r="BL49" s="149">
        <f t="shared" si="0"/>
        <v>2000</v>
      </c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</row>
    <row r="50" spans="1:78" s="72" customFormat="1" x14ac:dyDescent="0.25">
      <c r="A50" s="664"/>
      <c r="B50" s="12" t="s">
        <v>20</v>
      </c>
      <c r="C50" s="71" t="s">
        <v>15</v>
      </c>
      <c r="D50" s="204" t="s">
        <v>76</v>
      </c>
      <c r="E50" s="9">
        <v>8</v>
      </c>
      <c r="F50" s="9">
        <v>2000</v>
      </c>
      <c r="G50" s="13"/>
      <c r="H50" s="76"/>
      <c r="I50" s="14"/>
      <c r="J50" s="10"/>
      <c r="K50" s="110">
        <v>58.46</v>
      </c>
      <c r="L50" s="110"/>
      <c r="M50" s="110"/>
      <c r="N50" s="630">
        <v>1203.8699999999999</v>
      </c>
      <c r="O50" s="254"/>
      <c r="P50" s="9"/>
      <c r="Q50" s="110"/>
      <c r="R50" s="110"/>
      <c r="S50" s="110"/>
      <c r="T50" s="110"/>
      <c r="U50" s="110"/>
      <c r="V50" s="110"/>
      <c r="W50" s="110"/>
      <c r="X50" s="110"/>
      <c r="Y50" s="110"/>
      <c r="Z50" s="120"/>
      <c r="AA50" s="60"/>
      <c r="AB50" s="107"/>
      <c r="AC50" s="38"/>
      <c r="AD50" s="107">
        <v>219.1</v>
      </c>
      <c r="AE50" s="107">
        <v>9.0399999999999991</v>
      </c>
      <c r="AF50" s="107">
        <v>18.32</v>
      </c>
      <c r="AG50" s="107"/>
      <c r="AH50" s="107"/>
      <c r="AI50" s="107"/>
      <c r="AJ50" s="107">
        <v>0.39</v>
      </c>
      <c r="AK50" s="107"/>
      <c r="AL50" s="107"/>
      <c r="AM50" s="107">
        <v>11.94</v>
      </c>
      <c r="AN50" s="107"/>
      <c r="AO50" s="107"/>
      <c r="AP50" s="107">
        <v>1.67</v>
      </c>
      <c r="AQ50" s="107">
        <v>28.05</v>
      </c>
      <c r="AR50" s="107"/>
      <c r="AS50" s="107"/>
      <c r="AT50" s="107"/>
      <c r="AU50" s="107">
        <v>14.07</v>
      </c>
      <c r="AV50" s="107"/>
      <c r="AW50" s="38"/>
      <c r="AX50" s="107"/>
      <c r="AY50" s="107"/>
      <c r="AZ50" s="107">
        <v>3.39</v>
      </c>
      <c r="BA50" s="107"/>
      <c r="BB50" s="107">
        <v>427.96</v>
      </c>
      <c r="BC50" s="107"/>
      <c r="BD50" s="107"/>
      <c r="BE50" s="38"/>
      <c r="BF50" s="107"/>
      <c r="BG50" s="237">
        <v>3.74</v>
      </c>
      <c r="BH50" s="107"/>
      <c r="BI50" s="107"/>
      <c r="BJ50" s="107"/>
      <c r="BK50" s="237"/>
      <c r="BL50" s="149">
        <f t="shared" si="0"/>
        <v>2000</v>
      </c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</row>
    <row r="51" spans="1:78" s="72" customFormat="1" x14ac:dyDescent="0.25">
      <c r="A51" s="664"/>
      <c r="B51" s="12" t="s">
        <v>20</v>
      </c>
      <c r="C51" s="71" t="s">
        <v>15</v>
      </c>
      <c r="D51" s="204" t="s">
        <v>76</v>
      </c>
      <c r="E51" s="9">
        <v>9</v>
      </c>
      <c r="F51" s="9">
        <v>2000</v>
      </c>
      <c r="G51" s="13"/>
      <c r="H51" s="76"/>
      <c r="I51" s="14"/>
      <c r="J51" s="10"/>
      <c r="K51" s="110">
        <v>96.27</v>
      </c>
      <c r="L51" s="110"/>
      <c r="M51" s="110"/>
      <c r="N51" s="630">
        <v>1241.68</v>
      </c>
      <c r="O51" s="254"/>
      <c r="P51" s="9">
        <v>144.9</v>
      </c>
      <c r="Q51" s="110"/>
      <c r="R51" s="110">
        <v>3.59</v>
      </c>
      <c r="S51" s="110"/>
      <c r="T51" s="110"/>
      <c r="U51" s="110"/>
      <c r="V51" s="110"/>
      <c r="W51" s="110"/>
      <c r="X51" s="110"/>
      <c r="Y51" s="110"/>
      <c r="Z51" s="120"/>
      <c r="AA51" s="60"/>
      <c r="AB51" s="107"/>
      <c r="AC51" s="38"/>
      <c r="AD51" s="107">
        <v>205.01</v>
      </c>
      <c r="AE51" s="107"/>
      <c r="AF51" s="107">
        <v>3.82</v>
      </c>
      <c r="AG51" s="107"/>
      <c r="AH51" s="107"/>
      <c r="AI51" s="107"/>
      <c r="AJ51" s="107">
        <v>0.31</v>
      </c>
      <c r="AK51" s="107"/>
      <c r="AL51" s="107"/>
      <c r="AM51" s="107">
        <v>5.55</v>
      </c>
      <c r="AN51" s="107"/>
      <c r="AO51" s="107"/>
      <c r="AP51" s="107">
        <v>1.96</v>
      </c>
      <c r="AQ51" s="107">
        <v>8.64</v>
      </c>
      <c r="AR51" s="107"/>
      <c r="AS51" s="107"/>
      <c r="AT51" s="107"/>
      <c r="AU51" s="107">
        <v>0.93</v>
      </c>
      <c r="AV51" s="107"/>
      <c r="AW51" s="38"/>
      <c r="AX51" s="107"/>
      <c r="AY51" s="107"/>
      <c r="AZ51" s="107"/>
      <c r="BA51" s="107"/>
      <c r="BB51" s="107">
        <v>277.79000000000002</v>
      </c>
      <c r="BC51" s="107"/>
      <c r="BD51" s="107"/>
      <c r="BE51" s="38"/>
      <c r="BF51" s="107">
        <v>6.37</v>
      </c>
      <c r="BG51" s="237">
        <v>3.18</v>
      </c>
      <c r="BH51" s="107"/>
      <c r="BI51" s="107"/>
      <c r="BJ51" s="107"/>
      <c r="BK51" s="237"/>
      <c r="BL51" s="149">
        <f t="shared" si="0"/>
        <v>2000</v>
      </c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</row>
    <row r="52" spans="1:78" s="16" customFormat="1" x14ac:dyDescent="0.25">
      <c r="A52" s="664"/>
      <c r="B52" s="25" t="s">
        <v>20</v>
      </c>
      <c r="C52" s="15" t="s">
        <v>15</v>
      </c>
      <c r="D52" s="206" t="s">
        <v>76</v>
      </c>
      <c r="E52" s="15">
        <v>10</v>
      </c>
      <c r="F52" s="15">
        <v>2000</v>
      </c>
      <c r="G52" s="17"/>
      <c r="H52" s="77"/>
      <c r="I52" s="18"/>
      <c r="K52" s="296">
        <v>78.75</v>
      </c>
      <c r="L52" s="108"/>
      <c r="M52" s="108"/>
      <c r="N52" s="631">
        <v>1285.81</v>
      </c>
      <c r="O52" s="340"/>
      <c r="P52" s="15">
        <v>48.69</v>
      </c>
      <c r="Q52" s="108"/>
      <c r="R52" s="108"/>
      <c r="S52" s="108"/>
      <c r="T52" s="108"/>
      <c r="U52" s="108">
        <v>10.130000000000001</v>
      </c>
      <c r="V52" s="108"/>
      <c r="W52" s="108"/>
      <c r="X52" s="108"/>
      <c r="Y52" s="108"/>
      <c r="Z52" s="121"/>
      <c r="AA52" s="106"/>
      <c r="AB52" s="108"/>
      <c r="AC52" s="39"/>
      <c r="AD52" s="108">
        <v>184.47</v>
      </c>
      <c r="AE52" s="108">
        <v>5.34</v>
      </c>
      <c r="AF52" s="108">
        <v>3.44</v>
      </c>
      <c r="AG52" s="108"/>
      <c r="AH52" s="108"/>
      <c r="AI52" s="108">
        <v>8.52</v>
      </c>
      <c r="AJ52" s="108">
        <v>0.13</v>
      </c>
      <c r="AK52" s="108"/>
      <c r="AL52" s="108"/>
      <c r="AM52" s="108">
        <v>22.56</v>
      </c>
      <c r="AN52" s="108"/>
      <c r="AO52" s="108"/>
      <c r="AP52" s="108">
        <v>11.58</v>
      </c>
      <c r="AQ52" s="108">
        <v>54.59</v>
      </c>
      <c r="AR52" s="108"/>
      <c r="AS52" s="108"/>
      <c r="AT52" s="108"/>
      <c r="AU52" s="108">
        <v>1.56</v>
      </c>
      <c r="AV52" s="625"/>
      <c r="AW52" s="39"/>
      <c r="AX52" s="108"/>
      <c r="AY52" s="108"/>
      <c r="AZ52" s="108"/>
      <c r="BA52" s="108"/>
      <c r="BB52" s="296">
        <v>281.02999999999997</v>
      </c>
      <c r="BC52" s="108"/>
      <c r="BD52" s="296"/>
      <c r="BE52" s="39"/>
      <c r="BF52" s="108"/>
      <c r="BG52" s="235">
        <v>3.4</v>
      </c>
      <c r="BH52" s="108"/>
      <c r="BI52" s="108"/>
      <c r="BJ52" s="108"/>
      <c r="BK52" s="235"/>
      <c r="BL52" s="152">
        <f t="shared" si="0"/>
        <v>2000</v>
      </c>
      <c r="BM52" s="102"/>
      <c r="BN52" s="102"/>
      <c r="BO52" s="102"/>
      <c r="BP52" s="102"/>
      <c r="BQ52" s="102"/>
      <c r="BR52" s="102"/>
      <c r="BS52" s="102"/>
      <c r="BT52" s="102"/>
      <c r="BU52" s="102"/>
      <c r="BV52" s="102"/>
      <c r="BW52" s="102"/>
      <c r="BX52" s="102"/>
      <c r="BY52" s="102"/>
      <c r="BZ52" s="102"/>
    </row>
    <row r="53" spans="1:78" s="72" customFormat="1" x14ac:dyDescent="0.25">
      <c r="A53" s="664"/>
      <c r="B53" s="12" t="s">
        <v>20</v>
      </c>
      <c r="C53" s="71" t="s">
        <v>15</v>
      </c>
      <c r="D53" s="204" t="s">
        <v>77</v>
      </c>
      <c r="E53" s="9">
        <v>1</v>
      </c>
      <c r="F53" s="9">
        <v>2000</v>
      </c>
      <c r="G53" s="13"/>
      <c r="H53" s="76"/>
      <c r="I53" s="14"/>
      <c r="J53" s="10"/>
      <c r="K53" s="110">
        <v>71.760000000000005</v>
      </c>
      <c r="L53" s="110"/>
      <c r="M53" s="110"/>
      <c r="N53" s="630">
        <v>1197.7600000000002</v>
      </c>
      <c r="O53" s="254"/>
      <c r="P53" s="9"/>
      <c r="Q53" s="110"/>
      <c r="R53" s="110"/>
      <c r="S53" s="110"/>
      <c r="T53" s="110"/>
      <c r="U53" s="110"/>
      <c r="V53" s="110"/>
      <c r="W53" s="110"/>
      <c r="X53" s="110"/>
      <c r="Y53" s="110"/>
      <c r="Z53" s="120"/>
      <c r="AA53" s="60"/>
      <c r="AB53" s="107"/>
      <c r="AC53" s="38"/>
      <c r="AD53" s="107">
        <v>319.42</v>
      </c>
      <c r="AE53" s="107">
        <v>5.74</v>
      </c>
      <c r="AF53" s="107">
        <v>1.3</v>
      </c>
      <c r="AG53" s="107"/>
      <c r="AH53" s="107"/>
      <c r="AI53" s="107">
        <v>31.58</v>
      </c>
      <c r="AJ53" s="107">
        <v>0.65</v>
      </c>
      <c r="AK53" s="107">
        <v>1.58</v>
      </c>
      <c r="AL53" s="107"/>
      <c r="AM53" s="107">
        <v>18.760000000000002</v>
      </c>
      <c r="AN53" s="107"/>
      <c r="AO53" s="107"/>
      <c r="AP53" s="107">
        <v>5.04</v>
      </c>
      <c r="AQ53" s="107">
        <v>43.57</v>
      </c>
      <c r="AR53" s="107"/>
      <c r="AS53" s="107"/>
      <c r="AT53" s="107"/>
      <c r="AU53" s="107"/>
      <c r="AV53" s="107"/>
      <c r="AW53" s="38"/>
      <c r="AX53" s="107"/>
      <c r="AY53" s="107"/>
      <c r="AZ53" s="107"/>
      <c r="BA53" s="107"/>
      <c r="BB53" s="107">
        <v>291.70999999999998</v>
      </c>
      <c r="BC53" s="107"/>
      <c r="BD53" s="107"/>
      <c r="BE53" s="38"/>
      <c r="BF53" s="107"/>
      <c r="BG53" s="237">
        <v>11.13</v>
      </c>
      <c r="BH53" s="107"/>
      <c r="BI53" s="107"/>
      <c r="BJ53" s="107"/>
      <c r="BK53" s="237"/>
      <c r="BL53" s="149">
        <f t="shared" si="0"/>
        <v>2000.0000000000002</v>
      </c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</row>
    <row r="54" spans="1:78" s="72" customFormat="1" x14ac:dyDescent="0.25">
      <c r="A54" s="664"/>
      <c r="B54" s="12" t="s">
        <v>20</v>
      </c>
      <c r="C54" s="71" t="s">
        <v>15</v>
      </c>
      <c r="D54" s="204" t="s">
        <v>77</v>
      </c>
      <c r="E54" s="9">
        <v>2</v>
      </c>
      <c r="F54" s="9">
        <v>2000</v>
      </c>
      <c r="G54" s="13"/>
      <c r="H54" s="76"/>
      <c r="I54" s="14"/>
      <c r="J54" s="10"/>
      <c r="K54" s="110">
        <v>56.25</v>
      </c>
      <c r="L54" s="110"/>
      <c r="M54" s="110"/>
      <c r="N54" s="630">
        <v>1432.66</v>
      </c>
      <c r="O54" s="254"/>
      <c r="P54" s="9"/>
      <c r="Q54" s="110"/>
      <c r="R54" s="110"/>
      <c r="S54" s="110"/>
      <c r="T54" s="110"/>
      <c r="U54" s="110"/>
      <c r="V54" s="110"/>
      <c r="W54" s="110"/>
      <c r="X54" s="110"/>
      <c r="Y54" s="110"/>
      <c r="Z54" s="120"/>
      <c r="AA54" s="60"/>
      <c r="AB54" s="107"/>
      <c r="AC54" s="38"/>
      <c r="AD54" s="107">
        <v>118.46</v>
      </c>
      <c r="AE54" s="107"/>
      <c r="AF54" s="107"/>
      <c r="AG54" s="107"/>
      <c r="AH54" s="107"/>
      <c r="AI54" s="107">
        <v>6.47</v>
      </c>
      <c r="AJ54" s="107">
        <v>0.63</v>
      </c>
      <c r="AK54" s="107">
        <v>11.99</v>
      </c>
      <c r="AL54" s="107"/>
      <c r="AM54" s="107">
        <v>55.34</v>
      </c>
      <c r="AN54" s="107"/>
      <c r="AO54" s="107"/>
      <c r="AP54" s="107">
        <v>4.3600000000000003</v>
      </c>
      <c r="AQ54" s="107">
        <v>29.28</v>
      </c>
      <c r="AR54" s="107"/>
      <c r="AS54" s="107"/>
      <c r="AT54" s="107"/>
      <c r="AU54" s="107"/>
      <c r="AV54" s="107"/>
      <c r="AW54" s="38"/>
      <c r="AX54" s="107"/>
      <c r="AY54" s="107"/>
      <c r="AZ54" s="107"/>
      <c r="BA54" s="107">
        <v>79.08</v>
      </c>
      <c r="BB54" s="107">
        <v>205.48</v>
      </c>
      <c r="BC54" s="107"/>
      <c r="BD54" s="107"/>
      <c r="BE54" s="38"/>
      <c r="BF54" s="107"/>
      <c r="BG54" s="237"/>
      <c r="BH54" s="107"/>
      <c r="BI54" s="107"/>
      <c r="BJ54" s="107"/>
      <c r="BK54" s="237"/>
      <c r="BL54" s="149">
        <f t="shared" si="0"/>
        <v>2000</v>
      </c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</row>
    <row r="55" spans="1:78" s="72" customFormat="1" x14ac:dyDescent="0.25">
      <c r="A55" s="664"/>
      <c r="B55" s="12" t="s">
        <v>20</v>
      </c>
      <c r="C55" s="71" t="s">
        <v>15</v>
      </c>
      <c r="D55" s="204" t="s">
        <v>77</v>
      </c>
      <c r="E55" s="9">
        <v>3</v>
      </c>
      <c r="F55" s="9">
        <v>2000</v>
      </c>
      <c r="G55" s="13"/>
      <c r="H55" s="76"/>
      <c r="I55" s="14"/>
      <c r="J55" s="10"/>
      <c r="K55" s="110">
        <v>67.900000000000006</v>
      </c>
      <c r="L55" s="110"/>
      <c r="M55" s="110"/>
      <c r="N55" s="630">
        <v>773.52</v>
      </c>
      <c r="O55" s="254"/>
      <c r="P55" s="9"/>
      <c r="Q55" s="110"/>
      <c r="R55" s="110"/>
      <c r="S55" s="110"/>
      <c r="T55" s="110"/>
      <c r="U55" s="110"/>
      <c r="V55" s="110"/>
      <c r="W55" s="110"/>
      <c r="X55" s="110"/>
      <c r="Y55" s="110"/>
      <c r="Z55" s="120"/>
      <c r="AA55" s="60"/>
      <c r="AB55" s="107"/>
      <c r="AC55" s="38"/>
      <c r="AD55" s="107">
        <v>144.66999999999999</v>
      </c>
      <c r="AE55" s="107">
        <v>3.29</v>
      </c>
      <c r="AF55" s="107">
        <v>5.57</v>
      </c>
      <c r="AG55" s="107"/>
      <c r="AH55" s="107"/>
      <c r="AI55" s="107">
        <v>10.88</v>
      </c>
      <c r="AJ55" s="107"/>
      <c r="AK55" s="107">
        <v>3.22</v>
      </c>
      <c r="AL55" s="107"/>
      <c r="AM55" s="107">
        <v>11.07</v>
      </c>
      <c r="AN55" s="107"/>
      <c r="AO55" s="107"/>
      <c r="AP55" s="107">
        <v>3</v>
      </c>
      <c r="AQ55" s="107">
        <v>7.17</v>
      </c>
      <c r="AR55" s="107"/>
      <c r="AS55" s="107"/>
      <c r="AT55" s="107"/>
      <c r="AU55" s="107"/>
      <c r="AV55" s="107"/>
      <c r="AW55" s="38"/>
      <c r="AX55" s="107"/>
      <c r="AY55" s="107"/>
      <c r="AZ55" s="107"/>
      <c r="BA55" s="107"/>
      <c r="BB55" s="107">
        <v>951.86</v>
      </c>
      <c r="BC55" s="107"/>
      <c r="BD55" s="107"/>
      <c r="BE55" s="38"/>
      <c r="BF55" s="107">
        <v>17.850000000000001</v>
      </c>
      <c r="BG55" s="237"/>
      <c r="BH55" s="107"/>
      <c r="BI55" s="107"/>
      <c r="BJ55" s="107"/>
      <c r="BK55" s="237"/>
      <c r="BL55" s="149">
        <f t="shared" si="0"/>
        <v>2000</v>
      </c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</row>
    <row r="56" spans="1:78" s="72" customFormat="1" x14ac:dyDescent="0.25">
      <c r="A56" s="664"/>
      <c r="B56" s="12" t="s">
        <v>20</v>
      </c>
      <c r="C56" s="71" t="s">
        <v>15</v>
      </c>
      <c r="D56" s="204" t="s">
        <v>77</v>
      </c>
      <c r="E56" s="9">
        <v>4</v>
      </c>
      <c r="F56" s="9">
        <v>2000</v>
      </c>
      <c r="G56" s="13"/>
      <c r="H56" s="76"/>
      <c r="I56" s="14"/>
      <c r="J56" s="10"/>
      <c r="K56" s="110">
        <v>137.74</v>
      </c>
      <c r="L56" s="110"/>
      <c r="M56" s="110"/>
      <c r="N56" s="630">
        <v>1742.21</v>
      </c>
      <c r="O56" s="254"/>
      <c r="P56" s="9">
        <v>57.8</v>
      </c>
      <c r="Q56" s="110"/>
      <c r="R56" s="110"/>
      <c r="S56" s="110"/>
      <c r="T56" s="110"/>
      <c r="U56" s="110"/>
      <c r="V56" s="110"/>
      <c r="W56" s="110"/>
      <c r="X56" s="110"/>
      <c r="Y56" s="110"/>
      <c r="Z56" s="120"/>
      <c r="AA56" s="60"/>
      <c r="AB56" s="107"/>
      <c r="AC56" s="38"/>
      <c r="AD56" s="107">
        <v>9.66</v>
      </c>
      <c r="AE56" s="107">
        <v>17.34</v>
      </c>
      <c r="AF56" s="107">
        <v>2.4</v>
      </c>
      <c r="AG56" s="107"/>
      <c r="AH56" s="107"/>
      <c r="AI56" s="107">
        <v>14.13</v>
      </c>
      <c r="AJ56" s="107">
        <v>0.26</v>
      </c>
      <c r="AK56" s="107"/>
      <c r="AL56" s="107"/>
      <c r="AM56" s="107">
        <v>0.27</v>
      </c>
      <c r="AN56" s="107"/>
      <c r="AO56" s="107"/>
      <c r="AP56" s="107">
        <v>6.22</v>
      </c>
      <c r="AQ56" s="107"/>
      <c r="AR56" s="107"/>
      <c r="AS56" s="107"/>
      <c r="AT56" s="107"/>
      <c r="AU56" s="107">
        <v>0.75</v>
      </c>
      <c r="AV56" s="107"/>
      <c r="AW56" s="38"/>
      <c r="AX56" s="107"/>
      <c r="AY56" s="107"/>
      <c r="AZ56" s="107">
        <v>11.22</v>
      </c>
      <c r="BA56" s="107"/>
      <c r="BB56" s="107"/>
      <c r="BC56" s="107"/>
      <c r="BD56" s="107"/>
      <c r="BE56" s="38"/>
      <c r="BF56" s="107"/>
      <c r="BG56" s="237"/>
      <c r="BH56" s="107"/>
      <c r="BI56" s="107"/>
      <c r="BJ56" s="107"/>
      <c r="BK56" s="237"/>
      <c r="BL56" s="149">
        <f t="shared" si="0"/>
        <v>2000.0000000000002</v>
      </c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</row>
    <row r="57" spans="1:78" s="72" customFormat="1" x14ac:dyDescent="0.25">
      <c r="A57" s="664"/>
      <c r="B57" s="12" t="s">
        <v>20</v>
      </c>
      <c r="C57" s="71" t="s">
        <v>15</v>
      </c>
      <c r="D57" s="204" t="s">
        <v>77</v>
      </c>
      <c r="E57" s="9">
        <v>5</v>
      </c>
      <c r="F57" s="9">
        <v>2000</v>
      </c>
      <c r="G57" s="13"/>
      <c r="H57" s="76"/>
      <c r="I57" s="14"/>
      <c r="J57" s="10"/>
      <c r="K57" s="110">
        <v>184.28</v>
      </c>
      <c r="L57" s="110"/>
      <c r="M57" s="110"/>
      <c r="N57" s="630">
        <v>1183.31</v>
      </c>
      <c r="O57" s="254"/>
      <c r="P57" s="9">
        <v>118.89</v>
      </c>
      <c r="Q57" s="110"/>
      <c r="R57" s="110"/>
      <c r="S57" s="110"/>
      <c r="T57" s="110"/>
      <c r="U57" s="110">
        <v>5.44</v>
      </c>
      <c r="V57" s="110"/>
      <c r="W57" s="110"/>
      <c r="X57" s="110"/>
      <c r="Y57" s="110"/>
      <c r="Z57" s="120"/>
      <c r="AA57" s="60"/>
      <c r="AB57" s="107"/>
      <c r="AC57" s="38"/>
      <c r="AD57" s="107">
        <v>42.57</v>
      </c>
      <c r="AE57" s="107"/>
      <c r="AF57" s="107">
        <v>32</v>
      </c>
      <c r="AG57" s="107"/>
      <c r="AH57" s="107"/>
      <c r="AI57" s="107">
        <v>69.52</v>
      </c>
      <c r="AJ57" s="107">
        <v>1.65</v>
      </c>
      <c r="AK57" s="107"/>
      <c r="AL57" s="107"/>
      <c r="AM57" s="107">
        <v>0.37</v>
      </c>
      <c r="AN57" s="107"/>
      <c r="AO57" s="107"/>
      <c r="AP57" s="107">
        <v>16.86</v>
      </c>
      <c r="AQ57" s="107">
        <v>5.01</v>
      </c>
      <c r="AR57" s="107"/>
      <c r="AS57" s="107"/>
      <c r="AT57" s="107"/>
      <c r="AU57" s="107">
        <v>1.36</v>
      </c>
      <c r="AV57" s="107"/>
      <c r="AW57" s="38"/>
      <c r="AX57" s="107"/>
      <c r="AY57" s="107"/>
      <c r="AZ57" s="107"/>
      <c r="BA57" s="107"/>
      <c r="BB57" s="107">
        <v>338.74</v>
      </c>
      <c r="BC57" s="107"/>
      <c r="BD57" s="107"/>
      <c r="BE57" s="38"/>
      <c r="BF57" s="107"/>
      <c r="BG57" s="237"/>
      <c r="BH57" s="107"/>
      <c r="BI57" s="107"/>
      <c r="BJ57" s="107"/>
      <c r="BK57" s="237"/>
      <c r="BL57" s="149">
        <f t="shared" si="0"/>
        <v>1999.9999999999998</v>
      </c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</row>
    <row r="58" spans="1:78" s="72" customFormat="1" x14ac:dyDescent="0.25">
      <c r="A58" s="664"/>
      <c r="B58" s="12" t="s">
        <v>20</v>
      </c>
      <c r="C58" s="71" t="s">
        <v>15</v>
      </c>
      <c r="D58" s="204" t="s">
        <v>77</v>
      </c>
      <c r="E58" s="9">
        <v>6</v>
      </c>
      <c r="F58" s="9">
        <v>2000</v>
      </c>
      <c r="G58" s="13"/>
      <c r="H58" s="76"/>
      <c r="I58" s="14"/>
      <c r="J58" s="10"/>
      <c r="K58" s="110">
        <v>93.75</v>
      </c>
      <c r="L58" s="110"/>
      <c r="M58" s="110"/>
      <c r="N58" s="630">
        <v>1386.31</v>
      </c>
      <c r="O58" s="254"/>
      <c r="P58" s="9">
        <v>178.2</v>
      </c>
      <c r="Q58" s="110"/>
      <c r="R58" s="110"/>
      <c r="S58" s="110"/>
      <c r="T58" s="110">
        <v>4.3</v>
      </c>
      <c r="U58" s="110"/>
      <c r="V58" s="110"/>
      <c r="W58" s="110">
        <v>2.5</v>
      </c>
      <c r="X58" s="110"/>
      <c r="Y58" s="110"/>
      <c r="Z58" s="120"/>
      <c r="AA58" s="60"/>
      <c r="AB58" s="107"/>
      <c r="AC58" s="38"/>
      <c r="AD58" s="107">
        <v>81.8</v>
      </c>
      <c r="AE58" s="107">
        <v>0.77</v>
      </c>
      <c r="AF58" s="107">
        <v>13.2</v>
      </c>
      <c r="AG58" s="107"/>
      <c r="AH58" s="107"/>
      <c r="AI58" s="107">
        <v>14.35</v>
      </c>
      <c r="AJ58" s="107">
        <v>2.85</v>
      </c>
      <c r="AK58" s="107"/>
      <c r="AL58" s="107"/>
      <c r="AM58" s="107">
        <v>2.7</v>
      </c>
      <c r="AN58" s="107"/>
      <c r="AO58" s="107"/>
      <c r="AP58" s="107">
        <v>2.38</v>
      </c>
      <c r="AQ58" s="107">
        <v>5.99</v>
      </c>
      <c r="AR58" s="107"/>
      <c r="AS58" s="107"/>
      <c r="AT58" s="107"/>
      <c r="AU58" s="107">
        <v>6.7</v>
      </c>
      <c r="AV58" s="107"/>
      <c r="AW58" s="38"/>
      <c r="AX58" s="107"/>
      <c r="AY58" s="107"/>
      <c r="AZ58" s="107">
        <v>1.32</v>
      </c>
      <c r="BA58" s="107"/>
      <c r="BB58" s="107">
        <v>202.88</v>
      </c>
      <c r="BC58" s="107"/>
      <c r="BD58" s="107"/>
      <c r="BE58" s="38"/>
      <c r="BF58" s="107"/>
      <c r="BG58" s="237"/>
      <c r="BH58" s="107"/>
      <c r="BI58" s="107"/>
      <c r="BJ58" s="107"/>
      <c r="BK58" s="237"/>
      <c r="BL58" s="149">
        <f t="shared" si="0"/>
        <v>2000</v>
      </c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</row>
    <row r="59" spans="1:78" s="72" customFormat="1" x14ac:dyDescent="0.25">
      <c r="A59" s="664"/>
      <c r="B59" s="12" t="s">
        <v>20</v>
      </c>
      <c r="C59" s="71" t="s">
        <v>15</v>
      </c>
      <c r="D59" s="204" t="s">
        <v>77</v>
      </c>
      <c r="E59" s="9">
        <v>7</v>
      </c>
      <c r="F59" s="9">
        <v>2000</v>
      </c>
      <c r="G59" s="13"/>
      <c r="H59" s="76"/>
      <c r="I59" s="14"/>
      <c r="J59" s="10"/>
      <c r="K59" s="110">
        <v>91.69</v>
      </c>
      <c r="L59" s="110"/>
      <c r="M59" s="110"/>
      <c r="N59" s="630">
        <v>1564.2</v>
      </c>
      <c r="O59" s="254"/>
      <c r="P59" s="9">
        <v>181.05</v>
      </c>
      <c r="Q59" s="110"/>
      <c r="R59" s="110">
        <v>6.65</v>
      </c>
      <c r="S59" s="110"/>
      <c r="T59" s="110"/>
      <c r="U59" s="110"/>
      <c r="V59" s="110"/>
      <c r="W59" s="110"/>
      <c r="X59" s="110"/>
      <c r="Y59" s="110"/>
      <c r="Z59" s="120"/>
      <c r="AA59" s="60"/>
      <c r="AB59" s="107"/>
      <c r="AC59" s="38"/>
      <c r="AD59" s="107">
        <v>77.05</v>
      </c>
      <c r="AE59" s="107">
        <v>4.68</v>
      </c>
      <c r="AF59" s="107">
        <v>3.94</v>
      </c>
      <c r="AG59" s="107"/>
      <c r="AH59" s="107"/>
      <c r="AI59" s="107"/>
      <c r="AJ59" s="107"/>
      <c r="AK59" s="107"/>
      <c r="AL59" s="107"/>
      <c r="AM59" s="107">
        <v>0.24</v>
      </c>
      <c r="AN59" s="107"/>
      <c r="AO59" s="107"/>
      <c r="AP59" s="107">
        <v>16.690000000000001</v>
      </c>
      <c r="AQ59" s="107">
        <v>0.41</v>
      </c>
      <c r="AR59" s="107"/>
      <c r="AS59" s="107"/>
      <c r="AT59" s="107"/>
      <c r="AU59" s="107">
        <v>6.84</v>
      </c>
      <c r="AV59" s="107"/>
      <c r="AW59" s="38"/>
      <c r="AX59" s="107"/>
      <c r="AY59" s="107"/>
      <c r="AZ59" s="107">
        <v>0.78</v>
      </c>
      <c r="BA59" s="107"/>
      <c r="BB59" s="107">
        <v>42.57</v>
      </c>
      <c r="BC59" s="107"/>
      <c r="BD59" s="107"/>
      <c r="BE59" s="38"/>
      <c r="BF59" s="107">
        <v>3.21</v>
      </c>
      <c r="BG59" s="237"/>
      <c r="BH59" s="107"/>
      <c r="BI59" s="107"/>
      <c r="BJ59" s="107"/>
      <c r="BK59" s="237"/>
      <c r="BL59" s="149">
        <f t="shared" si="0"/>
        <v>2000.0000000000002</v>
      </c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</row>
    <row r="60" spans="1:78" s="72" customFormat="1" x14ac:dyDescent="0.25">
      <c r="A60" s="664"/>
      <c r="B60" s="12" t="s">
        <v>20</v>
      </c>
      <c r="C60" s="71" t="s">
        <v>15</v>
      </c>
      <c r="D60" s="204" t="s">
        <v>77</v>
      </c>
      <c r="E60" s="9">
        <v>8</v>
      </c>
      <c r="F60" s="9">
        <v>2000</v>
      </c>
      <c r="G60" s="13"/>
      <c r="H60" s="76"/>
      <c r="I60" s="14"/>
      <c r="J60" s="10"/>
      <c r="K60" s="110">
        <v>113.63</v>
      </c>
      <c r="L60" s="110"/>
      <c r="M60" s="110"/>
      <c r="N60" s="630">
        <v>1489.46</v>
      </c>
      <c r="O60" s="254"/>
      <c r="P60" s="9">
        <v>216.58</v>
      </c>
      <c r="Q60" s="110"/>
      <c r="R60" s="110">
        <v>30.92</v>
      </c>
      <c r="S60" s="110"/>
      <c r="T60" s="110"/>
      <c r="U60" s="110">
        <v>4.0599999999999996</v>
      </c>
      <c r="V60" s="110"/>
      <c r="W60" s="110"/>
      <c r="X60" s="110"/>
      <c r="Y60" s="110"/>
      <c r="Z60" s="120"/>
      <c r="AA60" s="60"/>
      <c r="AB60" s="107"/>
      <c r="AC60" s="38"/>
      <c r="AD60" s="107">
        <v>93.17</v>
      </c>
      <c r="AE60" s="107"/>
      <c r="AF60" s="107"/>
      <c r="AG60" s="107"/>
      <c r="AH60" s="107"/>
      <c r="AI60" s="107"/>
      <c r="AJ60" s="107">
        <v>4.17</v>
      </c>
      <c r="AK60" s="107"/>
      <c r="AL60" s="107"/>
      <c r="AM60" s="107">
        <v>2.4500000000000002</v>
      </c>
      <c r="AN60" s="107"/>
      <c r="AO60" s="107"/>
      <c r="AP60" s="107">
        <v>3</v>
      </c>
      <c r="AQ60" s="107">
        <v>29.02</v>
      </c>
      <c r="AR60" s="107"/>
      <c r="AS60" s="107"/>
      <c r="AT60" s="107"/>
      <c r="AU60" s="107">
        <v>0.52</v>
      </c>
      <c r="AV60" s="107"/>
      <c r="AW60" s="38"/>
      <c r="AX60" s="107"/>
      <c r="AY60" s="107"/>
      <c r="AZ60" s="107"/>
      <c r="BA60" s="107"/>
      <c r="BB60" s="107">
        <v>11.12</v>
      </c>
      <c r="BC60" s="107"/>
      <c r="BD60" s="107"/>
      <c r="BE60" s="38"/>
      <c r="BF60" s="107">
        <v>1.9</v>
      </c>
      <c r="BG60" s="237"/>
      <c r="BH60" s="107"/>
      <c r="BI60" s="107"/>
      <c r="BJ60" s="107"/>
      <c r="BK60" s="237"/>
      <c r="BL60" s="149">
        <f t="shared" si="0"/>
        <v>2000.0000000000002</v>
      </c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</row>
    <row r="61" spans="1:78" s="72" customFormat="1" x14ac:dyDescent="0.25">
      <c r="A61" s="664"/>
      <c r="B61" s="12" t="s">
        <v>20</v>
      </c>
      <c r="C61" s="71" t="s">
        <v>15</v>
      </c>
      <c r="D61" s="204" t="s">
        <v>77</v>
      </c>
      <c r="E61" s="9">
        <v>9</v>
      </c>
      <c r="F61" s="9">
        <v>2000</v>
      </c>
      <c r="G61" s="13"/>
      <c r="H61" s="76"/>
      <c r="I61" s="14"/>
      <c r="J61" s="10"/>
      <c r="K61" s="110">
        <v>116.6</v>
      </c>
      <c r="L61" s="110"/>
      <c r="M61" s="110"/>
      <c r="N61" s="630">
        <v>1422.4199999999998</v>
      </c>
      <c r="O61" s="254"/>
      <c r="P61" s="9">
        <v>122.15</v>
      </c>
      <c r="Q61" s="110"/>
      <c r="R61" s="110">
        <v>2.68</v>
      </c>
      <c r="S61" s="110"/>
      <c r="T61" s="110"/>
      <c r="U61" s="110">
        <v>3.56</v>
      </c>
      <c r="V61" s="110"/>
      <c r="W61" s="110"/>
      <c r="X61" s="110"/>
      <c r="Y61" s="110"/>
      <c r="Z61" s="120"/>
      <c r="AA61" s="60"/>
      <c r="AB61" s="107"/>
      <c r="AC61" s="38"/>
      <c r="AD61" s="107">
        <v>117.63</v>
      </c>
      <c r="AE61" s="107"/>
      <c r="AF61" s="107">
        <v>1.6</v>
      </c>
      <c r="AG61" s="107"/>
      <c r="AH61" s="107"/>
      <c r="AI61" s="107">
        <v>15.42</v>
      </c>
      <c r="AJ61" s="107"/>
      <c r="AK61" s="107">
        <v>2.2200000000000002</v>
      </c>
      <c r="AL61" s="107"/>
      <c r="AM61" s="107">
        <v>8.75</v>
      </c>
      <c r="AN61" s="107"/>
      <c r="AO61" s="107"/>
      <c r="AP61" s="107">
        <v>12.66</v>
      </c>
      <c r="AQ61" s="107">
        <v>33.340000000000003</v>
      </c>
      <c r="AR61" s="107"/>
      <c r="AS61" s="107"/>
      <c r="AT61" s="107"/>
      <c r="AU61" s="107"/>
      <c r="AV61" s="107"/>
      <c r="AW61" s="38"/>
      <c r="AX61" s="107"/>
      <c r="AY61" s="107"/>
      <c r="AZ61" s="107"/>
      <c r="BA61" s="107"/>
      <c r="BB61" s="107">
        <v>125.7</v>
      </c>
      <c r="BC61" s="107"/>
      <c r="BD61" s="107"/>
      <c r="BE61" s="38"/>
      <c r="BF61" s="107">
        <v>7.17</v>
      </c>
      <c r="BG61" s="237">
        <v>8.1</v>
      </c>
      <c r="BH61" s="107"/>
      <c r="BI61" s="107"/>
      <c r="BJ61" s="107"/>
      <c r="BK61" s="237"/>
      <c r="BL61" s="149">
        <f t="shared" si="0"/>
        <v>2000</v>
      </c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</row>
    <row r="62" spans="1:78" s="72" customFormat="1" ht="15.75" thickBot="1" x14ac:dyDescent="0.3">
      <c r="A62" s="664"/>
      <c r="B62" s="19" t="s">
        <v>20</v>
      </c>
      <c r="C62" s="20" t="s">
        <v>15</v>
      </c>
      <c r="D62" s="261" t="s">
        <v>77</v>
      </c>
      <c r="E62" s="15">
        <v>10</v>
      </c>
      <c r="F62" s="20">
        <v>2000</v>
      </c>
      <c r="G62" s="22"/>
      <c r="H62" s="503"/>
      <c r="I62" s="23"/>
      <c r="J62" s="21"/>
      <c r="K62" s="109">
        <v>110.36</v>
      </c>
      <c r="L62" s="109"/>
      <c r="M62" s="109"/>
      <c r="N62" s="632">
        <v>1524.11</v>
      </c>
      <c r="O62" s="255"/>
      <c r="P62" s="20">
        <v>71.41</v>
      </c>
      <c r="Q62" s="109"/>
      <c r="R62" s="109">
        <v>1.83</v>
      </c>
      <c r="S62" s="109"/>
      <c r="T62" s="109">
        <v>148.6</v>
      </c>
      <c r="U62" s="109"/>
      <c r="V62" s="109"/>
      <c r="W62" s="109"/>
      <c r="X62" s="109">
        <v>0.93</v>
      </c>
      <c r="Y62" s="109"/>
      <c r="Z62" s="118"/>
      <c r="AA62" s="61"/>
      <c r="AB62" s="109"/>
      <c r="AC62" s="40"/>
      <c r="AD62" s="109">
        <v>53.59</v>
      </c>
      <c r="AE62" s="109">
        <v>2.2599999999999998</v>
      </c>
      <c r="AF62" s="109">
        <v>0.61</v>
      </c>
      <c r="AG62" s="109"/>
      <c r="AH62" s="109"/>
      <c r="AI62" s="109">
        <v>14.16</v>
      </c>
      <c r="AJ62" s="109"/>
      <c r="AK62" s="109">
        <v>5.0199999999999996</v>
      </c>
      <c r="AL62" s="109"/>
      <c r="AM62" s="109">
        <v>0.48</v>
      </c>
      <c r="AN62" s="109"/>
      <c r="AO62" s="109"/>
      <c r="AP62" s="109"/>
      <c r="AQ62" s="109">
        <v>1.05</v>
      </c>
      <c r="AR62" s="109"/>
      <c r="AS62" s="109"/>
      <c r="AT62" s="109"/>
      <c r="AU62" s="109">
        <v>1.02</v>
      </c>
      <c r="AV62" s="109"/>
      <c r="AW62" s="40"/>
      <c r="AX62" s="109"/>
      <c r="AY62" s="109"/>
      <c r="AZ62" s="109">
        <v>4.78</v>
      </c>
      <c r="BA62" s="109"/>
      <c r="BB62" s="109">
        <v>9.75</v>
      </c>
      <c r="BC62" s="109"/>
      <c r="BD62" s="109"/>
      <c r="BE62" s="40"/>
      <c r="BF62" s="109"/>
      <c r="BG62" s="236">
        <v>6.92</v>
      </c>
      <c r="BH62" s="109"/>
      <c r="BI62" s="109"/>
      <c r="BJ62" s="109"/>
      <c r="BK62" s="236">
        <v>43.12</v>
      </c>
      <c r="BL62" s="149">
        <f t="shared" si="0"/>
        <v>1999.9999999999995</v>
      </c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</row>
    <row r="63" spans="1:78" s="72" customFormat="1" x14ac:dyDescent="0.25">
      <c r="A63" s="664"/>
      <c r="B63" s="75" t="s">
        <v>21</v>
      </c>
      <c r="C63" s="71" t="s">
        <v>22</v>
      </c>
      <c r="D63" s="204" t="s">
        <v>75</v>
      </c>
      <c r="E63" s="8">
        <v>1</v>
      </c>
      <c r="F63" s="8">
        <v>2000</v>
      </c>
      <c r="G63" s="13"/>
      <c r="H63" s="76"/>
      <c r="I63" s="14"/>
      <c r="J63" s="10"/>
      <c r="K63" s="110">
        <v>60.05</v>
      </c>
      <c r="L63" s="110"/>
      <c r="M63" s="110"/>
      <c r="N63" s="630">
        <v>1097.8400000000001</v>
      </c>
      <c r="O63" s="254"/>
      <c r="P63" s="9">
        <v>9.9499999999999993</v>
      </c>
      <c r="Q63" s="110"/>
      <c r="R63" s="110"/>
      <c r="S63" s="110"/>
      <c r="T63" s="110"/>
      <c r="U63" s="110"/>
      <c r="V63" s="110"/>
      <c r="W63" s="110"/>
      <c r="X63" s="110"/>
      <c r="Y63" s="110"/>
      <c r="Z63" s="120"/>
      <c r="AA63" s="60"/>
      <c r="AB63" s="122"/>
      <c r="AC63" s="41"/>
      <c r="AD63" s="107">
        <v>74.88</v>
      </c>
      <c r="AE63" s="107">
        <v>5.64</v>
      </c>
      <c r="AF63" s="107"/>
      <c r="AG63" s="107"/>
      <c r="AH63" s="107"/>
      <c r="AI63" s="107">
        <v>154.5</v>
      </c>
      <c r="AJ63" s="107">
        <v>0.23</v>
      </c>
      <c r="AK63" s="107"/>
      <c r="AL63" s="107"/>
      <c r="AM63" s="107">
        <v>25.44</v>
      </c>
      <c r="AN63" s="107"/>
      <c r="AO63" s="107"/>
      <c r="AP63" s="107">
        <v>5.15</v>
      </c>
      <c r="AQ63" s="107">
        <v>14.42</v>
      </c>
      <c r="AR63" s="107"/>
      <c r="AS63" s="107"/>
      <c r="AT63" s="107"/>
      <c r="AU63" s="107"/>
      <c r="AV63" s="107"/>
      <c r="AW63" s="41"/>
      <c r="AX63" s="107"/>
      <c r="AY63" s="107"/>
      <c r="AZ63" s="107"/>
      <c r="BA63" s="107"/>
      <c r="BB63" s="107">
        <v>537.64</v>
      </c>
      <c r="BC63" s="107"/>
      <c r="BD63" s="107"/>
      <c r="BE63" s="41"/>
      <c r="BF63" s="107"/>
      <c r="BG63" s="237"/>
      <c r="BH63" s="107"/>
      <c r="BI63" s="107"/>
      <c r="BJ63" s="107"/>
      <c r="BK63" s="237">
        <v>14.26</v>
      </c>
      <c r="BL63" s="154">
        <f t="shared" si="0"/>
        <v>2000.0000000000007</v>
      </c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</row>
    <row r="64" spans="1:78" s="72" customFormat="1" x14ac:dyDescent="0.25">
      <c r="A64" s="664"/>
      <c r="B64" s="76" t="s">
        <v>21</v>
      </c>
      <c r="C64" s="71" t="s">
        <v>22</v>
      </c>
      <c r="D64" s="204" t="s">
        <v>75</v>
      </c>
      <c r="E64" s="9">
        <v>2</v>
      </c>
      <c r="F64" s="9">
        <v>2000</v>
      </c>
      <c r="G64" s="13"/>
      <c r="H64" s="76"/>
      <c r="I64" s="14"/>
      <c r="J64" s="10"/>
      <c r="K64" s="110">
        <v>115.98</v>
      </c>
      <c r="L64" s="110"/>
      <c r="M64" s="110"/>
      <c r="N64" s="630">
        <v>1436.71</v>
      </c>
      <c r="O64" s="254"/>
      <c r="P64" s="9">
        <v>36.65</v>
      </c>
      <c r="Q64" s="110"/>
      <c r="R64" s="110"/>
      <c r="S64" s="110"/>
      <c r="T64" s="110"/>
      <c r="U64" s="110"/>
      <c r="V64" s="110"/>
      <c r="W64" s="110"/>
      <c r="X64" s="110"/>
      <c r="Y64" s="110"/>
      <c r="Z64" s="120"/>
      <c r="AA64" s="60"/>
      <c r="AB64" s="110"/>
      <c r="AC64" s="38"/>
      <c r="AD64" s="107">
        <v>152.18</v>
      </c>
      <c r="AE64" s="107"/>
      <c r="AF64" s="107">
        <v>1.3</v>
      </c>
      <c r="AG64" s="107"/>
      <c r="AH64" s="107"/>
      <c r="AI64" s="107">
        <v>28.92</v>
      </c>
      <c r="AJ64" s="107">
        <v>0.71</v>
      </c>
      <c r="AK64" s="107">
        <v>9.4</v>
      </c>
      <c r="AL64" s="107"/>
      <c r="AM64" s="107">
        <v>22.79</v>
      </c>
      <c r="AN64" s="107"/>
      <c r="AO64" s="107"/>
      <c r="AP64" s="107">
        <v>2.33</v>
      </c>
      <c r="AQ64" s="107">
        <v>30.21</v>
      </c>
      <c r="AR64" s="107"/>
      <c r="AS64" s="107"/>
      <c r="AT64" s="107"/>
      <c r="AU64" s="107"/>
      <c r="AV64" s="107"/>
      <c r="AW64" s="38"/>
      <c r="AX64" s="107"/>
      <c r="AY64" s="107"/>
      <c r="AZ64" s="107"/>
      <c r="BA64" s="107"/>
      <c r="BB64" s="107">
        <v>159.82</v>
      </c>
      <c r="BC64" s="107"/>
      <c r="BD64" s="107"/>
      <c r="BE64" s="38"/>
      <c r="BF64" s="107"/>
      <c r="BG64" s="237">
        <v>1.1299999999999999</v>
      </c>
      <c r="BH64" s="107"/>
      <c r="BI64" s="107"/>
      <c r="BJ64" s="107"/>
      <c r="BK64" s="237">
        <v>1.87</v>
      </c>
      <c r="BL64" s="155">
        <f t="shared" si="0"/>
        <v>2000.0000000000002</v>
      </c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</row>
    <row r="65" spans="1:78" s="72" customFormat="1" x14ac:dyDescent="0.25">
      <c r="A65" s="664"/>
      <c r="B65" s="76" t="s">
        <v>21</v>
      </c>
      <c r="C65" s="71" t="s">
        <v>22</v>
      </c>
      <c r="D65" s="204" t="s">
        <v>75</v>
      </c>
      <c r="E65" s="9">
        <v>3</v>
      </c>
      <c r="F65" s="9">
        <v>2000</v>
      </c>
      <c r="G65" s="13"/>
      <c r="H65" s="76"/>
      <c r="I65" s="14"/>
      <c r="J65" s="10"/>
      <c r="K65" s="110">
        <v>152.94</v>
      </c>
      <c r="L65" s="110"/>
      <c r="M65" s="110"/>
      <c r="N65" s="630">
        <v>1312.02</v>
      </c>
      <c r="O65" s="254"/>
      <c r="P65" s="9">
        <v>4.43</v>
      </c>
      <c r="Q65" s="110"/>
      <c r="R65" s="110"/>
      <c r="S65" s="110"/>
      <c r="T65" s="110"/>
      <c r="U65" s="110"/>
      <c r="V65" s="110"/>
      <c r="W65" s="110"/>
      <c r="X65" s="110"/>
      <c r="Y65" s="110"/>
      <c r="Z65" s="120"/>
      <c r="AA65" s="60"/>
      <c r="AB65" s="110"/>
      <c r="AC65" s="38"/>
      <c r="AD65" s="107">
        <v>173.37</v>
      </c>
      <c r="AE65" s="107">
        <v>1.06</v>
      </c>
      <c r="AF65" s="107"/>
      <c r="AG65" s="107"/>
      <c r="AH65" s="107"/>
      <c r="AI65" s="107">
        <v>117.23</v>
      </c>
      <c r="AJ65" s="107">
        <v>0.1</v>
      </c>
      <c r="AK65" s="107">
        <v>6.83</v>
      </c>
      <c r="AL65" s="107"/>
      <c r="AM65" s="107">
        <v>21.19</v>
      </c>
      <c r="AN65" s="107"/>
      <c r="AO65" s="107"/>
      <c r="AP65" s="107">
        <v>0.28000000000000003</v>
      </c>
      <c r="AQ65" s="107">
        <v>49.07</v>
      </c>
      <c r="AR65" s="107"/>
      <c r="AS65" s="107"/>
      <c r="AT65" s="107"/>
      <c r="AU65" s="107"/>
      <c r="AV65" s="107"/>
      <c r="AW65" s="38"/>
      <c r="AX65" s="107"/>
      <c r="AY65" s="107"/>
      <c r="AZ65" s="107"/>
      <c r="BA65" s="107"/>
      <c r="BB65" s="107">
        <v>147.76</v>
      </c>
      <c r="BC65" s="107"/>
      <c r="BD65" s="107"/>
      <c r="BE65" s="38"/>
      <c r="BF65" s="107"/>
      <c r="BG65" s="237">
        <v>0.31</v>
      </c>
      <c r="BH65" s="107"/>
      <c r="BI65" s="107"/>
      <c r="BJ65" s="107"/>
      <c r="BK65" s="237">
        <v>13.41</v>
      </c>
      <c r="BL65" s="155">
        <f t="shared" si="0"/>
        <v>2000</v>
      </c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</row>
    <row r="66" spans="1:78" s="72" customFormat="1" x14ac:dyDescent="0.25">
      <c r="A66" s="664"/>
      <c r="B66" s="76" t="s">
        <v>21</v>
      </c>
      <c r="C66" s="71" t="s">
        <v>22</v>
      </c>
      <c r="D66" s="204" t="s">
        <v>75</v>
      </c>
      <c r="E66" s="9">
        <v>4</v>
      </c>
      <c r="F66" s="9">
        <v>2000</v>
      </c>
      <c r="G66" s="13"/>
      <c r="H66" s="76"/>
      <c r="I66" s="14"/>
      <c r="J66" s="10"/>
      <c r="K66" s="110">
        <v>67.239999999999995</v>
      </c>
      <c r="L66" s="110"/>
      <c r="M66" s="110"/>
      <c r="N66" s="630">
        <v>1514.96</v>
      </c>
      <c r="O66" s="254"/>
      <c r="P66" s="9">
        <v>17.32</v>
      </c>
      <c r="Q66" s="110"/>
      <c r="R66" s="110"/>
      <c r="S66" s="110"/>
      <c r="T66" s="110"/>
      <c r="U66" s="110"/>
      <c r="V66" s="110"/>
      <c r="W66" s="110"/>
      <c r="X66" s="110"/>
      <c r="Y66" s="110"/>
      <c r="Z66" s="120"/>
      <c r="AA66" s="60"/>
      <c r="AB66" s="110"/>
      <c r="AC66" s="38"/>
      <c r="AD66" s="107">
        <v>186.82</v>
      </c>
      <c r="AE66" s="107"/>
      <c r="AF66" s="107">
        <v>1.64</v>
      </c>
      <c r="AG66" s="107"/>
      <c r="AH66" s="107"/>
      <c r="AI66" s="107">
        <v>17.87</v>
      </c>
      <c r="AJ66" s="107">
        <v>8.5</v>
      </c>
      <c r="AK66" s="107">
        <v>4.5999999999999996</v>
      </c>
      <c r="AL66" s="107"/>
      <c r="AM66" s="107">
        <v>7.74</v>
      </c>
      <c r="AN66" s="107"/>
      <c r="AO66" s="107"/>
      <c r="AP66" s="107"/>
      <c r="AQ66" s="107">
        <v>20.57</v>
      </c>
      <c r="AR66" s="107"/>
      <c r="AS66" s="107"/>
      <c r="AT66" s="107"/>
      <c r="AU66" s="107"/>
      <c r="AV66" s="107"/>
      <c r="AW66" s="38"/>
      <c r="AX66" s="107"/>
      <c r="AY66" s="107"/>
      <c r="AZ66" s="107"/>
      <c r="BA66" s="107"/>
      <c r="BB66" s="107">
        <v>152.74</v>
      </c>
      <c r="BC66" s="107"/>
      <c r="BD66" s="107"/>
      <c r="BE66" s="38"/>
      <c r="BF66" s="107"/>
      <c r="BG66" s="237"/>
      <c r="BH66" s="107"/>
      <c r="BI66" s="107"/>
      <c r="BJ66" s="107"/>
      <c r="BK66" s="237"/>
      <c r="BL66" s="155">
        <f t="shared" si="0"/>
        <v>1999.9999999999998</v>
      </c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</row>
    <row r="67" spans="1:78" s="72" customFormat="1" x14ac:dyDescent="0.25">
      <c r="A67" s="664"/>
      <c r="B67" s="76" t="s">
        <v>21</v>
      </c>
      <c r="C67" s="71" t="s">
        <v>22</v>
      </c>
      <c r="D67" s="204" t="s">
        <v>75</v>
      </c>
      <c r="E67" s="9">
        <v>5</v>
      </c>
      <c r="F67" s="9">
        <v>2000</v>
      </c>
      <c r="G67" s="13"/>
      <c r="H67" s="76"/>
      <c r="I67" s="14"/>
      <c r="J67" s="10"/>
      <c r="K67" s="110">
        <v>126.51</v>
      </c>
      <c r="L67" s="110"/>
      <c r="M67" s="110"/>
      <c r="N67" s="630">
        <v>1449.19</v>
      </c>
      <c r="O67" s="254"/>
      <c r="P67" s="9">
        <v>38.5</v>
      </c>
      <c r="Q67" s="110"/>
      <c r="R67" s="110"/>
      <c r="S67" s="110"/>
      <c r="T67" s="110"/>
      <c r="U67" s="110"/>
      <c r="V67" s="110"/>
      <c r="W67" s="110"/>
      <c r="X67" s="110"/>
      <c r="Y67" s="110"/>
      <c r="Z67" s="120"/>
      <c r="AA67" s="60"/>
      <c r="AB67" s="110"/>
      <c r="AC67" s="38"/>
      <c r="AD67" s="107">
        <v>141.16</v>
      </c>
      <c r="AE67" s="107"/>
      <c r="AF67" s="107">
        <v>1.39</v>
      </c>
      <c r="AG67" s="107"/>
      <c r="AH67" s="107"/>
      <c r="AI67" s="107">
        <v>46.4</v>
      </c>
      <c r="AJ67" s="107">
        <v>4.88</v>
      </c>
      <c r="AK67" s="107">
        <v>0.77</v>
      </c>
      <c r="AL67" s="107"/>
      <c r="AM67" s="107">
        <v>18.68</v>
      </c>
      <c r="AN67" s="107"/>
      <c r="AO67" s="107"/>
      <c r="AP67" s="107"/>
      <c r="AQ67" s="107">
        <v>14.3</v>
      </c>
      <c r="AR67" s="107"/>
      <c r="AS67" s="107"/>
      <c r="AT67" s="107"/>
      <c r="AU67" s="107"/>
      <c r="AV67" s="107"/>
      <c r="AW67" s="38"/>
      <c r="AX67" s="107"/>
      <c r="AY67" s="107"/>
      <c r="AZ67" s="107"/>
      <c r="BA67" s="107"/>
      <c r="BB67" s="107">
        <v>152.35</v>
      </c>
      <c r="BC67" s="107"/>
      <c r="BD67" s="107"/>
      <c r="BE67" s="38"/>
      <c r="BF67" s="107"/>
      <c r="BG67" s="237">
        <v>3.46</v>
      </c>
      <c r="BH67" s="107"/>
      <c r="BI67" s="107"/>
      <c r="BJ67" s="107"/>
      <c r="BK67" s="237">
        <v>2.41</v>
      </c>
      <c r="BL67" s="155">
        <f t="shared" ref="BL67:BL130" si="1">SUM(J67:BK67)</f>
        <v>2000.0000000000005</v>
      </c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</row>
    <row r="68" spans="1:78" s="72" customFormat="1" x14ac:dyDescent="0.25">
      <c r="A68" s="664"/>
      <c r="B68" s="76" t="s">
        <v>21</v>
      </c>
      <c r="C68" s="71" t="s">
        <v>22</v>
      </c>
      <c r="D68" s="204" t="s">
        <v>75</v>
      </c>
      <c r="E68" s="9">
        <v>6</v>
      </c>
      <c r="F68" s="9">
        <v>2000</v>
      </c>
      <c r="G68" s="13"/>
      <c r="H68" s="76"/>
      <c r="I68" s="14"/>
      <c r="J68" s="10"/>
      <c r="K68" s="110">
        <v>134.77000000000001</v>
      </c>
      <c r="L68" s="110"/>
      <c r="M68" s="110"/>
      <c r="N68" s="630">
        <v>1192.19</v>
      </c>
      <c r="O68" s="254"/>
      <c r="P68" s="9">
        <v>13.73</v>
      </c>
      <c r="Q68" s="110"/>
      <c r="R68" s="110"/>
      <c r="S68" s="110"/>
      <c r="T68" s="110"/>
      <c r="U68" s="110"/>
      <c r="V68" s="110"/>
      <c r="W68" s="110"/>
      <c r="X68" s="110"/>
      <c r="Y68" s="110"/>
      <c r="Z68" s="120"/>
      <c r="AA68" s="60"/>
      <c r="AB68" s="110"/>
      <c r="AC68" s="38"/>
      <c r="AD68" s="107">
        <v>242.99</v>
      </c>
      <c r="AE68" s="107">
        <v>5.7</v>
      </c>
      <c r="AF68" s="107"/>
      <c r="AG68" s="107"/>
      <c r="AH68" s="107"/>
      <c r="AI68" s="107">
        <v>125.1</v>
      </c>
      <c r="AJ68" s="107">
        <v>0.47</v>
      </c>
      <c r="AK68" s="107">
        <v>25.49</v>
      </c>
      <c r="AL68" s="107"/>
      <c r="AM68" s="107">
        <v>12.52</v>
      </c>
      <c r="AN68" s="107"/>
      <c r="AO68" s="107"/>
      <c r="AP68" s="107"/>
      <c r="AQ68" s="107">
        <v>54.19</v>
      </c>
      <c r="AR68" s="107"/>
      <c r="AS68" s="107"/>
      <c r="AT68" s="107"/>
      <c r="AU68" s="107"/>
      <c r="AV68" s="107"/>
      <c r="AW68" s="38"/>
      <c r="AX68" s="107"/>
      <c r="AY68" s="107"/>
      <c r="AZ68" s="107"/>
      <c r="BA68" s="107"/>
      <c r="BB68" s="107">
        <v>180.11</v>
      </c>
      <c r="BC68" s="107"/>
      <c r="BD68" s="107"/>
      <c r="BE68" s="38"/>
      <c r="BF68" s="107"/>
      <c r="BG68" s="237"/>
      <c r="BH68" s="107"/>
      <c r="BI68" s="107"/>
      <c r="BJ68" s="107"/>
      <c r="BK68" s="237">
        <v>12.74</v>
      </c>
      <c r="BL68" s="155">
        <f t="shared" si="1"/>
        <v>2000.0000000000002</v>
      </c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</row>
    <row r="69" spans="1:78" s="72" customFormat="1" x14ac:dyDescent="0.25">
      <c r="A69" s="664"/>
      <c r="B69" s="76" t="s">
        <v>21</v>
      </c>
      <c r="C69" s="71" t="s">
        <v>22</v>
      </c>
      <c r="D69" s="204" t="s">
        <v>75</v>
      </c>
      <c r="E69" s="9">
        <v>7</v>
      </c>
      <c r="F69" s="9">
        <v>2000</v>
      </c>
      <c r="G69" s="13"/>
      <c r="H69" s="76"/>
      <c r="I69" s="14"/>
      <c r="J69" s="10"/>
      <c r="K69" s="110">
        <v>68.28</v>
      </c>
      <c r="L69" s="110"/>
      <c r="M69" s="110"/>
      <c r="N69" s="630">
        <v>1550.7</v>
      </c>
      <c r="O69" s="254"/>
      <c r="P69" s="9">
        <v>76.56</v>
      </c>
      <c r="Q69" s="110"/>
      <c r="R69" s="110"/>
      <c r="S69" s="110"/>
      <c r="T69" s="110"/>
      <c r="U69" s="110"/>
      <c r="V69" s="110"/>
      <c r="W69" s="110"/>
      <c r="X69" s="110"/>
      <c r="Y69" s="110"/>
      <c r="Z69" s="120"/>
      <c r="AA69" s="60"/>
      <c r="AB69" s="110"/>
      <c r="AC69" s="38"/>
      <c r="AD69" s="107">
        <v>84.15</v>
      </c>
      <c r="AE69" s="107">
        <v>0.92</v>
      </c>
      <c r="AF69" s="107"/>
      <c r="AG69" s="107"/>
      <c r="AH69" s="107"/>
      <c r="AI69" s="107">
        <v>17.75</v>
      </c>
      <c r="AJ69" s="107"/>
      <c r="AK69" s="107"/>
      <c r="AL69" s="107"/>
      <c r="AM69" s="107">
        <v>23.3</v>
      </c>
      <c r="AN69" s="107"/>
      <c r="AO69" s="107"/>
      <c r="AP69" s="107">
        <v>8.44</v>
      </c>
      <c r="AQ69" s="107">
        <v>23.62</v>
      </c>
      <c r="AR69" s="107"/>
      <c r="AS69" s="107"/>
      <c r="AT69" s="107"/>
      <c r="AU69" s="107"/>
      <c r="AV69" s="107"/>
      <c r="AW69" s="38"/>
      <c r="AX69" s="107"/>
      <c r="AY69" s="107"/>
      <c r="AZ69" s="107"/>
      <c r="BA69" s="107">
        <v>9.6300000000000008</v>
      </c>
      <c r="BB69" s="107">
        <v>118.77</v>
      </c>
      <c r="BC69" s="107"/>
      <c r="BD69" s="107"/>
      <c r="BE69" s="38"/>
      <c r="BF69" s="107"/>
      <c r="BG69" s="237">
        <v>1.82</v>
      </c>
      <c r="BH69" s="107"/>
      <c r="BI69" s="107"/>
      <c r="BJ69" s="107"/>
      <c r="BK69" s="237">
        <v>16.059999999999999</v>
      </c>
      <c r="BL69" s="155">
        <f t="shared" si="1"/>
        <v>2000</v>
      </c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</row>
    <row r="70" spans="1:78" s="72" customFormat="1" x14ac:dyDescent="0.25">
      <c r="A70" s="664"/>
      <c r="B70" s="76" t="s">
        <v>21</v>
      </c>
      <c r="C70" s="71" t="s">
        <v>22</v>
      </c>
      <c r="D70" s="204" t="s">
        <v>75</v>
      </c>
      <c r="E70" s="9">
        <v>8</v>
      </c>
      <c r="F70" s="9">
        <v>2000</v>
      </c>
      <c r="G70" s="13"/>
      <c r="H70" s="76"/>
      <c r="I70" s="14"/>
      <c r="J70" s="10"/>
      <c r="K70" s="110">
        <v>68.08</v>
      </c>
      <c r="L70" s="110"/>
      <c r="M70" s="110"/>
      <c r="N70" s="630">
        <v>1117.1300000000001</v>
      </c>
      <c r="O70" s="254"/>
      <c r="P70" s="9">
        <v>6.13</v>
      </c>
      <c r="Q70" s="110"/>
      <c r="R70" s="110"/>
      <c r="S70" s="110"/>
      <c r="T70" s="110"/>
      <c r="U70" s="110"/>
      <c r="V70" s="110"/>
      <c r="W70" s="110"/>
      <c r="X70" s="110"/>
      <c r="Y70" s="110"/>
      <c r="Z70" s="120"/>
      <c r="AA70" s="60"/>
      <c r="AB70" s="110"/>
      <c r="AC70" s="38"/>
      <c r="AD70" s="107">
        <v>106.93</v>
      </c>
      <c r="AE70" s="107"/>
      <c r="AF70" s="107">
        <v>4.42</v>
      </c>
      <c r="AG70" s="107"/>
      <c r="AH70" s="107"/>
      <c r="AI70" s="107">
        <v>23.97</v>
      </c>
      <c r="AJ70" s="107"/>
      <c r="AK70" s="107">
        <v>25.74</v>
      </c>
      <c r="AL70" s="107"/>
      <c r="AM70" s="107">
        <v>47.45</v>
      </c>
      <c r="AN70" s="107"/>
      <c r="AO70" s="107"/>
      <c r="AP70" s="107">
        <v>8.98</v>
      </c>
      <c r="AQ70" s="107">
        <v>50.3</v>
      </c>
      <c r="AR70" s="107"/>
      <c r="AS70" s="107"/>
      <c r="AT70" s="107"/>
      <c r="AU70" s="107"/>
      <c r="AV70" s="107"/>
      <c r="AW70" s="38"/>
      <c r="AX70" s="107"/>
      <c r="AY70" s="107"/>
      <c r="AZ70" s="107"/>
      <c r="BA70" s="107">
        <v>7.93</v>
      </c>
      <c r="BB70" s="107">
        <v>509.57</v>
      </c>
      <c r="BC70" s="107"/>
      <c r="BD70" s="107"/>
      <c r="BE70" s="38"/>
      <c r="BF70" s="107">
        <v>4.8100000000000005</v>
      </c>
      <c r="BG70" s="237"/>
      <c r="BH70" s="107"/>
      <c r="BI70" s="107"/>
      <c r="BJ70" s="107"/>
      <c r="BK70" s="237">
        <v>18.559999999999999</v>
      </c>
      <c r="BL70" s="155">
        <f t="shared" si="1"/>
        <v>2000.0000000000002</v>
      </c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</row>
    <row r="71" spans="1:78" s="72" customFormat="1" x14ac:dyDescent="0.25">
      <c r="A71" s="664"/>
      <c r="B71" s="76" t="s">
        <v>21</v>
      </c>
      <c r="C71" s="71" t="s">
        <v>22</v>
      </c>
      <c r="D71" s="204" t="s">
        <v>75</v>
      </c>
      <c r="E71" s="9">
        <v>9</v>
      </c>
      <c r="F71" s="9">
        <v>2000</v>
      </c>
      <c r="G71" s="13"/>
      <c r="H71" s="76"/>
      <c r="I71" s="14"/>
      <c r="J71" s="10"/>
      <c r="K71" s="110">
        <v>103</v>
      </c>
      <c r="L71" s="110"/>
      <c r="M71" s="110"/>
      <c r="N71" s="630">
        <v>1133.17</v>
      </c>
      <c r="O71" s="254"/>
      <c r="P71" s="9">
        <v>99.52</v>
      </c>
      <c r="Q71" s="110"/>
      <c r="R71" s="110"/>
      <c r="S71" s="110"/>
      <c r="T71" s="110"/>
      <c r="U71" s="110"/>
      <c r="V71" s="110"/>
      <c r="W71" s="110"/>
      <c r="X71" s="110"/>
      <c r="Y71" s="110"/>
      <c r="Z71" s="120"/>
      <c r="AA71" s="60"/>
      <c r="AB71" s="110"/>
      <c r="AC71" s="38"/>
      <c r="AD71" s="107">
        <v>97.36</v>
      </c>
      <c r="AE71" s="107"/>
      <c r="AF71" s="107">
        <v>0.39</v>
      </c>
      <c r="AG71" s="107"/>
      <c r="AH71" s="107"/>
      <c r="AI71" s="107">
        <v>25.29</v>
      </c>
      <c r="AJ71" s="107"/>
      <c r="AK71" s="107"/>
      <c r="AL71" s="107"/>
      <c r="AM71" s="107">
        <v>6.93</v>
      </c>
      <c r="AN71" s="107"/>
      <c r="AO71" s="107"/>
      <c r="AP71" s="107">
        <v>2.44</v>
      </c>
      <c r="AQ71" s="107">
        <v>38.93</v>
      </c>
      <c r="AR71" s="107"/>
      <c r="AS71" s="107"/>
      <c r="AT71" s="107"/>
      <c r="AU71" s="107"/>
      <c r="AV71" s="107"/>
      <c r="AW71" s="38"/>
      <c r="AX71" s="107"/>
      <c r="AY71" s="107"/>
      <c r="AZ71" s="107"/>
      <c r="BA71" s="107"/>
      <c r="BB71" s="107">
        <v>485.41</v>
      </c>
      <c r="BC71" s="107"/>
      <c r="BD71" s="107"/>
      <c r="BE71" s="38"/>
      <c r="BF71" s="107"/>
      <c r="BG71" s="237"/>
      <c r="BH71" s="107"/>
      <c r="BI71" s="107"/>
      <c r="BJ71" s="107"/>
      <c r="BK71" s="237">
        <v>7.56</v>
      </c>
      <c r="BL71" s="155">
        <f t="shared" si="1"/>
        <v>2000.0000000000002</v>
      </c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</row>
    <row r="72" spans="1:78" s="16" customFormat="1" x14ac:dyDescent="0.25">
      <c r="A72" s="664"/>
      <c r="B72" s="77" t="s">
        <v>21</v>
      </c>
      <c r="C72" s="15" t="s">
        <v>22</v>
      </c>
      <c r="D72" s="206" t="s">
        <v>75</v>
      </c>
      <c r="E72" s="15">
        <v>10</v>
      </c>
      <c r="F72" s="15">
        <v>2000</v>
      </c>
      <c r="G72" s="17"/>
      <c r="H72" s="77"/>
      <c r="I72" s="18"/>
      <c r="K72" s="296">
        <v>132.44</v>
      </c>
      <c r="L72" s="108"/>
      <c r="M72" s="108"/>
      <c r="N72" s="631">
        <v>1335.26</v>
      </c>
      <c r="O72" s="340"/>
      <c r="P72" s="15">
        <v>57.04</v>
      </c>
      <c r="Q72" s="108"/>
      <c r="R72" s="108"/>
      <c r="S72" s="108"/>
      <c r="T72" s="108"/>
      <c r="U72" s="108"/>
      <c r="V72" s="108"/>
      <c r="W72" s="108"/>
      <c r="X72" s="108"/>
      <c r="Y72" s="108"/>
      <c r="Z72" s="121"/>
      <c r="AA72" s="106"/>
      <c r="AB72" s="108"/>
      <c r="AC72" s="39"/>
      <c r="AD72" s="108">
        <v>177.97</v>
      </c>
      <c r="AE72" s="108"/>
      <c r="AF72" s="108">
        <v>1.84</v>
      </c>
      <c r="AG72" s="108"/>
      <c r="AH72" s="108"/>
      <c r="AI72" s="108">
        <v>109.26</v>
      </c>
      <c r="AJ72" s="108">
        <v>0.34</v>
      </c>
      <c r="AK72" s="108"/>
      <c r="AL72" s="108"/>
      <c r="AM72" s="108">
        <v>14.69</v>
      </c>
      <c r="AN72" s="108"/>
      <c r="AO72" s="108"/>
      <c r="AP72" s="108"/>
      <c r="AQ72" s="108">
        <v>15.61</v>
      </c>
      <c r="AR72" s="108"/>
      <c r="AS72" s="108"/>
      <c r="AT72" s="108"/>
      <c r="AU72" s="108"/>
      <c r="AV72" s="625"/>
      <c r="AW72" s="39"/>
      <c r="AX72" s="108"/>
      <c r="AY72" s="108"/>
      <c r="AZ72" s="108"/>
      <c r="BA72" s="108"/>
      <c r="BB72" s="296">
        <v>153.47</v>
      </c>
      <c r="BC72" s="108"/>
      <c r="BD72" s="296"/>
      <c r="BE72" s="39"/>
      <c r="BF72" s="108"/>
      <c r="BG72" s="235"/>
      <c r="BH72" s="108"/>
      <c r="BI72" s="108"/>
      <c r="BJ72" s="108"/>
      <c r="BK72" s="235">
        <v>2.08</v>
      </c>
      <c r="BL72" s="156">
        <f t="shared" si="1"/>
        <v>1999.9999999999998</v>
      </c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</row>
    <row r="73" spans="1:78" s="72" customFormat="1" x14ac:dyDescent="0.25">
      <c r="A73" s="664"/>
      <c r="B73" s="76" t="s">
        <v>21</v>
      </c>
      <c r="C73" s="71" t="s">
        <v>22</v>
      </c>
      <c r="D73" s="204" t="s">
        <v>76</v>
      </c>
      <c r="E73" s="9">
        <v>1</v>
      </c>
      <c r="F73" s="9">
        <v>2000</v>
      </c>
      <c r="G73" s="13"/>
      <c r="H73" s="76"/>
      <c r="I73" s="14"/>
      <c r="J73" s="10"/>
      <c r="K73" s="110">
        <v>117.59</v>
      </c>
      <c r="L73" s="110"/>
      <c r="M73" s="110"/>
      <c r="N73" s="630">
        <v>1491.26</v>
      </c>
      <c r="O73" s="254"/>
      <c r="P73" s="9">
        <v>79.14</v>
      </c>
      <c r="Q73" s="110"/>
      <c r="R73" s="110"/>
      <c r="S73" s="110"/>
      <c r="T73" s="110"/>
      <c r="U73" s="110"/>
      <c r="V73" s="110"/>
      <c r="W73" s="110"/>
      <c r="X73" s="110"/>
      <c r="Y73" s="110"/>
      <c r="Z73" s="120"/>
      <c r="AA73" s="60"/>
      <c r="AB73" s="110"/>
      <c r="AC73" s="38"/>
      <c r="AD73" s="107">
        <v>169.46</v>
      </c>
      <c r="AE73" s="107"/>
      <c r="AF73" s="107">
        <v>0.64</v>
      </c>
      <c r="AG73" s="107"/>
      <c r="AH73" s="107"/>
      <c r="AI73" s="107">
        <v>7.19</v>
      </c>
      <c r="AJ73" s="107">
        <v>2.44</v>
      </c>
      <c r="AK73" s="107"/>
      <c r="AL73" s="107"/>
      <c r="AM73" s="107">
        <v>18.100000000000001</v>
      </c>
      <c r="AN73" s="107"/>
      <c r="AO73" s="107"/>
      <c r="AP73" s="107">
        <v>1.7000000000000002</v>
      </c>
      <c r="AQ73" s="107">
        <v>1.99</v>
      </c>
      <c r="AR73" s="107"/>
      <c r="AS73" s="107"/>
      <c r="AT73" s="107"/>
      <c r="AU73" s="107"/>
      <c r="AV73" s="107"/>
      <c r="AW73" s="38"/>
      <c r="AX73" s="107"/>
      <c r="AY73" s="107"/>
      <c r="AZ73" s="107"/>
      <c r="BA73" s="107"/>
      <c r="BB73" s="107">
        <v>99.95</v>
      </c>
      <c r="BC73" s="107"/>
      <c r="BD73" s="107"/>
      <c r="BE73" s="38"/>
      <c r="BF73" s="107"/>
      <c r="BG73" s="237">
        <v>0.78</v>
      </c>
      <c r="BH73" s="107"/>
      <c r="BI73" s="107"/>
      <c r="BJ73" s="107"/>
      <c r="BK73" s="237">
        <v>9.76</v>
      </c>
      <c r="BL73" s="155">
        <f t="shared" si="1"/>
        <v>2000.0000000000002</v>
      </c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</row>
    <row r="74" spans="1:78" s="72" customFormat="1" x14ac:dyDescent="0.25">
      <c r="A74" s="664"/>
      <c r="B74" s="76" t="s">
        <v>21</v>
      </c>
      <c r="C74" s="71" t="s">
        <v>22</v>
      </c>
      <c r="D74" s="204" t="s">
        <v>76</v>
      </c>
      <c r="E74" s="9">
        <v>2</v>
      </c>
      <c r="F74" s="9">
        <v>2000</v>
      </c>
      <c r="G74" s="13"/>
      <c r="H74" s="76"/>
      <c r="I74" s="14"/>
      <c r="J74" s="10"/>
      <c r="K74" s="110">
        <v>104.62</v>
      </c>
      <c r="L74" s="110"/>
      <c r="M74" s="110"/>
      <c r="N74" s="630">
        <v>1501.08</v>
      </c>
      <c r="O74" s="254"/>
      <c r="P74" s="9">
        <v>44.1</v>
      </c>
      <c r="Q74" s="110"/>
      <c r="R74" s="110"/>
      <c r="S74" s="110"/>
      <c r="T74" s="110"/>
      <c r="U74" s="110"/>
      <c r="V74" s="110"/>
      <c r="W74" s="110"/>
      <c r="X74" s="110"/>
      <c r="Y74" s="110"/>
      <c r="Z74" s="120"/>
      <c r="AA74" s="60"/>
      <c r="AB74" s="110"/>
      <c r="AC74" s="38"/>
      <c r="AD74" s="107">
        <v>87.51</v>
      </c>
      <c r="AE74" s="107"/>
      <c r="AF74" s="107">
        <v>0.28999999999999998</v>
      </c>
      <c r="AG74" s="107"/>
      <c r="AH74" s="107"/>
      <c r="AI74" s="107">
        <v>5.14</v>
      </c>
      <c r="AJ74" s="107">
        <v>0.33</v>
      </c>
      <c r="AK74" s="107">
        <v>8.07</v>
      </c>
      <c r="AL74" s="107"/>
      <c r="AM74" s="107">
        <v>8.11</v>
      </c>
      <c r="AN74" s="107"/>
      <c r="AO74" s="107"/>
      <c r="AP74" s="107">
        <v>1.71</v>
      </c>
      <c r="AQ74" s="107">
        <v>24.57</v>
      </c>
      <c r="AR74" s="107"/>
      <c r="AS74" s="107"/>
      <c r="AT74" s="107"/>
      <c r="AU74" s="107">
        <v>3.63</v>
      </c>
      <c r="AV74" s="107"/>
      <c r="AW74" s="38"/>
      <c r="AX74" s="107"/>
      <c r="AY74" s="107"/>
      <c r="AZ74" s="107"/>
      <c r="BA74" s="107">
        <v>3.61</v>
      </c>
      <c r="BB74" s="107">
        <v>199.22</v>
      </c>
      <c r="BC74" s="107"/>
      <c r="BD74" s="107"/>
      <c r="BE74" s="38"/>
      <c r="BF74" s="107">
        <v>6.35</v>
      </c>
      <c r="BG74" s="237">
        <v>1.66</v>
      </c>
      <c r="BH74" s="107"/>
      <c r="BI74" s="107"/>
      <c r="BJ74" s="107"/>
      <c r="BK74" s="237"/>
      <c r="BL74" s="155">
        <f t="shared" si="1"/>
        <v>1999.9999999999995</v>
      </c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</row>
    <row r="75" spans="1:78" s="72" customFormat="1" x14ac:dyDescent="0.25">
      <c r="A75" s="664"/>
      <c r="B75" s="76" t="s">
        <v>21</v>
      </c>
      <c r="C75" s="71" t="s">
        <v>22</v>
      </c>
      <c r="D75" s="204" t="s">
        <v>76</v>
      </c>
      <c r="E75" s="9">
        <v>3</v>
      </c>
      <c r="F75" s="9">
        <v>2000</v>
      </c>
      <c r="G75" s="13"/>
      <c r="H75" s="76"/>
      <c r="I75" s="14"/>
      <c r="J75" s="10"/>
      <c r="K75" s="110">
        <v>72.02</v>
      </c>
      <c r="L75" s="110"/>
      <c r="M75" s="110"/>
      <c r="N75" s="630">
        <v>1448.93</v>
      </c>
      <c r="O75" s="254"/>
      <c r="P75" s="9">
        <v>20.64</v>
      </c>
      <c r="Q75" s="110"/>
      <c r="R75" s="110"/>
      <c r="S75" s="110"/>
      <c r="T75" s="110"/>
      <c r="U75" s="110"/>
      <c r="V75" s="110"/>
      <c r="W75" s="110"/>
      <c r="X75" s="110"/>
      <c r="Y75" s="110"/>
      <c r="Z75" s="120"/>
      <c r="AA75" s="60"/>
      <c r="AB75" s="110"/>
      <c r="AC75" s="38"/>
      <c r="AD75" s="107">
        <v>106.53</v>
      </c>
      <c r="AE75" s="107"/>
      <c r="AF75" s="107">
        <v>0.65</v>
      </c>
      <c r="AG75" s="107"/>
      <c r="AH75" s="107"/>
      <c r="AI75" s="107"/>
      <c r="AJ75" s="107"/>
      <c r="AK75" s="107">
        <v>2.81</v>
      </c>
      <c r="AL75" s="107"/>
      <c r="AM75" s="107">
        <v>21.75</v>
      </c>
      <c r="AN75" s="107"/>
      <c r="AO75" s="107"/>
      <c r="AP75" s="107"/>
      <c r="AQ75" s="107">
        <v>11.79</v>
      </c>
      <c r="AR75" s="107"/>
      <c r="AS75" s="107"/>
      <c r="AT75" s="107"/>
      <c r="AU75" s="107"/>
      <c r="AV75" s="107"/>
      <c r="AW75" s="38"/>
      <c r="AX75" s="107"/>
      <c r="AY75" s="107"/>
      <c r="AZ75" s="107"/>
      <c r="BA75" s="107"/>
      <c r="BB75" s="107">
        <v>297.33999999999997</v>
      </c>
      <c r="BC75" s="107"/>
      <c r="BD75" s="107"/>
      <c r="BE75" s="38"/>
      <c r="BF75" s="107"/>
      <c r="BG75" s="237">
        <v>11.8</v>
      </c>
      <c r="BH75" s="107"/>
      <c r="BI75" s="107"/>
      <c r="BJ75" s="107"/>
      <c r="BK75" s="237">
        <v>5.74</v>
      </c>
      <c r="BL75" s="155">
        <f t="shared" si="1"/>
        <v>2000</v>
      </c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</row>
    <row r="76" spans="1:78" s="72" customFormat="1" x14ac:dyDescent="0.25">
      <c r="A76" s="664"/>
      <c r="B76" s="76" t="s">
        <v>21</v>
      </c>
      <c r="C76" s="71" t="s">
        <v>22</v>
      </c>
      <c r="D76" s="204" t="s">
        <v>76</v>
      </c>
      <c r="E76" s="9">
        <v>4</v>
      </c>
      <c r="F76" s="9">
        <v>2000</v>
      </c>
      <c r="G76" s="13"/>
      <c r="H76" s="76"/>
      <c r="I76" s="14"/>
      <c r="J76" s="10"/>
      <c r="K76" s="110">
        <v>78.650000000000006</v>
      </c>
      <c r="L76" s="110"/>
      <c r="M76" s="110"/>
      <c r="N76" s="630">
        <v>1609.04</v>
      </c>
      <c r="O76" s="254"/>
      <c r="P76" s="9">
        <v>83.65</v>
      </c>
      <c r="Q76" s="110"/>
      <c r="R76" s="110"/>
      <c r="S76" s="110"/>
      <c r="T76" s="110"/>
      <c r="U76" s="110"/>
      <c r="V76" s="110"/>
      <c r="W76" s="110"/>
      <c r="X76" s="110"/>
      <c r="Y76" s="110"/>
      <c r="Z76" s="120"/>
      <c r="AA76" s="60"/>
      <c r="AB76" s="110"/>
      <c r="AC76" s="38"/>
      <c r="AD76" s="107">
        <v>109.85</v>
      </c>
      <c r="AE76" s="107">
        <v>12.44</v>
      </c>
      <c r="AF76" s="107">
        <v>0.30000000000000004</v>
      </c>
      <c r="AG76" s="107"/>
      <c r="AH76" s="107"/>
      <c r="AI76" s="107">
        <v>17.23</v>
      </c>
      <c r="AJ76" s="107"/>
      <c r="AK76" s="107">
        <v>8.85</v>
      </c>
      <c r="AL76" s="107"/>
      <c r="AM76" s="107">
        <v>6.88</v>
      </c>
      <c r="AN76" s="107"/>
      <c r="AO76" s="107"/>
      <c r="AP76" s="107">
        <v>12.39</v>
      </c>
      <c r="AQ76" s="107">
        <v>16.82</v>
      </c>
      <c r="AR76" s="107"/>
      <c r="AS76" s="107"/>
      <c r="AT76" s="107"/>
      <c r="AU76" s="107">
        <v>6</v>
      </c>
      <c r="AV76" s="107"/>
      <c r="AW76" s="38"/>
      <c r="AX76" s="107"/>
      <c r="AY76" s="107"/>
      <c r="AZ76" s="107"/>
      <c r="BA76" s="107"/>
      <c r="BB76" s="107">
        <v>37.049999999999997</v>
      </c>
      <c r="BC76" s="107"/>
      <c r="BD76" s="107"/>
      <c r="BE76" s="38"/>
      <c r="BF76" s="107"/>
      <c r="BG76" s="237">
        <v>0.85</v>
      </c>
      <c r="BH76" s="107"/>
      <c r="BI76" s="107"/>
      <c r="BJ76" s="107"/>
      <c r="BK76" s="237"/>
      <c r="BL76" s="155">
        <f t="shared" si="1"/>
        <v>2000</v>
      </c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</row>
    <row r="77" spans="1:78" s="10" customFormat="1" x14ac:dyDescent="0.25">
      <c r="A77" s="664"/>
      <c r="B77" s="10" t="s">
        <v>21</v>
      </c>
      <c r="C77" s="9" t="s">
        <v>22</v>
      </c>
      <c r="D77" s="204" t="s">
        <v>76</v>
      </c>
      <c r="E77" s="9">
        <v>5</v>
      </c>
      <c r="F77" s="9">
        <v>2000</v>
      </c>
      <c r="G77" s="13"/>
      <c r="H77" s="76"/>
      <c r="I77" s="14"/>
      <c r="K77" s="110">
        <v>99.42</v>
      </c>
      <c r="L77" s="110"/>
      <c r="M77" s="110"/>
      <c r="N77" s="630">
        <v>1497.31</v>
      </c>
      <c r="O77" s="254"/>
      <c r="P77" s="9">
        <v>25.5</v>
      </c>
      <c r="Q77" s="110"/>
      <c r="R77" s="110"/>
      <c r="S77" s="110"/>
      <c r="T77" s="110"/>
      <c r="U77" s="110"/>
      <c r="V77" s="110"/>
      <c r="W77" s="110"/>
      <c r="X77" s="110"/>
      <c r="Y77" s="110"/>
      <c r="Z77" s="120"/>
      <c r="AA77" s="60"/>
      <c r="AB77" s="110"/>
      <c r="AC77" s="38"/>
      <c r="AD77" s="107">
        <v>228.97</v>
      </c>
      <c r="AE77" s="107">
        <v>8.44</v>
      </c>
      <c r="AF77" s="107"/>
      <c r="AG77" s="107"/>
      <c r="AH77" s="107"/>
      <c r="AI77" s="107">
        <v>1.74</v>
      </c>
      <c r="AJ77" s="107">
        <v>0.43</v>
      </c>
      <c r="AK77" s="107"/>
      <c r="AL77" s="107"/>
      <c r="AM77" s="107">
        <v>18.21</v>
      </c>
      <c r="AN77" s="107"/>
      <c r="AO77" s="107"/>
      <c r="AP77" s="107">
        <v>3.35</v>
      </c>
      <c r="AQ77" s="107">
        <v>8.4700000000000006</v>
      </c>
      <c r="AR77" s="107"/>
      <c r="AS77" s="107"/>
      <c r="AT77" s="107"/>
      <c r="AU77" s="107"/>
      <c r="AV77" s="107"/>
      <c r="AW77" s="38"/>
      <c r="AX77" s="107"/>
      <c r="AY77" s="107"/>
      <c r="AZ77" s="107"/>
      <c r="BA77" s="107">
        <v>5.37</v>
      </c>
      <c r="BB77" s="107">
        <v>96.64</v>
      </c>
      <c r="BC77" s="107"/>
      <c r="BD77" s="107"/>
      <c r="BE77" s="38"/>
      <c r="BF77" s="107">
        <v>3.69</v>
      </c>
      <c r="BG77" s="237"/>
      <c r="BH77" s="107"/>
      <c r="BI77" s="107"/>
      <c r="BJ77" s="107"/>
      <c r="BK77" s="237">
        <v>2.46</v>
      </c>
      <c r="BL77" s="155">
        <f t="shared" si="1"/>
        <v>2000.0000000000002</v>
      </c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</row>
    <row r="78" spans="1:78" s="72" customFormat="1" x14ac:dyDescent="0.25">
      <c r="A78" s="664"/>
      <c r="B78" s="76" t="s">
        <v>21</v>
      </c>
      <c r="C78" s="71" t="s">
        <v>22</v>
      </c>
      <c r="D78" s="204" t="s">
        <v>76</v>
      </c>
      <c r="E78" s="9">
        <v>6</v>
      </c>
      <c r="F78" s="9">
        <v>2000</v>
      </c>
      <c r="G78" s="13"/>
      <c r="H78" s="76"/>
      <c r="I78" s="14"/>
      <c r="J78" s="10"/>
      <c r="K78" s="110">
        <v>174.66</v>
      </c>
      <c r="L78" s="110"/>
      <c r="M78" s="110"/>
      <c r="N78" s="630">
        <v>1614.66</v>
      </c>
      <c r="O78" s="254"/>
      <c r="P78" s="9">
        <v>64.989999999999995</v>
      </c>
      <c r="Q78" s="110"/>
      <c r="R78" s="110"/>
      <c r="S78" s="110"/>
      <c r="T78" s="110"/>
      <c r="U78" s="110"/>
      <c r="V78" s="110"/>
      <c r="W78" s="110"/>
      <c r="X78" s="110"/>
      <c r="Y78" s="110"/>
      <c r="Z78" s="120"/>
      <c r="AA78" s="60"/>
      <c r="AB78" s="110"/>
      <c r="AC78" s="38"/>
      <c r="AD78" s="107">
        <v>78.5</v>
      </c>
      <c r="AE78" s="107"/>
      <c r="AF78" s="107"/>
      <c r="AG78" s="107"/>
      <c r="AH78" s="107"/>
      <c r="AI78" s="107">
        <v>10.89</v>
      </c>
      <c r="AJ78" s="107">
        <v>1.18</v>
      </c>
      <c r="AK78" s="107">
        <v>9.02</v>
      </c>
      <c r="AL78" s="107"/>
      <c r="AM78" s="107">
        <v>10.44</v>
      </c>
      <c r="AN78" s="107"/>
      <c r="AO78" s="107"/>
      <c r="AP78" s="107">
        <v>3.75</v>
      </c>
      <c r="AQ78" s="107">
        <v>13.48</v>
      </c>
      <c r="AR78" s="107"/>
      <c r="AS78" s="107"/>
      <c r="AT78" s="107"/>
      <c r="AU78" s="107">
        <v>6.69</v>
      </c>
      <c r="AV78" s="107"/>
      <c r="AW78" s="38"/>
      <c r="AX78" s="107"/>
      <c r="AY78" s="107"/>
      <c r="AZ78" s="107"/>
      <c r="BA78" s="107"/>
      <c r="BB78" s="107">
        <v>11.74</v>
      </c>
      <c r="BC78" s="107"/>
      <c r="BD78" s="107"/>
      <c r="BE78" s="38"/>
      <c r="BF78" s="107"/>
      <c r="BG78" s="237"/>
      <c r="BH78" s="107"/>
      <c r="BI78" s="107"/>
      <c r="BJ78" s="107"/>
      <c r="BK78" s="237"/>
      <c r="BL78" s="155">
        <f t="shared" si="1"/>
        <v>2000.0000000000005</v>
      </c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</row>
    <row r="79" spans="1:78" s="72" customFormat="1" x14ac:dyDescent="0.25">
      <c r="A79" s="664"/>
      <c r="B79" s="76" t="s">
        <v>21</v>
      </c>
      <c r="C79" s="71" t="s">
        <v>22</v>
      </c>
      <c r="D79" s="204" t="s">
        <v>76</v>
      </c>
      <c r="E79" s="9">
        <v>7</v>
      </c>
      <c r="F79" s="9">
        <v>2000</v>
      </c>
      <c r="G79" s="13"/>
      <c r="H79" s="76"/>
      <c r="I79" s="14"/>
      <c r="J79" s="10"/>
      <c r="K79" s="110">
        <v>111.87</v>
      </c>
      <c r="L79" s="110"/>
      <c r="M79" s="110"/>
      <c r="N79" s="630">
        <v>1574.94</v>
      </c>
      <c r="O79" s="254"/>
      <c r="P79" s="9">
        <v>63.08</v>
      </c>
      <c r="Q79" s="110"/>
      <c r="R79" s="110"/>
      <c r="S79" s="110"/>
      <c r="T79" s="110"/>
      <c r="U79" s="110"/>
      <c r="V79" s="110"/>
      <c r="W79" s="110"/>
      <c r="X79" s="110"/>
      <c r="Y79" s="110"/>
      <c r="Z79" s="120"/>
      <c r="AA79" s="60"/>
      <c r="AB79" s="110"/>
      <c r="AC79" s="38"/>
      <c r="AD79" s="107">
        <v>41.16</v>
      </c>
      <c r="AE79" s="107">
        <v>22.61</v>
      </c>
      <c r="AF79" s="107">
        <v>0.38</v>
      </c>
      <c r="AG79" s="107"/>
      <c r="AH79" s="107"/>
      <c r="AI79" s="107">
        <v>3.64</v>
      </c>
      <c r="AJ79" s="107"/>
      <c r="AK79" s="107"/>
      <c r="AL79" s="107"/>
      <c r="AM79" s="107">
        <v>15.92</v>
      </c>
      <c r="AN79" s="107"/>
      <c r="AO79" s="107"/>
      <c r="AP79" s="107">
        <v>3.45</v>
      </c>
      <c r="AQ79" s="107">
        <v>6</v>
      </c>
      <c r="AR79" s="107"/>
      <c r="AS79" s="107"/>
      <c r="AT79" s="107"/>
      <c r="AU79" s="107"/>
      <c r="AV79" s="107"/>
      <c r="AW79" s="38"/>
      <c r="AX79" s="107"/>
      <c r="AY79" s="107"/>
      <c r="AZ79" s="107"/>
      <c r="BA79" s="107"/>
      <c r="BB79" s="107">
        <v>139.88999999999999</v>
      </c>
      <c r="BC79" s="107"/>
      <c r="BD79" s="107"/>
      <c r="BE79" s="38"/>
      <c r="BF79" s="107">
        <v>17.059999999999999</v>
      </c>
      <c r="BG79" s="237"/>
      <c r="BH79" s="107"/>
      <c r="BI79" s="107"/>
      <c r="BJ79" s="107"/>
      <c r="BK79" s="237"/>
      <c r="BL79" s="155">
        <f t="shared" si="1"/>
        <v>2000</v>
      </c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</row>
    <row r="80" spans="1:78" s="72" customFormat="1" x14ac:dyDescent="0.25">
      <c r="A80" s="664"/>
      <c r="B80" s="76" t="s">
        <v>21</v>
      </c>
      <c r="C80" s="71" t="s">
        <v>22</v>
      </c>
      <c r="D80" s="204" t="s">
        <v>76</v>
      </c>
      <c r="E80" s="9">
        <v>8</v>
      </c>
      <c r="F80" s="9">
        <v>2000</v>
      </c>
      <c r="G80" s="13"/>
      <c r="H80" s="76"/>
      <c r="I80" s="14"/>
      <c r="J80" s="10"/>
      <c r="K80" s="110">
        <v>126.82</v>
      </c>
      <c r="L80" s="110"/>
      <c r="M80" s="110"/>
      <c r="N80" s="630">
        <v>1607.6399999999999</v>
      </c>
      <c r="O80" s="254"/>
      <c r="P80" s="9">
        <v>40.22</v>
      </c>
      <c r="Q80" s="110"/>
      <c r="R80" s="110"/>
      <c r="S80" s="110"/>
      <c r="T80" s="110"/>
      <c r="U80" s="110"/>
      <c r="V80" s="110"/>
      <c r="W80" s="110"/>
      <c r="X80" s="110"/>
      <c r="Y80" s="110"/>
      <c r="Z80" s="120"/>
      <c r="AA80" s="60"/>
      <c r="AB80" s="110"/>
      <c r="AC80" s="38"/>
      <c r="AD80" s="107">
        <v>96.59</v>
      </c>
      <c r="AE80" s="107">
        <v>2.98</v>
      </c>
      <c r="AF80" s="107">
        <v>0.33</v>
      </c>
      <c r="AG80" s="107"/>
      <c r="AH80" s="107"/>
      <c r="AI80" s="107">
        <v>20.81</v>
      </c>
      <c r="AJ80" s="107">
        <v>0.39</v>
      </c>
      <c r="AK80" s="107">
        <v>7.49</v>
      </c>
      <c r="AL80" s="107"/>
      <c r="AM80" s="107">
        <v>8.43</v>
      </c>
      <c r="AN80" s="107"/>
      <c r="AO80" s="107"/>
      <c r="AP80" s="107">
        <v>0.82</v>
      </c>
      <c r="AQ80" s="107">
        <v>1</v>
      </c>
      <c r="AR80" s="107"/>
      <c r="AS80" s="107"/>
      <c r="AT80" s="107"/>
      <c r="AU80" s="107">
        <v>0.49</v>
      </c>
      <c r="AV80" s="107"/>
      <c r="AW80" s="38"/>
      <c r="AX80" s="107"/>
      <c r="AY80" s="107"/>
      <c r="AZ80" s="107"/>
      <c r="BA80" s="107"/>
      <c r="BB80" s="107">
        <v>75.510000000000005</v>
      </c>
      <c r="BC80" s="107"/>
      <c r="BD80" s="107"/>
      <c r="BE80" s="38"/>
      <c r="BF80" s="107">
        <v>6.8</v>
      </c>
      <c r="BG80" s="237">
        <v>3.68</v>
      </c>
      <c r="BH80" s="107"/>
      <c r="BI80" s="107"/>
      <c r="BJ80" s="107"/>
      <c r="BK80" s="237"/>
      <c r="BL80" s="155">
        <f t="shared" si="1"/>
        <v>1999.9999999999998</v>
      </c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</row>
    <row r="81" spans="1:78" s="72" customFormat="1" x14ac:dyDescent="0.25">
      <c r="A81" s="664"/>
      <c r="B81" s="76" t="s">
        <v>21</v>
      </c>
      <c r="C81" s="71" t="s">
        <v>22</v>
      </c>
      <c r="D81" s="204" t="s">
        <v>76</v>
      </c>
      <c r="E81" s="9">
        <v>9</v>
      </c>
      <c r="F81" s="9">
        <v>2000</v>
      </c>
      <c r="G81" s="13"/>
      <c r="H81" s="76"/>
      <c r="I81" s="14"/>
      <c r="J81" s="10"/>
      <c r="K81" s="110">
        <v>90.15</v>
      </c>
      <c r="L81" s="110"/>
      <c r="M81" s="110"/>
      <c r="N81" s="630">
        <v>1531.67</v>
      </c>
      <c r="O81" s="254"/>
      <c r="P81" s="9">
        <v>40.9</v>
      </c>
      <c r="Q81" s="110">
        <v>0.69</v>
      </c>
      <c r="R81" s="110"/>
      <c r="S81" s="110"/>
      <c r="T81" s="110"/>
      <c r="U81" s="110"/>
      <c r="V81" s="110"/>
      <c r="W81" s="110"/>
      <c r="X81" s="110"/>
      <c r="Y81" s="110"/>
      <c r="Z81" s="120"/>
      <c r="AA81" s="60"/>
      <c r="AB81" s="110"/>
      <c r="AC81" s="38"/>
      <c r="AD81" s="107">
        <v>99.96</v>
      </c>
      <c r="AE81" s="107">
        <v>1.61</v>
      </c>
      <c r="AF81" s="107">
        <v>3.79</v>
      </c>
      <c r="AG81" s="107"/>
      <c r="AH81" s="107"/>
      <c r="AI81" s="107">
        <v>2.5499999999999998</v>
      </c>
      <c r="AJ81" s="107"/>
      <c r="AK81" s="107">
        <v>1.54</v>
      </c>
      <c r="AL81" s="107"/>
      <c r="AM81" s="107">
        <v>40.15</v>
      </c>
      <c r="AN81" s="107"/>
      <c r="AO81" s="107"/>
      <c r="AP81" s="107"/>
      <c r="AQ81" s="107">
        <v>33.03</v>
      </c>
      <c r="AR81" s="107"/>
      <c r="AS81" s="107"/>
      <c r="AT81" s="107"/>
      <c r="AU81" s="107">
        <v>9.1199999999999992</v>
      </c>
      <c r="AV81" s="107"/>
      <c r="AW81" s="38"/>
      <c r="AX81" s="107"/>
      <c r="AY81" s="107"/>
      <c r="AZ81" s="107"/>
      <c r="BA81" s="107"/>
      <c r="BB81" s="107">
        <v>135.44</v>
      </c>
      <c r="BC81" s="107"/>
      <c r="BD81" s="107"/>
      <c r="BE81" s="38"/>
      <c r="BF81" s="107">
        <v>9.4</v>
      </c>
      <c r="BG81" s="237"/>
      <c r="BH81" s="107"/>
      <c r="BI81" s="107"/>
      <c r="BJ81" s="107"/>
      <c r="BK81" s="237"/>
      <c r="BL81" s="155">
        <f t="shared" si="1"/>
        <v>2000.0000000000002</v>
      </c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</row>
    <row r="82" spans="1:78" s="16" customFormat="1" x14ac:dyDescent="0.25">
      <c r="A82" s="664"/>
      <c r="B82" s="77" t="s">
        <v>21</v>
      </c>
      <c r="C82" s="15" t="s">
        <v>22</v>
      </c>
      <c r="D82" s="206" t="s">
        <v>76</v>
      </c>
      <c r="E82" s="15">
        <v>10</v>
      </c>
      <c r="F82" s="15">
        <v>2000</v>
      </c>
      <c r="G82" s="17"/>
      <c r="H82" s="77"/>
      <c r="I82" s="18"/>
      <c r="K82" s="296">
        <v>70.38</v>
      </c>
      <c r="L82" s="108"/>
      <c r="M82" s="108"/>
      <c r="N82" s="631">
        <v>1404.21</v>
      </c>
      <c r="O82" s="340"/>
      <c r="P82" s="15">
        <v>7.55</v>
      </c>
      <c r="Q82" s="108"/>
      <c r="R82" s="108"/>
      <c r="S82" s="108"/>
      <c r="T82" s="108"/>
      <c r="U82" s="108"/>
      <c r="V82" s="108"/>
      <c r="W82" s="108"/>
      <c r="X82" s="108"/>
      <c r="Y82" s="108"/>
      <c r="Z82" s="121"/>
      <c r="AA82" s="106"/>
      <c r="AB82" s="108"/>
      <c r="AC82" s="39"/>
      <c r="AD82" s="108">
        <v>325.75</v>
      </c>
      <c r="AE82" s="108">
        <v>2.23</v>
      </c>
      <c r="AF82" s="108">
        <v>1.76</v>
      </c>
      <c r="AG82" s="108"/>
      <c r="AH82" s="108"/>
      <c r="AI82" s="108">
        <v>20.93</v>
      </c>
      <c r="AJ82" s="108"/>
      <c r="AK82" s="108"/>
      <c r="AL82" s="108"/>
      <c r="AM82" s="108">
        <v>39.979999999999997</v>
      </c>
      <c r="AN82" s="108"/>
      <c r="AO82" s="108"/>
      <c r="AP82" s="108">
        <v>2.0099999999999998</v>
      </c>
      <c r="AQ82" s="108">
        <v>44.24</v>
      </c>
      <c r="AR82" s="108"/>
      <c r="AS82" s="108"/>
      <c r="AT82" s="108"/>
      <c r="AU82" s="108">
        <v>7.63</v>
      </c>
      <c r="AV82" s="296"/>
      <c r="AW82" s="39"/>
      <c r="AX82" s="108"/>
      <c r="AY82" s="108"/>
      <c r="AZ82" s="108">
        <v>3.66</v>
      </c>
      <c r="BA82" s="108"/>
      <c r="BB82" s="296">
        <v>29.1</v>
      </c>
      <c r="BC82" s="108"/>
      <c r="BD82" s="296"/>
      <c r="BE82" s="39"/>
      <c r="BF82" s="108">
        <v>28.03</v>
      </c>
      <c r="BG82" s="235">
        <v>12.54</v>
      </c>
      <c r="BH82" s="108"/>
      <c r="BI82" s="108"/>
      <c r="BJ82" s="108"/>
      <c r="BK82" s="235"/>
      <c r="BL82" s="156">
        <f t="shared" si="1"/>
        <v>2000.0000000000002</v>
      </c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</row>
    <row r="83" spans="1:78" s="72" customFormat="1" x14ac:dyDescent="0.25">
      <c r="A83" s="664"/>
      <c r="B83" s="76" t="s">
        <v>21</v>
      </c>
      <c r="C83" s="71" t="s">
        <v>22</v>
      </c>
      <c r="D83" s="204" t="s">
        <v>77</v>
      </c>
      <c r="E83" s="9">
        <v>1</v>
      </c>
      <c r="F83" s="9">
        <v>2000</v>
      </c>
      <c r="G83" s="13"/>
      <c r="H83" s="76"/>
      <c r="I83" s="14"/>
      <c r="J83" s="10"/>
      <c r="K83" s="110">
        <v>126.89</v>
      </c>
      <c r="L83" s="110"/>
      <c r="M83" s="110"/>
      <c r="N83" s="630">
        <v>1701.0900000000001</v>
      </c>
      <c r="O83" s="254"/>
      <c r="P83" s="9">
        <v>55.79</v>
      </c>
      <c r="Q83" s="110"/>
      <c r="R83" s="110"/>
      <c r="S83" s="110"/>
      <c r="T83" s="110"/>
      <c r="U83" s="110"/>
      <c r="V83" s="110"/>
      <c r="W83" s="110"/>
      <c r="X83" s="110"/>
      <c r="Y83" s="110"/>
      <c r="Z83" s="120"/>
      <c r="AA83" s="60"/>
      <c r="AB83" s="110"/>
      <c r="AC83" s="38"/>
      <c r="AD83" s="107">
        <v>67.89</v>
      </c>
      <c r="AE83" s="107">
        <v>8.7899999999999991</v>
      </c>
      <c r="AF83" s="107"/>
      <c r="AG83" s="107"/>
      <c r="AH83" s="107"/>
      <c r="AI83" s="107"/>
      <c r="AJ83" s="107"/>
      <c r="AK83" s="107"/>
      <c r="AL83" s="107"/>
      <c r="AM83" s="107">
        <v>6.46</v>
      </c>
      <c r="AN83" s="107"/>
      <c r="AO83" s="107"/>
      <c r="AP83" s="107">
        <v>2.57</v>
      </c>
      <c r="AQ83" s="107">
        <v>2.5300000000000002</v>
      </c>
      <c r="AR83" s="107"/>
      <c r="AS83" s="107"/>
      <c r="AT83" s="107"/>
      <c r="AU83" s="107"/>
      <c r="AV83" s="107"/>
      <c r="AW83" s="38"/>
      <c r="AX83" s="107"/>
      <c r="AY83" s="107"/>
      <c r="AZ83" s="107"/>
      <c r="BA83" s="107"/>
      <c r="BB83" s="107"/>
      <c r="BC83" s="107"/>
      <c r="BD83" s="107"/>
      <c r="BE83" s="38"/>
      <c r="BF83" s="107">
        <v>27.99</v>
      </c>
      <c r="BG83" s="237"/>
      <c r="BH83" s="107"/>
      <c r="BI83" s="107"/>
      <c r="BJ83" s="107"/>
      <c r="BK83" s="237"/>
      <c r="BL83" s="155">
        <f t="shared" si="1"/>
        <v>2000.0000000000002</v>
      </c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</row>
    <row r="84" spans="1:78" s="72" customFormat="1" x14ac:dyDescent="0.25">
      <c r="A84" s="664"/>
      <c r="B84" s="76" t="s">
        <v>21</v>
      </c>
      <c r="C84" s="71" t="s">
        <v>22</v>
      </c>
      <c r="D84" s="204" t="s">
        <v>77</v>
      </c>
      <c r="E84" s="9">
        <v>2</v>
      </c>
      <c r="F84" s="9">
        <v>2000</v>
      </c>
      <c r="G84" s="13"/>
      <c r="H84" s="76"/>
      <c r="I84" s="14"/>
      <c r="J84" s="10"/>
      <c r="K84" s="110">
        <v>157.81</v>
      </c>
      <c r="L84" s="110"/>
      <c r="M84" s="110"/>
      <c r="N84" s="630">
        <v>1399.87</v>
      </c>
      <c r="O84" s="254"/>
      <c r="P84" s="9">
        <v>27.75</v>
      </c>
      <c r="Q84" s="110"/>
      <c r="R84" s="110"/>
      <c r="S84" s="110"/>
      <c r="T84" s="110"/>
      <c r="U84" s="110"/>
      <c r="V84" s="110"/>
      <c r="W84" s="110"/>
      <c r="X84" s="110"/>
      <c r="Y84" s="110"/>
      <c r="Z84" s="120"/>
      <c r="AA84" s="60"/>
      <c r="AB84" s="110"/>
      <c r="AC84" s="38"/>
      <c r="AD84" s="107">
        <v>248.84</v>
      </c>
      <c r="AE84" s="107"/>
      <c r="AF84" s="107"/>
      <c r="AG84" s="107"/>
      <c r="AH84" s="107"/>
      <c r="AI84" s="107"/>
      <c r="AJ84" s="107"/>
      <c r="AK84" s="107"/>
      <c r="AL84" s="107"/>
      <c r="AM84" s="107">
        <v>8.32</v>
      </c>
      <c r="AN84" s="107"/>
      <c r="AO84" s="107"/>
      <c r="AP84" s="107">
        <v>4.75</v>
      </c>
      <c r="AQ84" s="107">
        <v>7.18</v>
      </c>
      <c r="AR84" s="107"/>
      <c r="AS84" s="107"/>
      <c r="AT84" s="107"/>
      <c r="AU84" s="107">
        <v>0.38</v>
      </c>
      <c r="AV84" s="107"/>
      <c r="AW84" s="38"/>
      <c r="AX84" s="107"/>
      <c r="AY84" s="107"/>
      <c r="AZ84" s="107"/>
      <c r="BA84" s="107"/>
      <c r="BB84" s="107">
        <v>118.31</v>
      </c>
      <c r="BC84" s="107"/>
      <c r="BD84" s="107"/>
      <c r="BE84" s="38"/>
      <c r="BF84" s="107">
        <v>20.6</v>
      </c>
      <c r="BG84" s="237">
        <v>6.19</v>
      </c>
      <c r="BH84" s="107"/>
      <c r="BI84" s="107"/>
      <c r="BJ84" s="107"/>
      <c r="BK84" s="237"/>
      <c r="BL84" s="155">
        <f t="shared" si="1"/>
        <v>1999.9999999999998</v>
      </c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</row>
    <row r="85" spans="1:78" s="72" customFormat="1" x14ac:dyDescent="0.25">
      <c r="A85" s="664"/>
      <c r="B85" s="76" t="s">
        <v>21</v>
      </c>
      <c r="C85" s="71" t="s">
        <v>22</v>
      </c>
      <c r="D85" s="204" t="s">
        <v>77</v>
      </c>
      <c r="E85" s="9">
        <v>3</v>
      </c>
      <c r="F85" s="9">
        <v>2000</v>
      </c>
      <c r="G85" s="13"/>
      <c r="H85" s="76"/>
      <c r="I85" s="14"/>
      <c r="J85" s="10"/>
      <c r="K85" s="110">
        <v>53.3</v>
      </c>
      <c r="L85" s="110"/>
      <c r="M85" s="110"/>
      <c r="N85" s="630">
        <v>1473.08</v>
      </c>
      <c r="O85" s="254"/>
      <c r="P85" s="9">
        <v>204.5</v>
      </c>
      <c r="Q85" s="110"/>
      <c r="R85" s="110"/>
      <c r="S85" s="110"/>
      <c r="T85" s="110"/>
      <c r="U85" s="110"/>
      <c r="V85" s="110"/>
      <c r="W85" s="110"/>
      <c r="X85" s="110"/>
      <c r="Y85" s="110"/>
      <c r="Z85" s="120"/>
      <c r="AA85" s="60"/>
      <c r="AB85" s="110"/>
      <c r="AC85" s="38"/>
      <c r="AD85" s="107">
        <v>25.75</v>
      </c>
      <c r="AE85" s="107"/>
      <c r="AF85" s="107"/>
      <c r="AG85" s="107"/>
      <c r="AH85" s="107"/>
      <c r="AI85" s="107"/>
      <c r="AJ85" s="107">
        <v>1.45</v>
      </c>
      <c r="AK85" s="107"/>
      <c r="AL85" s="107"/>
      <c r="AM85" s="107">
        <v>1.66</v>
      </c>
      <c r="AN85" s="107"/>
      <c r="AO85" s="107"/>
      <c r="AP85" s="107"/>
      <c r="AQ85" s="107">
        <v>5.44</v>
      </c>
      <c r="AR85" s="107"/>
      <c r="AS85" s="107"/>
      <c r="AT85" s="107"/>
      <c r="AU85" s="107">
        <v>4.26</v>
      </c>
      <c r="AV85" s="107"/>
      <c r="AW85" s="38"/>
      <c r="AX85" s="107"/>
      <c r="AY85" s="107"/>
      <c r="AZ85" s="107"/>
      <c r="BA85" s="107"/>
      <c r="BB85" s="107">
        <v>215.72</v>
      </c>
      <c r="BC85" s="107"/>
      <c r="BD85" s="107"/>
      <c r="BE85" s="38"/>
      <c r="BF85" s="107">
        <v>9.3000000000000007</v>
      </c>
      <c r="BG85" s="237">
        <v>5.54</v>
      </c>
      <c r="BH85" s="107"/>
      <c r="BI85" s="107"/>
      <c r="BJ85" s="107"/>
      <c r="BK85" s="237"/>
      <c r="BL85" s="155">
        <f t="shared" si="1"/>
        <v>2000</v>
      </c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</row>
    <row r="86" spans="1:78" s="72" customFormat="1" x14ac:dyDescent="0.25">
      <c r="A86" s="664"/>
      <c r="B86" s="76" t="s">
        <v>21</v>
      </c>
      <c r="C86" s="71" t="s">
        <v>22</v>
      </c>
      <c r="D86" s="204" t="s">
        <v>77</v>
      </c>
      <c r="E86" s="9">
        <v>4</v>
      </c>
      <c r="F86" s="9">
        <v>2000</v>
      </c>
      <c r="G86" s="13"/>
      <c r="H86" s="76"/>
      <c r="I86" s="14"/>
      <c r="J86" s="10"/>
      <c r="K86" s="110">
        <v>101.27</v>
      </c>
      <c r="L86" s="110"/>
      <c r="M86" s="110"/>
      <c r="N86" s="630">
        <v>1658.96</v>
      </c>
      <c r="O86" s="254"/>
      <c r="P86" s="9">
        <v>99.83</v>
      </c>
      <c r="Q86" s="110"/>
      <c r="R86" s="110">
        <v>8.01</v>
      </c>
      <c r="S86" s="110"/>
      <c r="T86" s="110">
        <v>15.87</v>
      </c>
      <c r="U86" s="110"/>
      <c r="V86" s="110"/>
      <c r="W86" s="110"/>
      <c r="X86" s="110"/>
      <c r="Y86" s="110"/>
      <c r="Z86" s="120"/>
      <c r="AA86" s="60"/>
      <c r="AB86" s="110"/>
      <c r="AC86" s="38"/>
      <c r="AD86" s="107">
        <v>16.68</v>
      </c>
      <c r="AE86" s="107"/>
      <c r="AF86" s="107">
        <v>0.72</v>
      </c>
      <c r="AG86" s="107"/>
      <c r="AH86" s="107"/>
      <c r="AI86" s="107"/>
      <c r="AJ86" s="107">
        <v>0.28000000000000003</v>
      </c>
      <c r="AK86" s="107"/>
      <c r="AL86" s="107"/>
      <c r="AM86" s="107">
        <v>1.47</v>
      </c>
      <c r="AN86" s="107"/>
      <c r="AO86" s="107"/>
      <c r="AP86" s="107">
        <v>2.66</v>
      </c>
      <c r="AQ86" s="107">
        <v>11.92</v>
      </c>
      <c r="AR86" s="107"/>
      <c r="AS86" s="107"/>
      <c r="AT86" s="107"/>
      <c r="AU86" s="107"/>
      <c r="AV86" s="107"/>
      <c r="AW86" s="38"/>
      <c r="AX86" s="107"/>
      <c r="AY86" s="107"/>
      <c r="AZ86" s="107"/>
      <c r="BA86" s="107"/>
      <c r="BB86" s="107">
        <v>63.38</v>
      </c>
      <c r="BC86" s="107"/>
      <c r="BD86" s="107"/>
      <c r="BE86" s="38"/>
      <c r="BF86" s="107">
        <v>16.46</v>
      </c>
      <c r="BG86" s="237">
        <v>2.4900000000000002</v>
      </c>
      <c r="BH86" s="107"/>
      <c r="BI86" s="107"/>
      <c r="BJ86" s="107"/>
      <c r="BK86" s="237"/>
      <c r="BL86" s="155">
        <f t="shared" si="1"/>
        <v>2000.0000000000002</v>
      </c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</row>
    <row r="87" spans="1:78" s="72" customFormat="1" x14ac:dyDescent="0.25">
      <c r="A87" s="664"/>
      <c r="B87" s="76" t="s">
        <v>21</v>
      </c>
      <c r="C87" s="71" t="s">
        <v>22</v>
      </c>
      <c r="D87" s="204" t="s">
        <v>77</v>
      </c>
      <c r="E87" s="9">
        <v>5</v>
      </c>
      <c r="F87" s="9">
        <v>2000</v>
      </c>
      <c r="G87" s="13"/>
      <c r="H87" s="76"/>
      <c r="I87" s="14"/>
      <c r="J87" s="10"/>
      <c r="K87" s="110">
        <v>86.49</v>
      </c>
      <c r="L87" s="110"/>
      <c r="M87" s="110"/>
      <c r="N87" s="630">
        <v>1565.8500000000001</v>
      </c>
      <c r="O87" s="254"/>
      <c r="P87" s="9">
        <v>96.59</v>
      </c>
      <c r="Q87" s="110"/>
      <c r="R87" s="110"/>
      <c r="S87" s="110"/>
      <c r="T87" s="110">
        <v>69.83</v>
      </c>
      <c r="U87" s="110"/>
      <c r="V87" s="110"/>
      <c r="W87" s="110"/>
      <c r="X87" s="110"/>
      <c r="Y87" s="110"/>
      <c r="Z87" s="120"/>
      <c r="AA87" s="60"/>
      <c r="AB87" s="110"/>
      <c r="AC87" s="38"/>
      <c r="AD87" s="107">
        <v>9.7100000000000009</v>
      </c>
      <c r="AE87" s="107">
        <v>4.62</v>
      </c>
      <c r="AF87" s="107"/>
      <c r="AG87" s="107"/>
      <c r="AH87" s="107"/>
      <c r="AI87" s="107"/>
      <c r="AJ87" s="107"/>
      <c r="AK87" s="107">
        <v>3.53</v>
      </c>
      <c r="AL87" s="107"/>
      <c r="AM87" s="107"/>
      <c r="AN87" s="107"/>
      <c r="AO87" s="107"/>
      <c r="AP87" s="107"/>
      <c r="AQ87" s="107">
        <v>11.19</v>
      </c>
      <c r="AR87" s="107"/>
      <c r="AS87" s="107"/>
      <c r="AT87" s="107"/>
      <c r="AU87" s="107">
        <v>21.33</v>
      </c>
      <c r="AV87" s="107"/>
      <c r="AW87" s="38"/>
      <c r="AX87" s="107"/>
      <c r="AY87" s="107"/>
      <c r="AZ87" s="107"/>
      <c r="BA87" s="107"/>
      <c r="BB87" s="107">
        <v>105.75</v>
      </c>
      <c r="BC87" s="107"/>
      <c r="BD87" s="107"/>
      <c r="BE87" s="38"/>
      <c r="BF87" s="107">
        <v>22.38</v>
      </c>
      <c r="BG87" s="237">
        <v>2.73</v>
      </c>
      <c r="BH87" s="107"/>
      <c r="BI87" s="107"/>
      <c r="BJ87" s="107"/>
      <c r="BK87" s="237"/>
      <c r="BL87" s="155">
        <f t="shared" si="1"/>
        <v>2000</v>
      </c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</row>
    <row r="88" spans="1:78" s="72" customFormat="1" x14ac:dyDescent="0.25">
      <c r="A88" s="664"/>
      <c r="B88" s="76" t="s">
        <v>21</v>
      </c>
      <c r="C88" s="71" t="s">
        <v>22</v>
      </c>
      <c r="D88" s="204" t="s">
        <v>77</v>
      </c>
      <c r="E88" s="9">
        <v>6</v>
      </c>
      <c r="F88" s="9">
        <v>2000</v>
      </c>
      <c r="G88" s="13"/>
      <c r="H88" s="76"/>
      <c r="I88" s="14"/>
      <c r="J88" s="10"/>
      <c r="K88" s="110">
        <v>89.16</v>
      </c>
      <c r="L88" s="110"/>
      <c r="M88" s="110"/>
      <c r="N88" s="630">
        <v>1542.82</v>
      </c>
      <c r="O88" s="254"/>
      <c r="P88" s="9">
        <v>38.799999999999997</v>
      </c>
      <c r="Q88" s="110"/>
      <c r="R88" s="110"/>
      <c r="S88" s="110"/>
      <c r="T88" s="110">
        <v>43.19</v>
      </c>
      <c r="U88" s="110"/>
      <c r="V88" s="110"/>
      <c r="W88" s="110"/>
      <c r="X88" s="110"/>
      <c r="Y88" s="110"/>
      <c r="Z88" s="120"/>
      <c r="AA88" s="60"/>
      <c r="AB88" s="110"/>
      <c r="AC88" s="38"/>
      <c r="AD88" s="107">
        <v>179.62</v>
      </c>
      <c r="AE88" s="107">
        <v>7.19</v>
      </c>
      <c r="AF88" s="107"/>
      <c r="AG88" s="107"/>
      <c r="AH88" s="107"/>
      <c r="AI88" s="107"/>
      <c r="AJ88" s="107">
        <v>0.35</v>
      </c>
      <c r="AK88" s="107"/>
      <c r="AL88" s="107"/>
      <c r="AM88" s="107">
        <v>4.6500000000000004</v>
      </c>
      <c r="AN88" s="107"/>
      <c r="AO88" s="107"/>
      <c r="AP88" s="107">
        <v>1.76</v>
      </c>
      <c r="AQ88" s="107">
        <v>1.25</v>
      </c>
      <c r="AR88" s="107"/>
      <c r="AS88" s="107"/>
      <c r="AT88" s="107"/>
      <c r="AU88" s="107">
        <v>9.92</v>
      </c>
      <c r="AV88" s="107"/>
      <c r="AW88" s="38"/>
      <c r="AX88" s="107"/>
      <c r="AY88" s="107"/>
      <c r="AZ88" s="107"/>
      <c r="BA88" s="107"/>
      <c r="BB88" s="107">
        <v>74.34</v>
      </c>
      <c r="BC88" s="107"/>
      <c r="BD88" s="107"/>
      <c r="BE88" s="38"/>
      <c r="BF88" s="107">
        <v>4.78</v>
      </c>
      <c r="BG88" s="237">
        <v>2.17</v>
      </c>
      <c r="BH88" s="107"/>
      <c r="BI88" s="107"/>
      <c r="BJ88" s="107"/>
      <c r="BK88" s="237"/>
      <c r="BL88" s="155">
        <f t="shared" si="1"/>
        <v>2000.0000000000002</v>
      </c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</row>
    <row r="89" spans="1:78" s="72" customFormat="1" x14ac:dyDescent="0.25">
      <c r="A89" s="664"/>
      <c r="B89" s="76" t="s">
        <v>21</v>
      </c>
      <c r="C89" s="71" t="s">
        <v>22</v>
      </c>
      <c r="D89" s="204" t="s">
        <v>77</v>
      </c>
      <c r="E89" s="9">
        <v>7</v>
      </c>
      <c r="F89" s="9">
        <v>2000</v>
      </c>
      <c r="G89" s="13"/>
      <c r="H89" s="76"/>
      <c r="I89" s="14"/>
      <c r="J89" s="10"/>
      <c r="K89" s="110">
        <v>127.3</v>
      </c>
      <c r="L89" s="110"/>
      <c r="M89" s="110"/>
      <c r="N89" s="630">
        <v>1585.39</v>
      </c>
      <c r="O89" s="254"/>
      <c r="P89" s="9">
        <v>89.47</v>
      </c>
      <c r="Q89" s="110"/>
      <c r="R89" s="110">
        <v>1.29</v>
      </c>
      <c r="S89" s="110"/>
      <c r="T89" s="110">
        <v>12.97</v>
      </c>
      <c r="U89" s="110"/>
      <c r="V89" s="110"/>
      <c r="W89" s="110"/>
      <c r="X89" s="110"/>
      <c r="Y89" s="110"/>
      <c r="Z89" s="120"/>
      <c r="AA89" s="60"/>
      <c r="AB89" s="110"/>
      <c r="AC89" s="38"/>
      <c r="AD89" s="107">
        <v>10.91</v>
      </c>
      <c r="AE89" s="107">
        <v>4.5600000000000005</v>
      </c>
      <c r="AF89" s="107"/>
      <c r="AG89" s="107"/>
      <c r="AH89" s="107"/>
      <c r="AI89" s="107">
        <v>1.52</v>
      </c>
      <c r="AJ89" s="107">
        <v>0.69</v>
      </c>
      <c r="AK89" s="107"/>
      <c r="AL89" s="107"/>
      <c r="AM89" s="107">
        <v>3.46</v>
      </c>
      <c r="AN89" s="107"/>
      <c r="AO89" s="107"/>
      <c r="AP89" s="107">
        <v>4.24</v>
      </c>
      <c r="AQ89" s="107">
        <v>17.77</v>
      </c>
      <c r="AR89" s="107"/>
      <c r="AS89" s="107"/>
      <c r="AT89" s="107"/>
      <c r="AU89" s="107">
        <v>0.22</v>
      </c>
      <c r="AV89" s="107"/>
      <c r="AW89" s="38"/>
      <c r="AX89" s="107"/>
      <c r="AY89" s="107"/>
      <c r="AZ89" s="107"/>
      <c r="BA89" s="107"/>
      <c r="BB89" s="107">
        <v>119.69</v>
      </c>
      <c r="BC89" s="107"/>
      <c r="BD89" s="107"/>
      <c r="BE89" s="38"/>
      <c r="BF89" s="107">
        <v>20.52</v>
      </c>
      <c r="BG89" s="237"/>
      <c r="BH89" s="107"/>
      <c r="BI89" s="107"/>
      <c r="BJ89" s="107"/>
      <c r="BK89" s="237"/>
      <c r="BL89" s="155">
        <f t="shared" si="1"/>
        <v>2000.0000000000002</v>
      </c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</row>
    <row r="90" spans="1:78" s="72" customFormat="1" x14ac:dyDescent="0.25">
      <c r="A90" s="664"/>
      <c r="B90" s="76" t="s">
        <v>21</v>
      </c>
      <c r="C90" s="71" t="s">
        <v>22</v>
      </c>
      <c r="D90" s="204" t="s">
        <v>77</v>
      </c>
      <c r="E90" s="9">
        <v>8</v>
      </c>
      <c r="F90" s="9">
        <v>2000</v>
      </c>
      <c r="G90" s="13"/>
      <c r="H90" s="76"/>
      <c r="I90" s="14"/>
      <c r="J90" s="10"/>
      <c r="K90" s="110">
        <v>126.44</v>
      </c>
      <c r="L90" s="110"/>
      <c r="M90" s="110"/>
      <c r="N90" s="630">
        <v>1616.24</v>
      </c>
      <c r="O90" s="254"/>
      <c r="P90" s="9">
        <v>120.16</v>
      </c>
      <c r="Q90" s="110"/>
      <c r="R90" s="110"/>
      <c r="S90" s="110"/>
      <c r="T90" s="110">
        <v>44.52</v>
      </c>
      <c r="U90" s="110"/>
      <c r="V90" s="110"/>
      <c r="W90" s="110"/>
      <c r="X90" s="110"/>
      <c r="Y90" s="110"/>
      <c r="Z90" s="120"/>
      <c r="AA90" s="60"/>
      <c r="AB90" s="110"/>
      <c r="AC90" s="38"/>
      <c r="AD90" s="107">
        <v>12.82</v>
      </c>
      <c r="AE90" s="107">
        <v>2.34</v>
      </c>
      <c r="AF90" s="107">
        <v>2.89</v>
      </c>
      <c r="AG90" s="107"/>
      <c r="AH90" s="107"/>
      <c r="AI90" s="107"/>
      <c r="AJ90" s="107">
        <v>0.86</v>
      </c>
      <c r="AK90" s="107">
        <v>3.61</v>
      </c>
      <c r="AL90" s="107"/>
      <c r="AM90" s="107">
        <v>14.73</v>
      </c>
      <c r="AN90" s="107"/>
      <c r="AO90" s="107"/>
      <c r="AP90" s="107"/>
      <c r="AQ90" s="107">
        <v>3.25</v>
      </c>
      <c r="AR90" s="107"/>
      <c r="AS90" s="107"/>
      <c r="AT90" s="107"/>
      <c r="AU90" s="107">
        <v>6.41</v>
      </c>
      <c r="AV90" s="107"/>
      <c r="AW90" s="38"/>
      <c r="AX90" s="107"/>
      <c r="AY90" s="107"/>
      <c r="AZ90" s="107"/>
      <c r="BA90" s="107"/>
      <c r="BB90" s="107">
        <v>31.75</v>
      </c>
      <c r="BC90" s="107"/>
      <c r="BD90" s="107"/>
      <c r="BE90" s="38"/>
      <c r="BF90" s="107">
        <v>13.98</v>
      </c>
      <c r="BG90" s="237"/>
      <c r="BH90" s="107"/>
      <c r="BI90" s="107"/>
      <c r="BJ90" s="107"/>
      <c r="BK90" s="237"/>
      <c r="BL90" s="155">
        <f t="shared" si="1"/>
        <v>2000</v>
      </c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</row>
    <row r="91" spans="1:78" s="72" customFormat="1" x14ac:dyDescent="0.25">
      <c r="A91" s="664"/>
      <c r="B91" s="76" t="s">
        <v>21</v>
      </c>
      <c r="C91" s="71" t="s">
        <v>22</v>
      </c>
      <c r="D91" s="204" t="s">
        <v>77</v>
      </c>
      <c r="E91" s="9">
        <v>9</v>
      </c>
      <c r="F91" s="9">
        <v>2000</v>
      </c>
      <c r="G91" s="13"/>
      <c r="H91" s="76"/>
      <c r="I91" s="14"/>
      <c r="J91" s="10"/>
      <c r="K91" s="110">
        <v>154.63</v>
      </c>
      <c r="L91" s="110"/>
      <c r="M91" s="110"/>
      <c r="N91" s="630">
        <v>1478.01</v>
      </c>
      <c r="O91" s="254"/>
      <c r="P91" s="9">
        <v>172.18</v>
      </c>
      <c r="Q91" s="110"/>
      <c r="R91" s="110">
        <v>22.21</v>
      </c>
      <c r="S91" s="110"/>
      <c r="T91" s="110"/>
      <c r="U91" s="110">
        <v>12.12</v>
      </c>
      <c r="V91" s="110"/>
      <c r="W91" s="110"/>
      <c r="X91" s="110"/>
      <c r="Y91" s="110"/>
      <c r="Z91" s="120"/>
      <c r="AA91" s="60"/>
      <c r="AB91" s="110"/>
      <c r="AC91" s="38"/>
      <c r="AD91" s="107">
        <v>73.209999999999994</v>
      </c>
      <c r="AE91" s="107"/>
      <c r="AF91" s="107"/>
      <c r="AG91" s="107"/>
      <c r="AH91" s="107"/>
      <c r="AI91" s="107"/>
      <c r="AJ91" s="107"/>
      <c r="AK91" s="107">
        <v>6.1</v>
      </c>
      <c r="AL91" s="107"/>
      <c r="AM91" s="107">
        <v>2.02</v>
      </c>
      <c r="AN91" s="107"/>
      <c r="AO91" s="107"/>
      <c r="AP91" s="107"/>
      <c r="AQ91" s="107">
        <v>16.54</v>
      </c>
      <c r="AR91" s="107"/>
      <c r="AS91" s="107"/>
      <c r="AT91" s="107"/>
      <c r="AU91" s="107">
        <v>3.09</v>
      </c>
      <c r="AV91" s="107"/>
      <c r="AW91" s="38"/>
      <c r="AX91" s="107"/>
      <c r="AY91" s="107"/>
      <c r="AZ91" s="107">
        <v>7.2</v>
      </c>
      <c r="BA91" s="107"/>
      <c r="BB91" s="107">
        <v>37.72</v>
      </c>
      <c r="BC91" s="107"/>
      <c r="BD91" s="107"/>
      <c r="BE91" s="38"/>
      <c r="BF91" s="107"/>
      <c r="BG91" s="237">
        <v>14.97</v>
      </c>
      <c r="BH91" s="107"/>
      <c r="BI91" s="107"/>
      <c r="BJ91" s="107"/>
      <c r="BK91" s="237"/>
      <c r="BL91" s="155">
        <f t="shared" si="1"/>
        <v>1999.9999999999998</v>
      </c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</row>
    <row r="92" spans="1:78" s="21" customFormat="1" ht="15.75" thickBot="1" x14ac:dyDescent="0.3">
      <c r="A92" s="665"/>
      <c r="B92" s="19" t="s">
        <v>21</v>
      </c>
      <c r="C92" s="73" t="s">
        <v>22</v>
      </c>
      <c r="D92" s="261" t="s">
        <v>77</v>
      </c>
      <c r="E92" s="20">
        <v>10</v>
      </c>
      <c r="F92" s="20">
        <v>2000</v>
      </c>
      <c r="G92" s="22"/>
      <c r="H92" s="503"/>
      <c r="I92" s="23"/>
      <c r="K92" s="109">
        <v>135.94</v>
      </c>
      <c r="L92" s="109"/>
      <c r="M92" s="109"/>
      <c r="N92" s="632">
        <v>1602.5</v>
      </c>
      <c r="O92" s="255"/>
      <c r="P92" s="20">
        <v>150.46</v>
      </c>
      <c r="Q92" s="109"/>
      <c r="R92" s="109"/>
      <c r="S92" s="109"/>
      <c r="T92" s="109"/>
      <c r="U92" s="109"/>
      <c r="V92" s="109"/>
      <c r="W92" s="109"/>
      <c r="X92" s="109"/>
      <c r="Y92" s="109"/>
      <c r="Z92" s="118"/>
      <c r="AA92" s="61"/>
      <c r="AB92" s="109"/>
      <c r="AC92" s="40"/>
      <c r="AD92" s="109">
        <v>37.700000000000003</v>
      </c>
      <c r="AE92" s="109"/>
      <c r="AF92" s="109">
        <v>3.96</v>
      </c>
      <c r="AG92" s="109"/>
      <c r="AH92" s="109"/>
      <c r="AI92" s="109">
        <v>2.54</v>
      </c>
      <c r="AJ92" s="109"/>
      <c r="AK92" s="109"/>
      <c r="AL92" s="109"/>
      <c r="AM92" s="109">
        <v>5.79</v>
      </c>
      <c r="AN92" s="109"/>
      <c r="AO92" s="109"/>
      <c r="AP92" s="109"/>
      <c r="AQ92" s="109">
        <v>36.979999999999997</v>
      </c>
      <c r="AR92" s="109"/>
      <c r="AS92" s="109"/>
      <c r="AT92" s="109"/>
      <c r="AU92" s="109"/>
      <c r="AV92" s="109"/>
      <c r="AW92" s="40"/>
      <c r="AX92" s="109"/>
      <c r="AY92" s="109"/>
      <c r="AZ92" s="109"/>
      <c r="BA92" s="109"/>
      <c r="BB92" s="109">
        <v>10.51</v>
      </c>
      <c r="BC92" s="109"/>
      <c r="BD92" s="109"/>
      <c r="BE92" s="40"/>
      <c r="BF92" s="109"/>
      <c r="BG92" s="236">
        <v>13.62</v>
      </c>
      <c r="BH92" s="109"/>
      <c r="BI92" s="109"/>
      <c r="BJ92" s="109"/>
      <c r="BK92" s="236"/>
      <c r="BL92" s="68">
        <f t="shared" si="1"/>
        <v>2000</v>
      </c>
      <c r="BM92" s="103"/>
      <c r="BN92" s="103"/>
      <c r="BO92" s="103"/>
      <c r="BP92" s="103"/>
      <c r="BQ92" s="103"/>
      <c r="BR92" s="103"/>
      <c r="BS92" s="103"/>
      <c r="BT92" s="103"/>
      <c r="BU92" s="103"/>
      <c r="BV92" s="103"/>
      <c r="BW92" s="103"/>
      <c r="BX92" s="103"/>
      <c r="BY92" s="103"/>
      <c r="BZ92" s="103"/>
    </row>
    <row r="93" spans="1:78" s="29" customFormat="1" x14ac:dyDescent="0.25">
      <c r="A93" s="666" t="s">
        <v>23</v>
      </c>
      <c r="B93" s="27" t="s">
        <v>49</v>
      </c>
      <c r="C93" s="28" t="s">
        <v>50</v>
      </c>
      <c r="D93" s="262" t="s">
        <v>75</v>
      </c>
      <c r="E93" s="28">
        <v>1</v>
      </c>
      <c r="F93" s="28">
        <v>2000</v>
      </c>
      <c r="G93" s="48"/>
      <c r="H93" s="30"/>
      <c r="I93" s="65"/>
      <c r="J93" s="31"/>
      <c r="K93" s="113">
        <v>282.61</v>
      </c>
      <c r="L93" s="288"/>
      <c r="M93" s="288"/>
      <c r="N93" s="633">
        <v>1359.03</v>
      </c>
      <c r="O93" s="357"/>
      <c r="P93" s="28">
        <v>78.790000000000006</v>
      </c>
      <c r="Q93" s="288"/>
      <c r="R93" s="288"/>
      <c r="S93" s="288"/>
      <c r="T93" s="288"/>
      <c r="U93" s="288"/>
      <c r="V93" s="288"/>
      <c r="W93" s="288"/>
      <c r="X93" s="288"/>
      <c r="Y93" s="288"/>
      <c r="Z93" s="289"/>
      <c r="AA93" s="43"/>
      <c r="AB93" s="111"/>
      <c r="AC93" s="42"/>
      <c r="AD93" s="111">
        <v>53.61</v>
      </c>
      <c r="AE93" s="111"/>
      <c r="AF93" s="111"/>
      <c r="AG93" s="111"/>
      <c r="AH93" s="111"/>
      <c r="AI93" s="111">
        <v>22.61</v>
      </c>
      <c r="AJ93" s="111"/>
      <c r="AK93" s="111"/>
      <c r="AL93" s="111"/>
      <c r="AM93" s="111"/>
      <c r="AN93" s="111"/>
      <c r="AO93" s="111"/>
      <c r="AP93" s="111">
        <v>1.43</v>
      </c>
      <c r="AQ93" s="111">
        <v>36.549999999999997</v>
      </c>
      <c r="AR93" s="111"/>
      <c r="AS93" s="111"/>
      <c r="AT93" s="111"/>
      <c r="AU93" s="111"/>
      <c r="AV93" s="111"/>
      <c r="AW93" s="42"/>
      <c r="AX93" s="111"/>
      <c r="AY93" s="111"/>
      <c r="AZ93" s="111"/>
      <c r="BA93" s="111">
        <v>165.37</v>
      </c>
      <c r="BB93" s="111"/>
      <c r="BE93" s="42"/>
      <c r="BF93" s="111"/>
      <c r="BG93" s="238"/>
      <c r="BH93" s="111"/>
      <c r="BI93" s="111"/>
      <c r="BJ93" s="111"/>
      <c r="BK93" s="238"/>
      <c r="BL93" s="157">
        <f t="shared" si="1"/>
        <v>1999.9999999999995</v>
      </c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</row>
    <row r="94" spans="1:78" s="29" customFormat="1" x14ac:dyDescent="0.25">
      <c r="A94" s="664"/>
      <c r="B94" s="30" t="s">
        <v>49</v>
      </c>
      <c r="C94" s="32" t="s">
        <v>50</v>
      </c>
      <c r="D94" s="263" t="s">
        <v>75</v>
      </c>
      <c r="E94" s="32">
        <v>2</v>
      </c>
      <c r="F94" s="32">
        <v>2000</v>
      </c>
      <c r="G94" s="48"/>
      <c r="H94" s="30"/>
      <c r="I94" s="65"/>
      <c r="J94" s="31"/>
      <c r="K94" s="113">
        <v>114.96</v>
      </c>
      <c r="L94" s="113"/>
      <c r="M94" s="113"/>
      <c r="N94" s="634">
        <v>1346.78</v>
      </c>
      <c r="O94" s="256"/>
      <c r="P94" s="32">
        <v>92.96</v>
      </c>
      <c r="Q94" s="113"/>
      <c r="R94" s="113"/>
      <c r="S94" s="113"/>
      <c r="T94" s="113"/>
      <c r="U94" s="113"/>
      <c r="V94" s="113"/>
      <c r="W94" s="113"/>
      <c r="X94" s="113"/>
      <c r="Y94" s="113"/>
      <c r="Z94" s="290"/>
      <c r="AA94" s="43"/>
      <c r="AB94" s="111"/>
      <c r="AC94" s="43"/>
      <c r="AD94" s="111">
        <v>36.69</v>
      </c>
      <c r="AE94" s="111">
        <v>1.64</v>
      </c>
      <c r="AF94" s="111"/>
      <c r="AG94" s="111"/>
      <c r="AH94" s="111"/>
      <c r="AI94" s="111">
        <v>54.65</v>
      </c>
      <c r="AJ94" s="111"/>
      <c r="AK94" s="111"/>
      <c r="AL94" s="111"/>
      <c r="AM94" s="111"/>
      <c r="AN94" s="111"/>
      <c r="AO94" s="111"/>
      <c r="AP94" s="111">
        <v>2.2200000000000002</v>
      </c>
      <c r="AQ94" s="111">
        <v>23.34</v>
      </c>
      <c r="AR94" s="111"/>
      <c r="AS94" s="111"/>
      <c r="AT94" s="111"/>
      <c r="AU94" s="111"/>
      <c r="AV94" s="111"/>
      <c r="AW94" s="43"/>
      <c r="AX94" s="111"/>
      <c r="AY94" s="111"/>
      <c r="AZ94" s="111"/>
      <c r="BA94" s="111">
        <v>326.76</v>
      </c>
      <c r="BB94" s="111"/>
      <c r="BE94" s="43"/>
      <c r="BF94" s="111"/>
      <c r="BG94" s="238"/>
      <c r="BH94" s="111"/>
      <c r="BI94" s="111"/>
      <c r="BJ94" s="111"/>
      <c r="BK94" s="238"/>
      <c r="BL94" s="157">
        <f t="shared" si="1"/>
        <v>2000.0000000000002</v>
      </c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</row>
    <row r="95" spans="1:78" s="29" customFormat="1" x14ac:dyDescent="0.25">
      <c r="A95" s="664"/>
      <c r="B95" s="30" t="s">
        <v>49</v>
      </c>
      <c r="C95" s="32" t="s">
        <v>50</v>
      </c>
      <c r="D95" s="263" t="s">
        <v>75</v>
      </c>
      <c r="E95" s="32">
        <v>3</v>
      </c>
      <c r="F95" s="32">
        <v>2000</v>
      </c>
      <c r="G95" s="48"/>
      <c r="H95" s="30"/>
      <c r="I95" s="65"/>
      <c r="J95" s="31"/>
      <c r="K95" s="113">
        <v>110.33</v>
      </c>
      <c r="L95" s="113"/>
      <c r="M95" s="113"/>
      <c r="N95" s="634">
        <v>1458.54</v>
      </c>
      <c r="O95" s="256"/>
      <c r="P95" s="32">
        <v>94.54</v>
      </c>
      <c r="Q95" s="113"/>
      <c r="R95" s="113"/>
      <c r="S95" s="113"/>
      <c r="T95" s="113"/>
      <c r="U95" s="113"/>
      <c r="V95" s="113"/>
      <c r="W95" s="113"/>
      <c r="X95" s="113"/>
      <c r="Y95" s="113"/>
      <c r="Z95" s="290"/>
      <c r="AA95" s="43"/>
      <c r="AB95" s="111"/>
      <c r="AC95" s="43"/>
      <c r="AD95" s="111">
        <v>65.28</v>
      </c>
      <c r="AE95" s="111">
        <v>1.38</v>
      </c>
      <c r="AF95" s="111"/>
      <c r="AG95" s="111"/>
      <c r="AH95" s="111"/>
      <c r="AI95" s="111">
        <v>10.91</v>
      </c>
      <c r="AJ95" s="111"/>
      <c r="AK95" s="111"/>
      <c r="AL95" s="111"/>
      <c r="AM95" s="111"/>
      <c r="AN95" s="111"/>
      <c r="AO95" s="111"/>
      <c r="AP95" s="111"/>
      <c r="AQ95" s="111">
        <v>57.69</v>
      </c>
      <c r="AR95" s="111"/>
      <c r="AS95" s="111"/>
      <c r="AT95" s="111"/>
      <c r="AU95" s="111">
        <v>1.67</v>
      </c>
      <c r="AV95" s="111"/>
      <c r="AW95" s="43"/>
      <c r="AX95" s="111"/>
      <c r="AY95" s="111"/>
      <c r="AZ95" s="111"/>
      <c r="BA95" s="111">
        <v>199.66</v>
      </c>
      <c r="BB95" s="111"/>
      <c r="BE95" s="43"/>
      <c r="BF95" s="111"/>
      <c r="BG95" s="238"/>
      <c r="BH95" s="111"/>
      <c r="BI95" s="111"/>
      <c r="BJ95" s="111"/>
      <c r="BK95" s="238"/>
      <c r="BL95" s="157">
        <f t="shared" si="1"/>
        <v>2000.0000000000002</v>
      </c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</row>
    <row r="96" spans="1:78" s="29" customFormat="1" x14ac:dyDescent="0.25">
      <c r="A96" s="664"/>
      <c r="B96" s="30" t="s">
        <v>49</v>
      </c>
      <c r="C96" s="32" t="s">
        <v>50</v>
      </c>
      <c r="D96" s="263" t="s">
        <v>75</v>
      </c>
      <c r="E96" s="32">
        <v>4</v>
      </c>
      <c r="F96" s="32">
        <v>2000</v>
      </c>
      <c r="G96" s="48"/>
      <c r="H96" s="30"/>
      <c r="I96" s="65"/>
      <c r="J96" s="31"/>
      <c r="K96" s="113">
        <v>159.15</v>
      </c>
      <c r="L96" s="113"/>
      <c r="M96" s="113"/>
      <c r="N96" s="634">
        <v>1422.77</v>
      </c>
      <c r="O96" s="256"/>
      <c r="P96" s="32">
        <v>246.45</v>
      </c>
      <c r="Q96" s="113"/>
      <c r="R96" s="113"/>
      <c r="S96" s="113"/>
      <c r="T96" s="113"/>
      <c r="U96" s="113"/>
      <c r="V96" s="113"/>
      <c r="W96" s="113"/>
      <c r="X96" s="113"/>
      <c r="Y96" s="113"/>
      <c r="Z96" s="290"/>
      <c r="AA96" s="43"/>
      <c r="AB96" s="111"/>
      <c r="AC96" s="43"/>
      <c r="AD96" s="111">
        <v>5.87</v>
      </c>
      <c r="AE96" s="111">
        <v>5.44</v>
      </c>
      <c r="AF96" s="111"/>
      <c r="AG96" s="111"/>
      <c r="AH96" s="111"/>
      <c r="AI96" s="111">
        <v>54.46</v>
      </c>
      <c r="AJ96" s="111"/>
      <c r="AK96" s="111"/>
      <c r="AL96" s="111"/>
      <c r="AM96" s="111"/>
      <c r="AN96" s="111"/>
      <c r="AO96" s="111"/>
      <c r="AP96" s="111"/>
      <c r="AQ96" s="111">
        <v>21.98</v>
      </c>
      <c r="AR96" s="111"/>
      <c r="AS96" s="111"/>
      <c r="AT96" s="111"/>
      <c r="AU96" s="111"/>
      <c r="AV96" s="111"/>
      <c r="AW96" s="43"/>
      <c r="AX96" s="111"/>
      <c r="AY96" s="111"/>
      <c r="AZ96" s="111"/>
      <c r="BA96" s="111">
        <v>83.88</v>
      </c>
      <c r="BB96" s="111"/>
      <c r="BE96" s="43"/>
      <c r="BF96" s="111"/>
      <c r="BG96" s="238"/>
      <c r="BH96" s="111"/>
      <c r="BI96" s="111"/>
      <c r="BJ96" s="111"/>
      <c r="BK96" s="238"/>
      <c r="BL96" s="157">
        <f t="shared" si="1"/>
        <v>2000</v>
      </c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</row>
    <row r="97" spans="1:78" s="29" customFormat="1" x14ac:dyDescent="0.25">
      <c r="A97" s="664"/>
      <c r="B97" s="30" t="s">
        <v>49</v>
      </c>
      <c r="C97" s="32" t="s">
        <v>50</v>
      </c>
      <c r="D97" s="263" t="s">
        <v>75</v>
      </c>
      <c r="E97" s="32">
        <v>5</v>
      </c>
      <c r="F97" s="32">
        <v>2000</v>
      </c>
      <c r="G97" s="48"/>
      <c r="H97" s="30"/>
      <c r="I97" s="65"/>
      <c r="J97" s="31"/>
      <c r="K97" s="113">
        <v>98.17</v>
      </c>
      <c r="L97" s="113"/>
      <c r="M97" s="113"/>
      <c r="N97" s="634">
        <v>1635.84</v>
      </c>
      <c r="O97" s="256"/>
      <c r="P97" s="32">
        <v>105.26</v>
      </c>
      <c r="Q97" s="113"/>
      <c r="R97" s="113">
        <v>4.75</v>
      </c>
      <c r="S97" s="113"/>
      <c r="T97" s="113"/>
      <c r="U97" s="113"/>
      <c r="V97" s="113"/>
      <c r="W97" s="113"/>
      <c r="X97" s="113"/>
      <c r="Y97" s="113"/>
      <c r="Z97" s="290"/>
      <c r="AA97" s="43"/>
      <c r="AB97" s="111"/>
      <c r="AC97" s="43"/>
      <c r="AD97" s="111">
        <v>10.59</v>
      </c>
      <c r="AE97" s="111">
        <v>1.62</v>
      </c>
      <c r="AF97" s="111"/>
      <c r="AG97" s="111"/>
      <c r="AH97" s="111"/>
      <c r="AI97" s="111">
        <v>17.37</v>
      </c>
      <c r="AJ97" s="111"/>
      <c r="AK97" s="111">
        <v>1.36</v>
      </c>
      <c r="AL97" s="111"/>
      <c r="AM97" s="111">
        <v>0.68</v>
      </c>
      <c r="AN97" s="111"/>
      <c r="AO97" s="111"/>
      <c r="AP97" s="111">
        <v>1.21</v>
      </c>
      <c r="AQ97" s="111">
        <v>12.5</v>
      </c>
      <c r="AR97" s="111"/>
      <c r="AS97" s="111"/>
      <c r="AT97" s="111"/>
      <c r="AU97" s="111">
        <v>3.49</v>
      </c>
      <c r="AV97" s="111"/>
      <c r="AW97" s="43"/>
      <c r="AX97" s="111"/>
      <c r="AY97" s="111"/>
      <c r="AZ97" s="111"/>
      <c r="BA97" s="111">
        <v>107.16</v>
      </c>
      <c r="BB97" s="111"/>
      <c r="BE97" s="43"/>
      <c r="BF97" s="111"/>
      <c r="BG97" s="238"/>
      <c r="BH97" s="111"/>
      <c r="BI97" s="111"/>
      <c r="BJ97" s="111"/>
      <c r="BK97" s="238"/>
      <c r="BL97" s="157">
        <f t="shared" si="1"/>
        <v>1999.9999999999998</v>
      </c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</row>
    <row r="98" spans="1:78" s="29" customFormat="1" x14ac:dyDescent="0.25">
      <c r="A98" s="664"/>
      <c r="B98" s="30" t="s">
        <v>49</v>
      </c>
      <c r="C98" s="32" t="s">
        <v>50</v>
      </c>
      <c r="D98" s="263" t="s">
        <v>75</v>
      </c>
      <c r="E98" s="32">
        <v>6</v>
      </c>
      <c r="F98" s="32">
        <v>2000</v>
      </c>
      <c r="G98" s="48"/>
      <c r="H98" s="30"/>
      <c r="I98" s="65"/>
      <c r="J98" s="31"/>
      <c r="K98" s="113">
        <v>88.32</v>
      </c>
      <c r="L98" s="113"/>
      <c r="M98" s="113"/>
      <c r="N98" s="634">
        <v>1553.32</v>
      </c>
      <c r="O98" s="256"/>
      <c r="P98" s="32">
        <v>318.58</v>
      </c>
      <c r="Q98" s="113"/>
      <c r="R98" s="113"/>
      <c r="S98" s="113"/>
      <c r="T98" s="113"/>
      <c r="U98" s="113"/>
      <c r="V98" s="113"/>
      <c r="W98" s="113"/>
      <c r="X98" s="113"/>
      <c r="Y98" s="113"/>
      <c r="Z98" s="290"/>
      <c r="AA98" s="43"/>
      <c r="AB98" s="111"/>
      <c r="AC98" s="43"/>
      <c r="AD98" s="111">
        <v>6.73</v>
      </c>
      <c r="AE98" s="111"/>
      <c r="AF98" s="111"/>
      <c r="AG98" s="111"/>
      <c r="AH98" s="111"/>
      <c r="AI98" s="111"/>
      <c r="AJ98" s="111"/>
      <c r="AK98" s="111">
        <v>3.74</v>
      </c>
      <c r="AL98" s="111"/>
      <c r="AM98" s="111"/>
      <c r="AN98" s="111"/>
      <c r="AO98" s="111"/>
      <c r="AP98" s="111"/>
      <c r="AQ98" s="111"/>
      <c r="AR98" s="111"/>
      <c r="AS98" s="111"/>
      <c r="AT98" s="111"/>
      <c r="AU98" s="111">
        <v>2.4700000000000002</v>
      </c>
      <c r="AV98" s="111"/>
      <c r="AW98" s="43"/>
      <c r="AX98" s="111"/>
      <c r="AY98" s="111"/>
      <c r="AZ98" s="111"/>
      <c r="BA98" s="111">
        <v>26.84</v>
      </c>
      <c r="BB98" s="111"/>
      <c r="BE98" s="43"/>
      <c r="BF98" s="111"/>
      <c r="BG98" s="238"/>
      <c r="BH98" s="111"/>
      <c r="BI98" s="111"/>
      <c r="BJ98" s="111"/>
      <c r="BK98" s="238"/>
      <c r="BL98" s="157">
        <f t="shared" si="1"/>
        <v>1999.9999999999998</v>
      </c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</row>
    <row r="99" spans="1:78" s="29" customFormat="1" x14ac:dyDescent="0.25">
      <c r="A99" s="664"/>
      <c r="B99" s="30" t="s">
        <v>49</v>
      </c>
      <c r="C99" s="32" t="s">
        <v>50</v>
      </c>
      <c r="D99" s="263" t="s">
        <v>75</v>
      </c>
      <c r="E99" s="32">
        <v>7</v>
      </c>
      <c r="F99" s="32">
        <v>2000</v>
      </c>
      <c r="G99" s="48"/>
      <c r="H99" s="30"/>
      <c r="I99" s="65"/>
      <c r="J99" s="31"/>
      <c r="K99" s="113">
        <v>141.9</v>
      </c>
      <c r="L99" s="113"/>
      <c r="M99" s="113"/>
      <c r="N99" s="634">
        <v>1246.2399999999998</v>
      </c>
      <c r="O99" s="256"/>
      <c r="P99" s="32">
        <v>112.93</v>
      </c>
      <c r="Q99" s="113"/>
      <c r="R99" s="113"/>
      <c r="S99" s="113"/>
      <c r="T99" s="113"/>
      <c r="U99" s="113"/>
      <c r="V99" s="113"/>
      <c r="W99" s="113"/>
      <c r="X99" s="113"/>
      <c r="Y99" s="113"/>
      <c r="Z99" s="290"/>
      <c r="AA99" s="43"/>
      <c r="AB99" s="111"/>
      <c r="AC99" s="43"/>
      <c r="AD99" s="111"/>
      <c r="AE99" s="111"/>
      <c r="AF99" s="111"/>
      <c r="AG99" s="111"/>
      <c r="AH99" s="111"/>
      <c r="AI99" s="111">
        <v>417.04</v>
      </c>
      <c r="AJ99" s="111"/>
      <c r="AK99" s="111">
        <v>6.47</v>
      </c>
      <c r="AL99" s="111"/>
      <c r="AM99" s="111"/>
      <c r="AN99" s="111"/>
      <c r="AO99" s="111"/>
      <c r="AP99" s="111">
        <v>1.47</v>
      </c>
      <c r="AQ99" s="111">
        <v>13.33</v>
      </c>
      <c r="AR99" s="111"/>
      <c r="AS99" s="111"/>
      <c r="AT99" s="111"/>
      <c r="AU99" s="111"/>
      <c r="AV99" s="111"/>
      <c r="AW99" s="43"/>
      <c r="AX99" s="111"/>
      <c r="AY99" s="111"/>
      <c r="AZ99" s="111"/>
      <c r="BA99" s="111">
        <v>60.62</v>
      </c>
      <c r="BB99" s="111"/>
      <c r="BE99" s="43"/>
      <c r="BF99" s="111"/>
      <c r="BG99" s="238"/>
      <c r="BH99" s="111"/>
      <c r="BI99" s="111"/>
      <c r="BJ99" s="111"/>
      <c r="BK99" s="238"/>
      <c r="BL99" s="157">
        <f t="shared" si="1"/>
        <v>1999.9999999999998</v>
      </c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</row>
    <row r="100" spans="1:78" s="29" customFormat="1" x14ac:dyDescent="0.25">
      <c r="A100" s="664"/>
      <c r="B100" s="30" t="s">
        <v>49</v>
      </c>
      <c r="C100" s="32" t="s">
        <v>50</v>
      </c>
      <c r="D100" s="263" t="s">
        <v>75</v>
      </c>
      <c r="E100" s="32">
        <v>8</v>
      </c>
      <c r="F100" s="32">
        <v>2000</v>
      </c>
      <c r="G100" s="48"/>
      <c r="H100" s="30"/>
      <c r="I100" s="65"/>
      <c r="J100" s="31"/>
      <c r="K100" s="113">
        <v>85.74</v>
      </c>
      <c r="L100" s="113"/>
      <c r="M100" s="113"/>
      <c r="N100" s="634">
        <v>1471.7400000000002</v>
      </c>
      <c r="O100" s="256"/>
      <c r="P100" s="32">
        <v>314.77</v>
      </c>
      <c r="Q100" s="113"/>
      <c r="R100" s="113">
        <v>8.84</v>
      </c>
      <c r="S100" s="113"/>
      <c r="T100" s="113"/>
      <c r="U100" s="113"/>
      <c r="V100" s="113">
        <v>13.67</v>
      </c>
      <c r="W100" s="113"/>
      <c r="X100" s="113"/>
      <c r="Y100" s="113"/>
      <c r="Z100" s="290"/>
      <c r="AA100" s="43"/>
      <c r="AB100" s="111"/>
      <c r="AC100" s="43"/>
      <c r="AD100" s="111"/>
      <c r="AE100" s="111">
        <v>6.65</v>
      </c>
      <c r="AF100" s="111"/>
      <c r="AG100" s="111"/>
      <c r="AH100" s="111"/>
      <c r="AI100" s="111"/>
      <c r="AJ100" s="111"/>
      <c r="AK100" s="111">
        <v>5.59</v>
      </c>
      <c r="AL100" s="111"/>
      <c r="AM100" s="111"/>
      <c r="AN100" s="111"/>
      <c r="AO100" s="111"/>
      <c r="AP100" s="111"/>
      <c r="AQ100" s="111">
        <v>4.1399999999999997</v>
      </c>
      <c r="AR100" s="111"/>
      <c r="AS100" s="111"/>
      <c r="AT100" s="111"/>
      <c r="AU100" s="111">
        <v>8.51</v>
      </c>
      <c r="AV100" s="111"/>
      <c r="AW100" s="43"/>
      <c r="AX100" s="111"/>
      <c r="AY100" s="111"/>
      <c r="AZ100" s="111"/>
      <c r="BA100" s="111">
        <v>80.349999999999994</v>
      </c>
      <c r="BB100" s="111"/>
      <c r="BE100" s="43"/>
      <c r="BF100" s="111"/>
      <c r="BG100" s="238"/>
      <c r="BH100" s="111"/>
      <c r="BI100" s="111"/>
      <c r="BJ100" s="111"/>
      <c r="BK100" s="238"/>
      <c r="BL100" s="157">
        <f t="shared" si="1"/>
        <v>2000.0000000000002</v>
      </c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</row>
    <row r="101" spans="1:78" s="29" customFormat="1" x14ac:dyDescent="0.25">
      <c r="A101" s="664"/>
      <c r="B101" s="30" t="s">
        <v>49</v>
      </c>
      <c r="C101" s="32" t="s">
        <v>50</v>
      </c>
      <c r="D101" s="263" t="s">
        <v>75</v>
      </c>
      <c r="E101" s="32">
        <v>9</v>
      </c>
      <c r="F101" s="32">
        <v>2000</v>
      </c>
      <c r="G101" s="48"/>
      <c r="H101" s="30"/>
      <c r="I101" s="65"/>
      <c r="J101" s="31"/>
      <c r="K101" s="113">
        <v>101.65</v>
      </c>
      <c r="L101" s="113"/>
      <c r="M101" s="113"/>
      <c r="N101" s="634">
        <v>1679.19</v>
      </c>
      <c r="O101" s="256"/>
      <c r="P101" s="32">
        <v>112.64</v>
      </c>
      <c r="Q101" s="113"/>
      <c r="R101" s="113"/>
      <c r="S101" s="113"/>
      <c r="T101" s="113"/>
      <c r="U101" s="113"/>
      <c r="V101" s="113"/>
      <c r="W101" s="113"/>
      <c r="X101" s="113"/>
      <c r="Y101" s="113"/>
      <c r="Z101" s="290"/>
      <c r="AA101" s="43"/>
      <c r="AB101" s="111"/>
      <c r="AC101" s="43"/>
      <c r="AD101" s="111">
        <v>17.34</v>
      </c>
      <c r="AE101" s="111">
        <v>5.71</v>
      </c>
      <c r="AF101" s="111"/>
      <c r="AG101" s="111"/>
      <c r="AH101" s="111"/>
      <c r="AI101" s="111">
        <v>2.2400000000000002</v>
      </c>
      <c r="AJ101" s="111"/>
      <c r="AK101" s="111"/>
      <c r="AL101" s="111"/>
      <c r="AM101" s="111"/>
      <c r="AN101" s="111"/>
      <c r="AO101" s="111"/>
      <c r="AP101" s="111"/>
      <c r="AQ101" s="111">
        <v>4.3</v>
      </c>
      <c r="AR101" s="111"/>
      <c r="AS101" s="111"/>
      <c r="AT101" s="111"/>
      <c r="AU101" s="111">
        <v>1.86</v>
      </c>
      <c r="AV101" s="111"/>
      <c r="AW101" s="43"/>
      <c r="AX101" s="111"/>
      <c r="AY101" s="111"/>
      <c r="AZ101" s="111"/>
      <c r="BA101" s="111">
        <v>75.069999999999993</v>
      </c>
      <c r="BB101" s="111"/>
      <c r="BE101" s="43"/>
      <c r="BF101" s="111"/>
      <c r="BG101" s="238"/>
      <c r="BH101" s="111"/>
      <c r="BI101" s="111"/>
      <c r="BJ101" s="111"/>
      <c r="BK101" s="238"/>
      <c r="BL101" s="157">
        <f t="shared" si="1"/>
        <v>2000</v>
      </c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</row>
    <row r="102" spans="1:78" s="33" customFormat="1" x14ac:dyDescent="0.25">
      <c r="A102" s="664"/>
      <c r="B102" s="78" t="s">
        <v>49</v>
      </c>
      <c r="C102" s="34" t="s">
        <v>50</v>
      </c>
      <c r="D102" s="264" t="s">
        <v>75</v>
      </c>
      <c r="E102" s="34">
        <v>10</v>
      </c>
      <c r="F102" s="34">
        <v>2000</v>
      </c>
      <c r="G102" s="49"/>
      <c r="H102" s="78"/>
      <c r="I102" s="66"/>
      <c r="K102" s="297">
        <v>123.77</v>
      </c>
      <c r="L102" s="112"/>
      <c r="M102" s="112"/>
      <c r="N102" s="635">
        <v>1763</v>
      </c>
      <c r="O102" s="339"/>
      <c r="P102" s="34">
        <v>13.19</v>
      </c>
      <c r="Q102" s="112"/>
      <c r="R102" s="112"/>
      <c r="S102" s="112"/>
      <c r="T102" s="112"/>
      <c r="U102" s="112"/>
      <c r="V102" s="112"/>
      <c r="W102" s="112"/>
      <c r="X102" s="112"/>
      <c r="Y102" s="297"/>
      <c r="Z102" s="291"/>
      <c r="AA102" s="43"/>
      <c r="AB102" s="112"/>
      <c r="AC102" s="44"/>
      <c r="AD102" s="112">
        <v>10.32</v>
      </c>
      <c r="AE102" s="112">
        <v>1.49</v>
      </c>
      <c r="AF102" s="112"/>
      <c r="AG102" s="112"/>
      <c r="AH102" s="112"/>
      <c r="AI102" s="112">
        <v>2.2800000000000002</v>
      </c>
      <c r="AJ102" s="112"/>
      <c r="AK102" s="112"/>
      <c r="AL102" s="112"/>
      <c r="AM102" s="112"/>
      <c r="AN102" s="112"/>
      <c r="AO102" s="112"/>
      <c r="AP102" s="112">
        <v>1.41</v>
      </c>
      <c r="AQ102" s="112">
        <v>0.56000000000000005</v>
      </c>
      <c r="AR102" s="112"/>
      <c r="AS102" s="112"/>
      <c r="AT102" s="112"/>
      <c r="AU102" s="112">
        <v>5.35</v>
      </c>
      <c r="AV102" s="297"/>
      <c r="AW102" s="44"/>
      <c r="AX102" s="112"/>
      <c r="AY102" s="112"/>
      <c r="AZ102" s="112"/>
      <c r="BA102" s="112">
        <v>78.63</v>
      </c>
      <c r="BB102" s="112"/>
      <c r="BE102" s="44"/>
      <c r="BF102" s="112"/>
      <c r="BG102" s="239"/>
      <c r="BH102" s="112"/>
      <c r="BI102" s="112"/>
      <c r="BJ102" s="112"/>
      <c r="BK102" s="239"/>
      <c r="BL102" s="158">
        <f t="shared" si="1"/>
        <v>2000</v>
      </c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</row>
    <row r="103" spans="1:78" s="29" customFormat="1" x14ac:dyDescent="0.25">
      <c r="A103" s="664"/>
      <c r="B103" s="30" t="s">
        <v>49</v>
      </c>
      <c r="C103" s="32" t="s">
        <v>50</v>
      </c>
      <c r="D103" s="263" t="s">
        <v>76</v>
      </c>
      <c r="E103" s="32">
        <v>1</v>
      </c>
      <c r="F103" s="32">
        <v>2000</v>
      </c>
      <c r="G103" s="48"/>
      <c r="H103" s="30"/>
      <c r="I103" s="65"/>
      <c r="J103" s="31"/>
      <c r="K103" s="113">
        <v>307.01</v>
      </c>
      <c r="L103" s="113"/>
      <c r="M103" s="113"/>
      <c r="N103" s="634">
        <v>1446.87</v>
      </c>
      <c r="O103" s="256"/>
      <c r="P103" s="32">
        <v>208.87</v>
      </c>
      <c r="Q103" s="113"/>
      <c r="R103" s="113">
        <v>2.66</v>
      </c>
      <c r="S103" s="113"/>
      <c r="T103" s="113"/>
      <c r="U103" s="113"/>
      <c r="V103" s="113"/>
      <c r="W103" s="113"/>
      <c r="X103" s="113">
        <v>1</v>
      </c>
      <c r="Y103" s="113"/>
      <c r="Z103" s="290"/>
      <c r="AA103" s="43"/>
      <c r="AB103" s="113"/>
      <c r="AC103" s="43"/>
      <c r="AD103" s="113">
        <v>0.74</v>
      </c>
      <c r="AE103" s="113">
        <v>8.27</v>
      </c>
      <c r="AF103" s="113"/>
      <c r="AG103" s="113"/>
      <c r="AH103" s="113"/>
      <c r="AI103" s="113"/>
      <c r="AJ103" s="113">
        <v>0.42</v>
      </c>
      <c r="AK103" s="113"/>
      <c r="AL103" s="113"/>
      <c r="AM103" s="113"/>
      <c r="AN103" s="113"/>
      <c r="AO103" s="113"/>
      <c r="AP103" s="113"/>
      <c r="AQ103" s="113">
        <v>0.69</v>
      </c>
      <c r="AR103" s="113"/>
      <c r="AS103" s="113"/>
      <c r="AT103" s="113"/>
      <c r="AU103" s="113"/>
      <c r="AV103" s="113"/>
      <c r="AW103" s="43"/>
      <c r="AX103" s="113"/>
      <c r="AY103" s="113"/>
      <c r="AZ103" s="113"/>
      <c r="BA103" s="113">
        <v>23.47</v>
      </c>
      <c r="BB103" s="113"/>
      <c r="BE103" s="43"/>
      <c r="BF103" s="113"/>
      <c r="BG103" s="240"/>
      <c r="BH103" s="113"/>
      <c r="BI103" s="113"/>
      <c r="BJ103" s="113"/>
      <c r="BK103" s="240"/>
      <c r="BL103" s="157">
        <f t="shared" si="1"/>
        <v>2000.0000000000002</v>
      </c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</row>
    <row r="104" spans="1:78" s="29" customFormat="1" x14ac:dyDescent="0.25">
      <c r="A104" s="664"/>
      <c r="B104" s="30" t="s">
        <v>49</v>
      </c>
      <c r="C104" s="32" t="s">
        <v>50</v>
      </c>
      <c r="D104" s="263" t="s">
        <v>76</v>
      </c>
      <c r="E104" s="32">
        <v>2</v>
      </c>
      <c r="F104" s="32">
        <v>2000</v>
      </c>
      <c r="G104" s="48"/>
      <c r="H104" s="30"/>
      <c r="I104" s="65"/>
      <c r="J104" s="31"/>
      <c r="K104" s="113">
        <v>200.48</v>
      </c>
      <c r="L104" s="113"/>
      <c r="M104" s="113"/>
      <c r="N104" s="634">
        <v>1503.77</v>
      </c>
      <c r="O104" s="256"/>
      <c r="P104" s="32">
        <v>278.64999999999998</v>
      </c>
      <c r="Q104" s="113"/>
      <c r="R104" s="113"/>
      <c r="S104" s="113"/>
      <c r="T104" s="113"/>
      <c r="U104" s="113"/>
      <c r="V104" s="113">
        <v>3.61</v>
      </c>
      <c r="W104" s="113"/>
      <c r="X104" s="113">
        <v>4.4800000000000004</v>
      </c>
      <c r="Y104" s="113"/>
      <c r="Z104" s="290"/>
      <c r="AA104" s="43"/>
      <c r="AB104" s="113"/>
      <c r="AC104" s="43"/>
      <c r="AD104" s="113"/>
      <c r="AE104" s="113"/>
      <c r="AF104" s="113"/>
      <c r="AG104" s="113"/>
      <c r="AH104" s="113"/>
      <c r="AI104" s="113"/>
      <c r="AJ104" s="113"/>
      <c r="AK104" s="113">
        <v>6.22</v>
      </c>
      <c r="AL104" s="113"/>
      <c r="AM104" s="113"/>
      <c r="AN104" s="113"/>
      <c r="AO104" s="113"/>
      <c r="AP104" s="113"/>
      <c r="AQ104" s="113">
        <v>2.79</v>
      </c>
      <c r="AR104" s="113"/>
      <c r="AS104" s="113"/>
      <c r="AT104" s="113"/>
      <c r="AU104" s="113"/>
      <c r="AV104" s="113"/>
      <c r="AW104" s="43"/>
      <c r="AX104" s="113"/>
      <c r="AY104" s="113"/>
      <c r="AZ104" s="113"/>
      <c r="BA104" s="113"/>
      <c r="BB104" s="113"/>
      <c r="BE104" s="43"/>
      <c r="BF104" s="113"/>
      <c r="BG104" s="240"/>
      <c r="BH104" s="113"/>
      <c r="BI104" s="113"/>
      <c r="BJ104" s="113"/>
      <c r="BK104" s="240"/>
      <c r="BL104" s="157">
        <f t="shared" si="1"/>
        <v>2000</v>
      </c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</row>
    <row r="105" spans="1:78" s="29" customFormat="1" x14ac:dyDescent="0.25">
      <c r="A105" s="664"/>
      <c r="B105" s="30" t="s">
        <v>49</v>
      </c>
      <c r="C105" s="32" t="s">
        <v>50</v>
      </c>
      <c r="D105" s="263" t="s">
        <v>76</v>
      </c>
      <c r="E105" s="32">
        <v>3</v>
      </c>
      <c r="F105" s="32">
        <v>2000</v>
      </c>
      <c r="G105" s="48"/>
      <c r="H105" s="30"/>
      <c r="I105" s="65"/>
      <c r="J105" s="31"/>
      <c r="K105" s="113">
        <v>74.099999999999994</v>
      </c>
      <c r="L105" s="113"/>
      <c r="M105" s="113"/>
      <c r="N105" s="634">
        <v>1635.48</v>
      </c>
      <c r="O105" s="256"/>
      <c r="P105" s="32">
        <v>279.41000000000003</v>
      </c>
      <c r="Q105" s="113"/>
      <c r="R105" s="113"/>
      <c r="S105" s="113"/>
      <c r="T105" s="113"/>
      <c r="U105" s="113"/>
      <c r="V105" s="113"/>
      <c r="W105" s="113"/>
      <c r="X105" s="113"/>
      <c r="Y105" s="113"/>
      <c r="Z105" s="290"/>
      <c r="AA105" s="43"/>
      <c r="AB105" s="113"/>
      <c r="AC105" s="43"/>
      <c r="AD105" s="113"/>
      <c r="AE105" s="113"/>
      <c r="AF105" s="113"/>
      <c r="AG105" s="113"/>
      <c r="AH105" s="113"/>
      <c r="AI105" s="113"/>
      <c r="AJ105" s="113"/>
      <c r="AK105" s="113">
        <v>3.66</v>
      </c>
      <c r="AL105" s="113"/>
      <c r="AM105" s="113"/>
      <c r="AN105" s="113"/>
      <c r="AO105" s="113"/>
      <c r="AP105" s="113"/>
      <c r="AQ105" s="113">
        <v>7.35</v>
      </c>
      <c r="AR105" s="113"/>
      <c r="AS105" s="113"/>
      <c r="AT105" s="113"/>
      <c r="AU105" s="113"/>
      <c r="AV105" s="113"/>
      <c r="AW105" s="43"/>
      <c r="AX105" s="113"/>
      <c r="AY105" s="113"/>
      <c r="AZ105" s="113"/>
      <c r="BA105" s="113"/>
      <c r="BB105" s="113"/>
      <c r="BE105" s="43"/>
      <c r="BF105" s="113"/>
      <c r="BG105" s="240"/>
      <c r="BH105" s="113"/>
      <c r="BI105" s="113"/>
      <c r="BJ105" s="113"/>
      <c r="BK105" s="240"/>
      <c r="BL105" s="157">
        <f t="shared" si="1"/>
        <v>2000</v>
      </c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</row>
    <row r="106" spans="1:78" s="29" customFormat="1" x14ac:dyDescent="0.25">
      <c r="A106" s="664"/>
      <c r="B106" s="30" t="s">
        <v>49</v>
      </c>
      <c r="C106" s="32" t="s">
        <v>50</v>
      </c>
      <c r="D106" s="263" t="s">
        <v>76</v>
      </c>
      <c r="E106" s="32">
        <v>4</v>
      </c>
      <c r="F106" s="32">
        <v>2000</v>
      </c>
      <c r="G106" s="48"/>
      <c r="H106" s="30"/>
      <c r="I106" s="65"/>
      <c r="J106" s="31"/>
      <c r="K106" s="113">
        <v>210.49</v>
      </c>
      <c r="L106" s="113"/>
      <c r="M106" s="113"/>
      <c r="N106" s="634">
        <v>1580.71</v>
      </c>
      <c r="O106" s="256"/>
      <c r="P106" s="32">
        <v>207.25</v>
      </c>
      <c r="Q106" s="113"/>
      <c r="R106" s="113"/>
      <c r="S106" s="113"/>
      <c r="T106" s="113"/>
      <c r="U106" s="113"/>
      <c r="V106" s="113"/>
      <c r="W106" s="113"/>
      <c r="X106" s="113"/>
      <c r="Y106" s="113"/>
      <c r="Z106" s="290"/>
      <c r="AA106" s="43"/>
      <c r="AB106" s="113"/>
      <c r="AC106" s="43"/>
      <c r="AD106" s="11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3"/>
      <c r="AU106" s="113">
        <v>1.55</v>
      </c>
      <c r="AV106" s="113"/>
      <c r="AW106" s="43"/>
      <c r="AX106" s="113"/>
      <c r="AY106" s="113"/>
      <c r="AZ106" s="113"/>
      <c r="BA106" s="113"/>
      <c r="BB106" s="113"/>
      <c r="BE106" s="43"/>
      <c r="BF106" s="113"/>
      <c r="BG106" s="240"/>
      <c r="BH106" s="113"/>
      <c r="BI106" s="113"/>
      <c r="BJ106" s="113"/>
      <c r="BK106" s="240"/>
      <c r="BL106" s="157">
        <f t="shared" si="1"/>
        <v>2000</v>
      </c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</row>
    <row r="107" spans="1:78" s="31" customFormat="1" x14ac:dyDescent="0.25">
      <c r="A107" s="664"/>
      <c r="B107" s="30" t="s">
        <v>49</v>
      </c>
      <c r="C107" s="32" t="s">
        <v>50</v>
      </c>
      <c r="D107" s="263" t="s">
        <v>76</v>
      </c>
      <c r="E107" s="32">
        <v>5</v>
      </c>
      <c r="F107" s="32">
        <v>2000</v>
      </c>
      <c r="G107" s="48"/>
      <c r="H107" s="30"/>
      <c r="I107" s="65"/>
      <c r="K107" s="113">
        <v>371.5</v>
      </c>
      <c r="L107" s="113"/>
      <c r="M107" s="113"/>
      <c r="N107" s="634">
        <v>1372.8400000000001</v>
      </c>
      <c r="O107" s="256"/>
      <c r="P107" s="32">
        <v>250.24</v>
      </c>
      <c r="Q107" s="113"/>
      <c r="R107" s="113"/>
      <c r="S107" s="113"/>
      <c r="T107" s="113"/>
      <c r="U107" s="113"/>
      <c r="V107" s="113"/>
      <c r="W107" s="113"/>
      <c r="X107" s="113"/>
      <c r="Y107" s="113"/>
      <c r="Z107" s="290"/>
      <c r="AA107" s="43"/>
      <c r="AB107" s="113"/>
      <c r="AC107" s="43"/>
      <c r="AD107" s="113"/>
      <c r="AE107" s="113"/>
      <c r="AF107" s="113"/>
      <c r="AG107" s="113"/>
      <c r="AH107" s="113"/>
      <c r="AI107" s="113"/>
      <c r="AJ107" s="113">
        <v>3.12</v>
      </c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>
        <v>2.04</v>
      </c>
      <c r="AV107" s="113"/>
      <c r="AW107" s="43"/>
      <c r="AX107" s="113"/>
      <c r="AY107" s="113"/>
      <c r="AZ107" s="113"/>
      <c r="BA107" s="113"/>
      <c r="BB107" s="113"/>
      <c r="BE107" s="43"/>
      <c r="BF107" s="113"/>
      <c r="BG107" s="240">
        <v>0.26</v>
      </c>
      <c r="BH107" s="113"/>
      <c r="BI107" s="113"/>
      <c r="BJ107" s="113"/>
      <c r="BK107" s="240"/>
      <c r="BL107" s="157">
        <f t="shared" si="1"/>
        <v>2000</v>
      </c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</row>
    <row r="108" spans="1:78" s="29" customFormat="1" x14ac:dyDescent="0.25">
      <c r="A108" s="664"/>
      <c r="B108" s="30" t="s">
        <v>49</v>
      </c>
      <c r="C108" s="32" t="s">
        <v>50</v>
      </c>
      <c r="D108" s="263" t="s">
        <v>76</v>
      </c>
      <c r="E108" s="32">
        <v>6</v>
      </c>
      <c r="F108" s="32">
        <v>2000</v>
      </c>
      <c r="G108" s="48"/>
      <c r="H108" s="30"/>
      <c r="I108" s="65"/>
      <c r="J108" s="31"/>
      <c r="K108" s="113">
        <v>178.34</v>
      </c>
      <c r="L108" s="113"/>
      <c r="M108" s="113"/>
      <c r="N108" s="634">
        <v>201.47999999999979</v>
      </c>
      <c r="O108" s="256"/>
      <c r="P108" s="32">
        <v>1563.97</v>
      </c>
      <c r="Q108" s="113"/>
      <c r="R108" s="113"/>
      <c r="S108" s="113"/>
      <c r="T108" s="113">
        <v>1.23</v>
      </c>
      <c r="U108" s="113"/>
      <c r="V108" s="113"/>
      <c r="W108" s="113"/>
      <c r="X108" s="113">
        <v>1.1499999999999999</v>
      </c>
      <c r="Y108" s="113"/>
      <c r="Z108" s="290"/>
      <c r="AA108" s="43"/>
      <c r="AB108" s="113">
        <v>13.83</v>
      </c>
      <c r="AC108" s="43"/>
      <c r="AD108" s="113">
        <v>8.43</v>
      </c>
      <c r="AE108" s="113">
        <v>4.2</v>
      </c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>
        <v>4.63</v>
      </c>
      <c r="AV108" s="113"/>
      <c r="AW108" s="43"/>
      <c r="AX108" s="113"/>
      <c r="AY108" s="113"/>
      <c r="AZ108" s="113"/>
      <c r="BA108" s="113">
        <v>22.74</v>
      </c>
      <c r="BB108" s="113"/>
      <c r="BE108" s="43"/>
      <c r="BF108" s="113"/>
      <c r="BG108" s="240"/>
      <c r="BH108" s="113"/>
      <c r="BI108" s="113"/>
      <c r="BJ108" s="113"/>
      <c r="BK108" s="240"/>
      <c r="BL108" s="157">
        <f t="shared" si="1"/>
        <v>2000.0000000000002</v>
      </c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</row>
    <row r="109" spans="1:78" s="29" customFormat="1" x14ac:dyDescent="0.25">
      <c r="A109" s="664"/>
      <c r="B109" s="30" t="s">
        <v>49</v>
      </c>
      <c r="C109" s="32" t="s">
        <v>50</v>
      </c>
      <c r="D109" s="263" t="s">
        <v>76</v>
      </c>
      <c r="E109" s="32">
        <v>7</v>
      </c>
      <c r="F109" s="32">
        <v>2000</v>
      </c>
      <c r="G109" s="48"/>
      <c r="H109" s="30"/>
      <c r="I109" s="65"/>
      <c r="J109" s="31"/>
      <c r="K109" s="113">
        <v>122.61</v>
      </c>
      <c r="L109" s="113"/>
      <c r="M109" s="113"/>
      <c r="N109" s="634">
        <v>1685.37</v>
      </c>
      <c r="O109" s="256"/>
      <c r="P109" s="32">
        <v>138.19999999999999</v>
      </c>
      <c r="Q109" s="113"/>
      <c r="R109" s="113"/>
      <c r="S109" s="113"/>
      <c r="T109" s="113"/>
      <c r="U109" s="113"/>
      <c r="V109" s="113"/>
      <c r="W109" s="113"/>
      <c r="X109" s="113"/>
      <c r="Y109" s="113"/>
      <c r="Z109" s="290"/>
      <c r="AA109" s="43"/>
      <c r="AB109" s="113"/>
      <c r="AC109" s="43"/>
      <c r="AD109" s="113">
        <v>37.479999999999997</v>
      </c>
      <c r="AE109" s="113">
        <v>1.31</v>
      </c>
      <c r="AF109" s="113"/>
      <c r="AG109" s="113"/>
      <c r="AH109" s="113"/>
      <c r="AI109" s="113"/>
      <c r="AJ109" s="113">
        <v>0.57000000000000006</v>
      </c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>
        <v>1.23</v>
      </c>
      <c r="AV109" s="113"/>
      <c r="AW109" s="43"/>
      <c r="AX109" s="113"/>
      <c r="AY109" s="113"/>
      <c r="AZ109" s="113"/>
      <c r="BA109" s="113">
        <v>13.23</v>
      </c>
      <c r="BB109" s="113"/>
      <c r="BE109" s="43"/>
      <c r="BF109" s="113"/>
      <c r="BG109" s="240"/>
      <c r="BH109" s="113"/>
      <c r="BI109" s="113"/>
      <c r="BJ109" s="113"/>
      <c r="BK109" s="240"/>
      <c r="BL109" s="157">
        <f t="shared" si="1"/>
        <v>1999.9999999999998</v>
      </c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</row>
    <row r="110" spans="1:78" s="29" customFormat="1" x14ac:dyDescent="0.25">
      <c r="A110" s="664"/>
      <c r="B110" s="30" t="s">
        <v>49</v>
      </c>
      <c r="C110" s="32" t="s">
        <v>50</v>
      </c>
      <c r="D110" s="263" t="s">
        <v>76</v>
      </c>
      <c r="E110" s="32">
        <v>8</v>
      </c>
      <c r="F110" s="32">
        <v>2000</v>
      </c>
      <c r="G110" s="48"/>
      <c r="H110" s="30"/>
      <c r="I110" s="65"/>
      <c r="J110" s="31"/>
      <c r="K110" s="113">
        <v>207.7</v>
      </c>
      <c r="L110" s="113"/>
      <c r="M110" s="113"/>
      <c r="N110" s="634">
        <v>1305.8799999999999</v>
      </c>
      <c r="O110" s="256"/>
      <c r="P110" s="32">
        <v>430.67</v>
      </c>
      <c r="Q110" s="113"/>
      <c r="R110" s="113"/>
      <c r="S110" s="113"/>
      <c r="T110" s="113"/>
      <c r="U110" s="113"/>
      <c r="V110" s="113"/>
      <c r="W110" s="113"/>
      <c r="X110" s="113"/>
      <c r="Y110" s="113"/>
      <c r="Z110" s="290"/>
      <c r="AA110" s="43"/>
      <c r="AB110" s="113"/>
      <c r="AC110" s="43"/>
      <c r="AD110" s="113">
        <v>9.59</v>
      </c>
      <c r="AE110" s="113">
        <v>0.5</v>
      </c>
      <c r="AF110" s="113"/>
      <c r="AG110" s="113"/>
      <c r="AH110" s="113"/>
      <c r="AI110" s="113">
        <v>14.32</v>
      </c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43"/>
      <c r="AX110" s="113"/>
      <c r="AY110" s="113"/>
      <c r="AZ110" s="113"/>
      <c r="BA110" s="113">
        <v>29.61</v>
      </c>
      <c r="BB110" s="113"/>
      <c r="BE110" s="43"/>
      <c r="BF110" s="113"/>
      <c r="BG110" s="240">
        <v>1.73</v>
      </c>
      <c r="BH110" s="113"/>
      <c r="BI110" s="113"/>
      <c r="BJ110" s="113"/>
      <c r="BK110" s="240"/>
      <c r="BL110" s="157">
        <f t="shared" si="1"/>
        <v>1999.9999999999998</v>
      </c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</row>
    <row r="111" spans="1:78" s="29" customFormat="1" x14ac:dyDescent="0.25">
      <c r="A111" s="664"/>
      <c r="B111" s="30" t="s">
        <v>49</v>
      </c>
      <c r="C111" s="32" t="s">
        <v>50</v>
      </c>
      <c r="D111" s="263" t="s">
        <v>76</v>
      </c>
      <c r="E111" s="32">
        <v>9</v>
      </c>
      <c r="F111" s="32">
        <v>2000</v>
      </c>
      <c r="G111" s="48"/>
      <c r="H111" s="30"/>
      <c r="I111" s="65"/>
      <c r="J111" s="31"/>
      <c r="K111" s="113">
        <v>197.72</v>
      </c>
      <c r="L111" s="113"/>
      <c r="M111" s="113"/>
      <c r="N111" s="634">
        <v>1473.1799999999998</v>
      </c>
      <c r="O111" s="256"/>
      <c r="P111" s="32">
        <v>305.08</v>
      </c>
      <c r="Q111" s="113"/>
      <c r="R111" s="113"/>
      <c r="S111" s="113"/>
      <c r="T111" s="113"/>
      <c r="U111" s="113"/>
      <c r="V111" s="113"/>
      <c r="W111" s="113"/>
      <c r="X111" s="113"/>
      <c r="Y111" s="113"/>
      <c r="Z111" s="290"/>
      <c r="AA111" s="43"/>
      <c r="AB111" s="113"/>
      <c r="AC111" s="43"/>
      <c r="AD111" s="113">
        <v>13.34</v>
      </c>
      <c r="AE111" s="11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>
        <v>2.99</v>
      </c>
      <c r="AR111" s="113"/>
      <c r="AS111" s="113"/>
      <c r="AT111" s="113"/>
      <c r="AU111" s="113">
        <v>3</v>
      </c>
      <c r="AV111" s="113"/>
      <c r="AW111" s="43"/>
      <c r="AX111" s="113"/>
      <c r="AY111" s="113"/>
      <c r="AZ111" s="113"/>
      <c r="BA111" s="113">
        <v>4.6900000000000004</v>
      </c>
      <c r="BB111" s="113"/>
      <c r="BE111" s="43"/>
      <c r="BF111" s="113"/>
      <c r="BG111" s="240"/>
      <c r="BH111" s="113"/>
      <c r="BI111" s="113"/>
      <c r="BJ111" s="113"/>
      <c r="BK111" s="240"/>
      <c r="BL111" s="157">
        <f t="shared" si="1"/>
        <v>1999.9999999999998</v>
      </c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</row>
    <row r="112" spans="1:78" s="33" customFormat="1" x14ac:dyDescent="0.25">
      <c r="A112" s="664"/>
      <c r="B112" s="78" t="s">
        <v>49</v>
      </c>
      <c r="C112" s="34" t="s">
        <v>50</v>
      </c>
      <c r="D112" s="264" t="s">
        <v>76</v>
      </c>
      <c r="E112" s="34">
        <v>10</v>
      </c>
      <c r="F112" s="34">
        <v>2000</v>
      </c>
      <c r="G112" s="49"/>
      <c r="H112" s="78"/>
      <c r="I112" s="66"/>
      <c r="K112" s="297">
        <v>57.46</v>
      </c>
      <c r="L112" s="112"/>
      <c r="M112" s="112"/>
      <c r="N112" s="635">
        <v>1571.45</v>
      </c>
      <c r="O112" s="339"/>
      <c r="P112" s="34">
        <v>302.25</v>
      </c>
      <c r="Q112" s="112"/>
      <c r="R112" s="112"/>
      <c r="S112" s="112"/>
      <c r="T112" s="112"/>
      <c r="U112" s="112"/>
      <c r="V112" s="112"/>
      <c r="W112" s="112"/>
      <c r="X112" s="112"/>
      <c r="Y112" s="297"/>
      <c r="Z112" s="291"/>
      <c r="AA112" s="43"/>
      <c r="AB112" s="112"/>
      <c r="AC112" s="44"/>
      <c r="AD112" s="112">
        <v>33.15</v>
      </c>
      <c r="AE112" s="112">
        <v>2.72</v>
      </c>
      <c r="AF112" s="112"/>
      <c r="AG112" s="112"/>
      <c r="AH112" s="112"/>
      <c r="AI112" s="112">
        <v>13.39</v>
      </c>
      <c r="AJ112" s="112"/>
      <c r="AK112" s="112"/>
      <c r="AL112" s="112"/>
      <c r="AM112" s="112"/>
      <c r="AN112" s="112"/>
      <c r="AO112" s="112"/>
      <c r="AP112" s="112"/>
      <c r="AQ112" s="112">
        <v>5.71</v>
      </c>
      <c r="AR112" s="112"/>
      <c r="AS112" s="112"/>
      <c r="AT112" s="112"/>
      <c r="AU112" s="112">
        <v>1.58</v>
      </c>
      <c r="AV112" s="297"/>
      <c r="AW112" s="44"/>
      <c r="AX112" s="112"/>
      <c r="AY112" s="112"/>
      <c r="AZ112" s="112"/>
      <c r="BA112" s="112">
        <v>10.32</v>
      </c>
      <c r="BB112" s="112"/>
      <c r="BE112" s="44"/>
      <c r="BF112" s="112"/>
      <c r="BG112" s="239">
        <v>1.97</v>
      </c>
      <c r="BH112" s="112"/>
      <c r="BI112" s="112"/>
      <c r="BJ112" s="112"/>
      <c r="BK112" s="239"/>
      <c r="BL112" s="158">
        <f t="shared" si="1"/>
        <v>2000.0000000000002</v>
      </c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</row>
    <row r="113" spans="1:78" s="29" customFormat="1" x14ac:dyDescent="0.25">
      <c r="A113" s="664"/>
      <c r="B113" s="30" t="s">
        <v>49</v>
      </c>
      <c r="C113" s="32" t="s">
        <v>50</v>
      </c>
      <c r="D113" s="263" t="s">
        <v>77</v>
      </c>
      <c r="E113" s="32">
        <v>1</v>
      </c>
      <c r="F113" s="32">
        <v>2000</v>
      </c>
      <c r="G113" s="48"/>
      <c r="H113" s="30"/>
      <c r="I113" s="65"/>
      <c r="J113" s="31"/>
      <c r="K113" s="113">
        <v>8.81</v>
      </c>
      <c r="L113" s="113"/>
      <c r="M113" s="113"/>
      <c r="N113" s="634">
        <v>1626.5</v>
      </c>
      <c r="O113" s="256"/>
      <c r="P113" s="32">
        <v>307.95</v>
      </c>
      <c r="Q113" s="113"/>
      <c r="R113" s="113"/>
      <c r="S113" s="113"/>
      <c r="T113" s="113"/>
      <c r="U113" s="113"/>
      <c r="V113" s="113"/>
      <c r="W113" s="113"/>
      <c r="X113" s="113"/>
      <c r="Y113" s="113"/>
      <c r="Z113" s="290"/>
      <c r="AA113" s="43"/>
      <c r="AB113" s="113"/>
      <c r="AC113" s="43"/>
      <c r="AD113" s="113">
        <v>10.130000000000001</v>
      </c>
      <c r="AE113" s="113">
        <v>2.2599999999999998</v>
      </c>
      <c r="AF113" s="113"/>
      <c r="AG113" s="113"/>
      <c r="AH113" s="113"/>
      <c r="AI113" s="113">
        <v>6.44</v>
      </c>
      <c r="AJ113" s="113"/>
      <c r="AK113" s="113">
        <v>1.18</v>
      </c>
      <c r="AL113" s="113"/>
      <c r="AM113" s="113"/>
      <c r="AN113" s="113"/>
      <c r="AO113" s="113"/>
      <c r="AP113" s="113">
        <v>15.14</v>
      </c>
      <c r="AQ113" s="113">
        <v>7.71</v>
      </c>
      <c r="AR113" s="113"/>
      <c r="AS113" s="113"/>
      <c r="AT113" s="113"/>
      <c r="AU113" s="113">
        <v>3.84</v>
      </c>
      <c r="AV113" s="113"/>
      <c r="AW113" s="43"/>
      <c r="AX113" s="113"/>
      <c r="AY113" s="113"/>
      <c r="AZ113" s="113"/>
      <c r="BA113" s="113">
        <v>10.039999999999999</v>
      </c>
      <c r="BB113" s="113"/>
      <c r="BE113" s="43"/>
      <c r="BF113" s="113"/>
      <c r="BG113" s="240"/>
      <c r="BH113" s="113"/>
      <c r="BI113" s="113"/>
      <c r="BJ113" s="113"/>
      <c r="BK113" s="240"/>
      <c r="BL113" s="157">
        <f t="shared" si="1"/>
        <v>2000.0000000000002</v>
      </c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</row>
    <row r="114" spans="1:78" s="29" customFormat="1" x14ac:dyDescent="0.25">
      <c r="A114" s="664"/>
      <c r="B114" s="30" t="s">
        <v>49</v>
      </c>
      <c r="C114" s="32" t="s">
        <v>50</v>
      </c>
      <c r="D114" s="263" t="s">
        <v>77</v>
      </c>
      <c r="E114" s="32">
        <v>2</v>
      </c>
      <c r="F114" s="32">
        <v>2000</v>
      </c>
      <c r="G114" s="48"/>
      <c r="H114" s="30"/>
      <c r="I114" s="65"/>
      <c r="J114" s="31"/>
      <c r="K114" s="113">
        <v>17.7</v>
      </c>
      <c r="L114" s="113"/>
      <c r="M114" s="113"/>
      <c r="N114" s="634">
        <v>977.18000000000006</v>
      </c>
      <c r="O114" s="256"/>
      <c r="P114" s="32">
        <v>972.55</v>
      </c>
      <c r="Q114" s="113"/>
      <c r="R114" s="113"/>
      <c r="S114" s="113"/>
      <c r="T114" s="113"/>
      <c r="U114" s="113"/>
      <c r="V114" s="113"/>
      <c r="W114" s="113">
        <v>11.41</v>
      </c>
      <c r="X114" s="113"/>
      <c r="Y114" s="113"/>
      <c r="Z114" s="290"/>
      <c r="AA114" s="43"/>
      <c r="AB114" s="113"/>
      <c r="AC114" s="43"/>
      <c r="AD114" s="113">
        <v>1.7000000000000002</v>
      </c>
      <c r="AE114" s="113">
        <v>1.01</v>
      </c>
      <c r="AF114" s="113"/>
      <c r="AG114" s="113"/>
      <c r="AH114" s="113"/>
      <c r="AI114" s="113">
        <v>0.84</v>
      </c>
      <c r="AJ114" s="113"/>
      <c r="AK114" s="113"/>
      <c r="AL114" s="113"/>
      <c r="AM114" s="113"/>
      <c r="AN114" s="113"/>
      <c r="AO114" s="113"/>
      <c r="AP114" s="113"/>
      <c r="AQ114" s="113">
        <v>1.54</v>
      </c>
      <c r="AR114" s="113"/>
      <c r="AS114" s="113"/>
      <c r="AT114" s="113"/>
      <c r="AU114" s="113">
        <v>1.18</v>
      </c>
      <c r="AV114" s="113"/>
      <c r="AW114" s="43"/>
      <c r="AX114" s="113"/>
      <c r="AY114" s="113"/>
      <c r="AZ114" s="113"/>
      <c r="BA114" s="113">
        <v>14.89</v>
      </c>
      <c r="BB114" s="113"/>
      <c r="BE114" s="43"/>
      <c r="BF114" s="113"/>
      <c r="BG114" s="240"/>
      <c r="BH114" s="113"/>
      <c r="BI114" s="113"/>
      <c r="BJ114" s="113"/>
      <c r="BK114" s="240"/>
      <c r="BL114" s="157">
        <f t="shared" si="1"/>
        <v>2000.0000000000002</v>
      </c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</row>
    <row r="115" spans="1:78" s="29" customFormat="1" x14ac:dyDescent="0.25">
      <c r="A115" s="664"/>
      <c r="B115" s="30" t="s">
        <v>49</v>
      </c>
      <c r="C115" s="32" t="s">
        <v>50</v>
      </c>
      <c r="D115" s="263" t="s">
        <v>77</v>
      </c>
      <c r="E115" s="32">
        <v>3</v>
      </c>
      <c r="F115" s="32">
        <v>2000</v>
      </c>
      <c r="G115" s="48"/>
      <c r="H115" s="30"/>
      <c r="I115" s="65"/>
      <c r="J115" s="31"/>
      <c r="K115" s="113">
        <v>19.77</v>
      </c>
      <c r="L115" s="113"/>
      <c r="M115" s="113"/>
      <c r="N115" s="634">
        <v>1550.5300000000002</v>
      </c>
      <c r="O115" s="256"/>
      <c r="P115" s="32">
        <v>199.07</v>
      </c>
      <c r="Q115" s="113"/>
      <c r="R115" s="113"/>
      <c r="S115" s="113"/>
      <c r="T115" s="113"/>
      <c r="U115" s="113"/>
      <c r="V115" s="113"/>
      <c r="W115" s="113"/>
      <c r="X115" s="113"/>
      <c r="Y115" s="113"/>
      <c r="Z115" s="290"/>
      <c r="AA115" s="43"/>
      <c r="AB115" s="113">
        <v>5.13</v>
      </c>
      <c r="AC115" s="43"/>
      <c r="AD115" s="113">
        <v>21.03</v>
      </c>
      <c r="AE115" s="113">
        <v>11.45</v>
      </c>
      <c r="AF115" s="113"/>
      <c r="AG115" s="113"/>
      <c r="AH115" s="113"/>
      <c r="AI115" s="113">
        <v>24.22</v>
      </c>
      <c r="AJ115" s="113"/>
      <c r="AK115" s="113"/>
      <c r="AL115" s="113"/>
      <c r="AM115" s="113"/>
      <c r="AN115" s="113"/>
      <c r="AO115" s="113"/>
      <c r="AP115" s="113">
        <v>4.87</v>
      </c>
      <c r="AQ115" s="113">
        <v>50.99</v>
      </c>
      <c r="AR115" s="113"/>
      <c r="AS115" s="113"/>
      <c r="AT115" s="113"/>
      <c r="AU115" s="113">
        <v>2.59</v>
      </c>
      <c r="AV115" s="113"/>
      <c r="AW115" s="43"/>
      <c r="AX115" s="113"/>
      <c r="AY115" s="113"/>
      <c r="AZ115" s="113"/>
      <c r="BA115" s="113">
        <v>110.35</v>
      </c>
      <c r="BB115" s="113"/>
      <c r="BE115" s="43"/>
      <c r="BF115" s="113"/>
      <c r="BG115" s="240"/>
      <c r="BH115" s="113"/>
      <c r="BI115" s="113"/>
      <c r="BJ115" s="113"/>
      <c r="BK115" s="240"/>
      <c r="BL115" s="157">
        <f t="shared" si="1"/>
        <v>2000</v>
      </c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</row>
    <row r="116" spans="1:78" s="29" customFormat="1" x14ac:dyDescent="0.25">
      <c r="A116" s="664"/>
      <c r="B116" s="30" t="s">
        <v>49</v>
      </c>
      <c r="C116" s="32" t="s">
        <v>50</v>
      </c>
      <c r="D116" s="263" t="s">
        <v>77</v>
      </c>
      <c r="E116" s="32">
        <v>4</v>
      </c>
      <c r="F116" s="32">
        <v>2000</v>
      </c>
      <c r="G116" s="48"/>
      <c r="H116" s="30"/>
      <c r="I116" s="65"/>
      <c r="J116" s="31"/>
      <c r="K116" s="113">
        <v>35.369999999999997</v>
      </c>
      <c r="L116" s="113"/>
      <c r="M116" s="113"/>
      <c r="N116" s="634">
        <v>1375.22</v>
      </c>
      <c r="O116" s="256"/>
      <c r="P116" s="32">
        <v>319.27</v>
      </c>
      <c r="Q116" s="113"/>
      <c r="R116" s="113"/>
      <c r="S116" s="113"/>
      <c r="T116" s="113"/>
      <c r="U116" s="113"/>
      <c r="V116" s="113"/>
      <c r="W116" s="113">
        <v>6.72</v>
      </c>
      <c r="X116" s="113"/>
      <c r="Y116" s="113"/>
      <c r="Z116" s="290"/>
      <c r="AA116" s="43"/>
      <c r="AB116" s="113"/>
      <c r="AC116" s="43"/>
      <c r="AD116" s="113">
        <v>20.63</v>
      </c>
      <c r="AE116" s="113">
        <v>16.510000000000002</v>
      </c>
      <c r="AF116" s="113"/>
      <c r="AG116" s="113"/>
      <c r="AH116" s="113"/>
      <c r="AI116" s="113">
        <v>9.59</v>
      </c>
      <c r="AJ116" s="113"/>
      <c r="AK116" s="113">
        <v>13.93</v>
      </c>
      <c r="AL116" s="113"/>
      <c r="AM116" s="113"/>
      <c r="AN116" s="113"/>
      <c r="AO116" s="113"/>
      <c r="AP116" s="113"/>
      <c r="AQ116" s="113">
        <v>18.89</v>
      </c>
      <c r="AR116" s="113"/>
      <c r="AS116" s="113"/>
      <c r="AT116" s="113"/>
      <c r="AU116" s="113">
        <v>2.0699999999999998</v>
      </c>
      <c r="AV116" s="113"/>
      <c r="AW116" s="43"/>
      <c r="AX116" s="113"/>
      <c r="AY116" s="113"/>
      <c r="AZ116" s="113"/>
      <c r="BA116" s="113">
        <v>181.8</v>
      </c>
      <c r="BB116" s="113"/>
      <c r="BE116" s="43"/>
      <c r="BF116" s="113"/>
      <c r="BG116" s="240"/>
      <c r="BH116" s="113"/>
      <c r="BI116" s="113"/>
      <c r="BJ116" s="113"/>
      <c r="BK116" s="240"/>
      <c r="BL116" s="157">
        <f t="shared" si="1"/>
        <v>2000</v>
      </c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</row>
    <row r="117" spans="1:78" s="29" customFormat="1" x14ac:dyDescent="0.25">
      <c r="A117" s="664"/>
      <c r="B117" s="30" t="s">
        <v>49</v>
      </c>
      <c r="C117" s="32" t="s">
        <v>50</v>
      </c>
      <c r="D117" s="263" t="s">
        <v>77</v>
      </c>
      <c r="E117" s="32">
        <v>5</v>
      </c>
      <c r="F117" s="32">
        <v>2000</v>
      </c>
      <c r="G117" s="48"/>
      <c r="H117" s="30"/>
      <c r="I117" s="65"/>
      <c r="J117" s="31"/>
      <c r="K117" s="113">
        <v>101.53</v>
      </c>
      <c r="L117" s="113"/>
      <c r="M117" s="113"/>
      <c r="N117" s="634">
        <v>1340.5099999999998</v>
      </c>
      <c r="O117" s="256"/>
      <c r="P117" s="32">
        <v>420.3</v>
      </c>
      <c r="Q117" s="113"/>
      <c r="R117" s="113">
        <v>1.62</v>
      </c>
      <c r="S117" s="113"/>
      <c r="T117" s="113"/>
      <c r="U117" s="113"/>
      <c r="V117" s="113"/>
      <c r="W117" s="113"/>
      <c r="X117" s="113"/>
      <c r="Y117" s="113"/>
      <c r="Z117" s="290"/>
      <c r="AA117" s="43"/>
      <c r="AB117" s="113">
        <v>10.24</v>
      </c>
      <c r="AC117" s="43"/>
      <c r="AD117" s="113">
        <v>34.479999999999997</v>
      </c>
      <c r="AE117" s="113">
        <v>8.99</v>
      </c>
      <c r="AF117" s="113"/>
      <c r="AG117" s="113"/>
      <c r="AH117" s="113"/>
      <c r="AI117" s="113">
        <v>3.71</v>
      </c>
      <c r="AJ117" s="113"/>
      <c r="AK117" s="113">
        <v>7.74</v>
      </c>
      <c r="AL117" s="113"/>
      <c r="AM117" s="113"/>
      <c r="AN117" s="113"/>
      <c r="AO117" s="113"/>
      <c r="AP117" s="113"/>
      <c r="AQ117" s="113">
        <v>5.24</v>
      </c>
      <c r="AR117" s="113"/>
      <c r="AS117" s="113"/>
      <c r="AT117" s="113"/>
      <c r="AU117" s="113">
        <v>1.65</v>
      </c>
      <c r="AV117" s="113"/>
      <c r="AW117" s="43"/>
      <c r="AX117" s="113"/>
      <c r="AY117" s="113"/>
      <c r="AZ117" s="113"/>
      <c r="BA117" s="113">
        <v>63.99</v>
      </c>
      <c r="BB117" s="113"/>
      <c r="BE117" s="43"/>
      <c r="BF117" s="113"/>
      <c r="BG117" s="240"/>
      <c r="BH117" s="113"/>
      <c r="BI117" s="113"/>
      <c r="BJ117" s="113"/>
      <c r="BK117" s="240"/>
      <c r="BL117" s="157">
        <f t="shared" si="1"/>
        <v>1999.9999999999998</v>
      </c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</row>
    <row r="118" spans="1:78" s="29" customFormat="1" x14ac:dyDescent="0.25">
      <c r="A118" s="664"/>
      <c r="B118" s="30" t="s">
        <v>49</v>
      </c>
      <c r="C118" s="32" t="s">
        <v>50</v>
      </c>
      <c r="D118" s="263" t="s">
        <v>77</v>
      </c>
      <c r="E118" s="32">
        <v>6</v>
      </c>
      <c r="F118" s="32">
        <v>2000</v>
      </c>
      <c r="G118" s="48"/>
      <c r="H118" s="30"/>
      <c r="I118" s="65"/>
      <c r="J118" s="31"/>
      <c r="K118" s="113">
        <v>21.93</v>
      </c>
      <c r="L118" s="113"/>
      <c r="M118" s="113"/>
      <c r="N118" s="634">
        <v>1328.76</v>
      </c>
      <c r="O118" s="256"/>
      <c r="P118" s="32">
        <v>504.66</v>
      </c>
      <c r="Q118" s="113"/>
      <c r="R118" s="113"/>
      <c r="S118" s="113"/>
      <c r="T118" s="113"/>
      <c r="U118" s="113"/>
      <c r="V118" s="113"/>
      <c r="W118" s="113"/>
      <c r="X118" s="113"/>
      <c r="Y118" s="113"/>
      <c r="Z118" s="290"/>
      <c r="AA118" s="43"/>
      <c r="AB118" s="113"/>
      <c r="AC118" s="43"/>
      <c r="AD118" s="113">
        <v>27.49</v>
      </c>
      <c r="AE118" s="113">
        <v>6.19</v>
      </c>
      <c r="AF118" s="113"/>
      <c r="AG118" s="113"/>
      <c r="AH118" s="113"/>
      <c r="AI118" s="113">
        <v>2.79</v>
      </c>
      <c r="AJ118" s="113"/>
      <c r="AK118" s="113"/>
      <c r="AL118" s="113"/>
      <c r="AM118" s="113"/>
      <c r="AN118" s="113"/>
      <c r="AO118" s="113"/>
      <c r="AP118" s="113"/>
      <c r="AQ118" s="113">
        <v>14.84</v>
      </c>
      <c r="AR118" s="113"/>
      <c r="AS118" s="113"/>
      <c r="AT118" s="113"/>
      <c r="AU118" s="113">
        <v>10.27</v>
      </c>
      <c r="AV118" s="113"/>
      <c r="AW118" s="43"/>
      <c r="AX118" s="113"/>
      <c r="AY118" s="113"/>
      <c r="AZ118" s="113"/>
      <c r="BA118" s="113">
        <v>83.07</v>
      </c>
      <c r="BB118" s="113"/>
      <c r="BE118" s="43"/>
      <c r="BF118" s="113"/>
      <c r="BG118" s="240"/>
      <c r="BH118" s="113"/>
      <c r="BI118" s="113"/>
      <c r="BJ118" s="113"/>
      <c r="BK118" s="240"/>
      <c r="BL118" s="157">
        <f t="shared" si="1"/>
        <v>2000</v>
      </c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</row>
    <row r="119" spans="1:78" s="29" customFormat="1" x14ac:dyDescent="0.25">
      <c r="A119" s="664"/>
      <c r="B119" s="30" t="s">
        <v>49</v>
      </c>
      <c r="C119" s="32" t="s">
        <v>50</v>
      </c>
      <c r="D119" s="263" t="s">
        <v>77</v>
      </c>
      <c r="E119" s="32">
        <v>7</v>
      </c>
      <c r="F119" s="32">
        <v>2000</v>
      </c>
      <c r="G119" s="48"/>
      <c r="H119" s="30"/>
      <c r="I119" s="65"/>
      <c r="J119" s="31"/>
      <c r="K119" s="113">
        <v>15.2</v>
      </c>
      <c r="L119" s="113"/>
      <c r="M119" s="113"/>
      <c r="N119" s="634">
        <v>1506.8600000000001</v>
      </c>
      <c r="O119" s="256"/>
      <c r="P119" s="32">
        <v>385.37</v>
      </c>
      <c r="Q119" s="113"/>
      <c r="R119" s="113">
        <v>8.61</v>
      </c>
      <c r="S119" s="113"/>
      <c r="T119" s="113"/>
      <c r="U119" s="113"/>
      <c r="V119" s="113"/>
      <c r="W119" s="113"/>
      <c r="X119" s="113"/>
      <c r="Y119" s="113"/>
      <c r="Z119" s="290"/>
      <c r="AA119" s="43"/>
      <c r="AB119" s="113"/>
      <c r="AC119" s="43"/>
      <c r="AD119" s="113">
        <v>4.18</v>
      </c>
      <c r="AE119" s="113">
        <v>6.64</v>
      </c>
      <c r="AF119" s="113"/>
      <c r="AG119" s="113"/>
      <c r="AH119" s="113"/>
      <c r="AI119" s="113">
        <v>6.14</v>
      </c>
      <c r="AJ119" s="113"/>
      <c r="AK119" s="113"/>
      <c r="AL119" s="113"/>
      <c r="AM119" s="113"/>
      <c r="AN119" s="113"/>
      <c r="AO119" s="113"/>
      <c r="AP119" s="113"/>
      <c r="AQ119" s="113">
        <v>1.24</v>
      </c>
      <c r="AR119" s="113"/>
      <c r="AS119" s="113"/>
      <c r="AT119" s="113"/>
      <c r="AU119" s="113">
        <v>2.9</v>
      </c>
      <c r="AV119" s="113"/>
      <c r="AW119" s="43"/>
      <c r="AX119" s="113"/>
      <c r="AY119" s="113"/>
      <c r="AZ119" s="113"/>
      <c r="BA119" s="113">
        <v>62.86</v>
      </c>
      <c r="BB119" s="113"/>
      <c r="BE119" s="43"/>
      <c r="BF119" s="113"/>
      <c r="BG119" s="240"/>
      <c r="BH119" s="113"/>
      <c r="BI119" s="113"/>
      <c r="BJ119" s="113"/>
      <c r="BK119" s="240"/>
      <c r="BL119" s="157">
        <f t="shared" si="1"/>
        <v>2000.0000000000005</v>
      </c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</row>
    <row r="120" spans="1:78" s="29" customFormat="1" x14ac:dyDescent="0.25">
      <c r="A120" s="664"/>
      <c r="B120" s="30" t="s">
        <v>49</v>
      </c>
      <c r="C120" s="32" t="s">
        <v>50</v>
      </c>
      <c r="D120" s="263" t="s">
        <v>77</v>
      </c>
      <c r="E120" s="32">
        <v>8</v>
      </c>
      <c r="F120" s="32">
        <v>2000</v>
      </c>
      <c r="G120" s="48"/>
      <c r="H120" s="30"/>
      <c r="I120" s="65"/>
      <c r="J120" s="31"/>
      <c r="K120" s="113">
        <v>24.19</v>
      </c>
      <c r="L120" s="113"/>
      <c r="M120" s="113"/>
      <c r="N120" s="634">
        <v>1643.5</v>
      </c>
      <c r="O120" s="256"/>
      <c r="P120" s="32">
        <v>213.1</v>
      </c>
      <c r="Q120" s="113"/>
      <c r="R120" s="113">
        <v>7.28</v>
      </c>
      <c r="S120" s="113"/>
      <c r="T120" s="113"/>
      <c r="U120" s="113">
        <v>1.05</v>
      </c>
      <c r="V120" s="113"/>
      <c r="W120" s="113"/>
      <c r="X120" s="113"/>
      <c r="Y120" s="113"/>
      <c r="Z120" s="290"/>
      <c r="AA120" s="43"/>
      <c r="AB120" s="113"/>
      <c r="AC120" s="43"/>
      <c r="AD120" s="113">
        <v>37.94</v>
      </c>
      <c r="AE120" s="113">
        <v>9.4499999999999993</v>
      </c>
      <c r="AF120" s="113"/>
      <c r="AG120" s="113"/>
      <c r="AH120" s="113"/>
      <c r="AI120" s="113">
        <v>4.59</v>
      </c>
      <c r="AJ120" s="113"/>
      <c r="AK120" s="113"/>
      <c r="AL120" s="113"/>
      <c r="AM120" s="113"/>
      <c r="AN120" s="113"/>
      <c r="AO120" s="113"/>
      <c r="AP120" s="113"/>
      <c r="AQ120" s="113">
        <v>2.1</v>
      </c>
      <c r="AR120" s="113"/>
      <c r="AS120" s="113"/>
      <c r="AT120" s="113"/>
      <c r="AU120" s="113">
        <v>3.41</v>
      </c>
      <c r="AV120" s="113"/>
      <c r="AW120" s="43"/>
      <c r="AX120" s="113"/>
      <c r="AY120" s="113"/>
      <c r="AZ120" s="113"/>
      <c r="BA120" s="113">
        <v>53.39</v>
      </c>
      <c r="BB120" s="113"/>
      <c r="BE120" s="43"/>
      <c r="BF120" s="113"/>
      <c r="BG120" s="240"/>
      <c r="BH120" s="113"/>
      <c r="BI120" s="113"/>
      <c r="BJ120" s="113"/>
      <c r="BK120" s="240"/>
      <c r="BL120" s="157">
        <f t="shared" si="1"/>
        <v>2000</v>
      </c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</row>
    <row r="121" spans="1:78" s="29" customFormat="1" x14ac:dyDescent="0.25">
      <c r="A121" s="664"/>
      <c r="B121" s="30" t="s">
        <v>49</v>
      </c>
      <c r="C121" s="32" t="s">
        <v>50</v>
      </c>
      <c r="D121" s="263" t="s">
        <v>77</v>
      </c>
      <c r="E121" s="32">
        <v>9</v>
      </c>
      <c r="F121" s="32">
        <v>2000</v>
      </c>
      <c r="G121" s="48"/>
      <c r="H121" s="30"/>
      <c r="I121" s="65"/>
      <c r="J121" s="31"/>
      <c r="K121" s="113">
        <v>27.31</v>
      </c>
      <c r="L121" s="113"/>
      <c r="M121" s="113"/>
      <c r="N121" s="634">
        <v>1582.38</v>
      </c>
      <c r="O121" s="256"/>
      <c r="P121" s="32">
        <v>265.17</v>
      </c>
      <c r="Q121" s="113"/>
      <c r="R121" s="113">
        <v>41.81</v>
      </c>
      <c r="S121" s="113"/>
      <c r="T121" s="113"/>
      <c r="U121" s="113"/>
      <c r="V121" s="113"/>
      <c r="W121" s="113"/>
      <c r="X121" s="113"/>
      <c r="Y121" s="113"/>
      <c r="Z121" s="290"/>
      <c r="AA121" s="43"/>
      <c r="AB121" s="113"/>
      <c r="AC121" s="43"/>
      <c r="AD121" s="113">
        <v>4.9000000000000004</v>
      </c>
      <c r="AE121" s="113"/>
      <c r="AF121" s="113"/>
      <c r="AG121" s="113"/>
      <c r="AH121" s="113"/>
      <c r="AI121" s="113">
        <v>8.15</v>
      </c>
      <c r="AJ121" s="113"/>
      <c r="AK121" s="113"/>
      <c r="AL121" s="113"/>
      <c r="AM121" s="113"/>
      <c r="AN121" s="113"/>
      <c r="AO121" s="113"/>
      <c r="AP121" s="113"/>
      <c r="AQ121" s="113">
        <v>3.93</v>
      </c>
      <c r="AR121" s="113"/>
      <c r="AS121" s="113"/>
      <c r="AT121" s="113"/>
      <c r="AU121" s="113">
        <v>4.7699999999999996</v>
      </c>
      <c r="AV121" s="113"/>
      <c r="AW121" s="43"/>
      <c r="AX121" s="113"/>
      <c r="AY121" s="113"/>
      <c r="AZ121" s="113"/>
      <c r="BA121" s="113">
        <v>61.58</v>
      </c>
      <c r="BB121" s="113"/>
      <c r="BE121" s="43"/>
      <c r="BF121" s="113"/>
      <c r="BG121" s="240"/>
      <c r="BH121" s="113"/>
      <c r="BI121" s="113"/>
      <c r="BJ121" s="113"/>
      <c r="BK121" s="240"/>
      <c r="BL121" s="157">
        <f t="shared" si="1"/>
        <v>2000.0000000000002</v>
      </c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</row>
    <row r="122" spans="1:78" s="35" customFormat="1" ht="15.75" thickBot="1" x14ac:dyDescent="0.3">
      <c r="A122" s="664"/>
      <c r="B122" s="37" t="s">
        <v>49</v>
      </c>
      <c r="C122" s="74" t="s">
        <v>50</v>
      </c>
      <c r="D122" s="265" t="s">
        <v>77</v>
      </c>
      <c r="E122" s="36">
        <v>10</v>
      </c>
      <c r="F122" s="36">
        <v>2000</v>
      </c>
      <c r="G122" s="50"/>
      <c r="H122" s="37"/>
      <c r="I122" s="67"/>
      <c r="K122" s="114">
        <v>23.22</v>
      </c>
      <c r="L122" s="114"/>
      <c r="M122" s="114"/>
      <c r="N122" s="636">
        <v>1521.23</v>
      </c>
      <c r="O122" s="257"/>
      <c r="P122" s="36">
        <v>432.99</v>
      </c>
      <c r="Q122" s="114"/>
      <c r="R122" s="114">
        <v>6.47</v>
      </c>
      <c r="S122" s="114"/>
      <c r="T122" s="114"/>
      <c r="U122" s="114"/>
      <c r="V122" s="114"/>
      <c r="W122" s="114"/>
      <c r="X122" s="114">
        <v>1.55</v>
      </c>
      <c r="Y122" s="114"/>
      <c r="Z122" s="292"/>
      <c r="AA122" s="45"/>
      <c r="AB122" s="114"/>
      <c r="AC122" s="45"/>
      <c r="AD122" s="114">
        <v>4.74</v>
      </c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  <c r="AU122" s="114">
        <v>5.96</v>
      </c>
      <c r="AV122" s="114"/>
      <c r="AW122" s="45"/>
      <c r="AX122" s="114"/>
      <c r="AY122" s="114"/>
      <c r="AZ122" s="114"/>
      <c r="BA122" s="114">
        <v>3.84</v>
      </c>
      <c r="BB122" s="114"/>
      <c r="BE122" s="45"/>
      <c r="BF122" s="114"/>
      <c r="BG122" s="241"/>
      <c r="BH122" s="114"/>
      <c r="BI122" s="114"/>
      <c r="BJ122" s="114"/>
      <c r="BK122" s="241"/>
      <c r="BL122" s="159">
        <f t="shared" si="1"/>
        <v>2000</v>
      </c>
      <c r="BM122" s="103"/>
      <c r="BN122" s="103"/>
      <c r="BO122" s="103"/>
      <c r="BP122" s="103"/>
      <c r="BQ122" s="103"/>
      <c r="BR122" s="103"/>
      <c r="BS122" s="103"/>
      <c r="BT122" s="103"/>
      <c r="BU122" s="103"/>
      <c r="BV122" s="103"/>
      <c r="BW122" s="103"/>
      <c r="BX122" s="103"/>
      <c r="BY122" s="103"/>
      <c r="BZ122" s="103"/>
    </row>
    <row r="123" spans="1:78" s="31" customFormat="1" x14ac:dyDescent="0.25">
      <c r="A123" s="664"/>
      <c r="B123" s="30" t="s">
        <v>25</v>
      </c>
      <c r="C123" s="32" t="s">
        <v>26</v>
      </c>
      <c r="D123" s="262" t="s">
        <v>75</v>
      </c>
      <c r="E123" s="32">
        <v>1</v>
      </c>
      <c r="F123" s="32">
        <v>2000</v>
      </c>
      <c r="G123" s="48"/>
      <c r="H123" s="30"/>
      <c r="I123" s="65"/>
      <c r="K123" s="113">
        <v>1000</v>
      </c>
      <c r="L123" s="113"/>
      <c r="M123" s="113"/>
      <c r="N123" s="634">
        <v>777.83000000000015</v>
      </c>
      <c r="O123" s="256"/>
      <c r="P123" s="28">
        <v>60.424999999999997</v>
      </c>
      <c r="Q123" s="113"/>
      <c r="R123" s="113"/>
      <c r="S123" s="113"/>
      <c r="T123" s="113"/>
      <c r="U123" s="113"/>
      <c r="V123" s="113"/>
      <c r="W123" s="113"/>
      <c r="X123" s="113"/>
      <c r="Y123" s="113"/>
      <c r="Z123" s="289"/>
      <c r="AA123" s="43"/>
      <c r="AB123" s="111"/>
      <c r="AC123" s="42"/>
      <c r="AD123" s="111">
        <v>103.377</v>
      </c>
      <c r="AE123" s="111">
        <v>8.7789999999999999</v>
      </c>
      <c r="AF123" s="111"/>
      <c r="AG123" s="111"/>
      <c r="AH123" s="111"/>
      <c r="AI123" s="111">
        <v>2.1150000000000002</v>
      </c>
      <c r="AJ123" s="111">
        <v>2.5550000000000002</v>
      </c>
      <c r="AK123" s="111"/>
      <c r="AL123" s="111"/>
      <c r="AM123" s="111">
        <v>8.3879999999999999</v>
      </c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43"/>
      <c r="AX123" s="111"/>
      <c r="AY123" s="111"/>
      <c r="AZ123" s="111"/>
      <c r="BA123" s="111">
        <v>36.530999999999999</v>
      </c>
      <c r="BB123" s="111"/>
      <c r="BE123" s="43"/>
      <c r="BF123" s="111"/>
      <c r="BG123" s="238"/>
      <c r="BH123" s="111"/>
      <c r="BI123" s="111"/>
      <c r="BJ123" s="111"/>
      <c r="BK123" s="238"/>
      <c r="BL123" s="157">
        <f t="shared" si="1"/>
        <v>2000</v>
      </c>
      <c r="BM123" s="70"/>
      <c r="BN123" s="70"/>
      <c r="BO123" s="70"/>
      <c r="BP123" s="70"/>
      <c r="BQ123" s="70"/>
      <c r="BR123" s="70"/>
      <c r="BS123" s="70"/>
      <c r="BT123" s="70"/>
      <c r="BU123" s="70"/>
      <c r="BV123" s="70"/>
      <c r="BW123" s="70"/>
      <c r="BX123" s="70"/>
      <c r="BY123" s="70"/>
      <c r="BZ123" s="70"/>
    </row>
    <row r="124" spans="1:78" s="31" customFormat="1" x14ac:dyDescent="0.25">
      <c r="A124" s="664"/>
      <c r="B124" s="30" t="s">
        <v>25</v>
      </c>
      <c r="C124" s="32" t="s">
        <v>26</v>
      </c>
      <c r="D124" s="263" t="s">
        <v>75</v>
      </c>
      <c r="E124" s="32">
        <v>2</v>
      </c>
      <c r="F124" s="32">
        <v>2000</v>
      </c>
      <c r="G124" s="48"/>
      <c r="H124" s="30"/>
      <c r="I124" s="65"/>
      <c r="K124" s="113">
        <v>94.783000000000001</v>
      </c>
      <c r="L124" s="113"/>
      <c r="M124" s="113"/>
      <c r="N124" s="634">
        <v>1779.4880000000001</v>
      </c>
      <c r="O124" s="256"/>
      <c r="P124" s="32"/>
      <c r="Q124" s="113"/>
      <c r="R124" s="113"/>
      <c r="S124" s="113"/>
      <c r="T124" s="113"/>
      <c r="U124" s="113"/>
      <c r="V124" s="113"/>
      <c r="W124" s="113"/>
      <c r="X124" s="113"/>
      <c r="Y124" s="113"/>
      <c r="Z124" s="290"/>
      <c r="AA124" s="43"/>
      <c r="AB124" s="111"/>
      <c r="AC124" s="43"/>
      <c r="AD124" s="111">
        <v>47.863</v>
      </c>
      <c r="AE124" s="111">
        <v>3.399</v>
      </c>
      <c r="AF124" s="111"/>
      <c r="AG124" s="111"/>
      <c r="AH124" s="111"/>
      <c r="AI124" s="111">
        <v>26.797000000000001</v>
      </c>
      <c r="AJ124" s="111">
        <v>0.214</v>
      </c>
      <c r="AK124" s="111"/>
      <c r="AL124" s="111"/>
      <c r="AM124" s="111">
        <v>7.0979999999999999</v>
      </c>
      <c r="AN124" s="111"/>
      <c r="AO124" s="111"/>
      <c r="AP124" s="111"/>
      <c r="AQ124" s="111">
        <v>14.176</v>
      </c>
      <c r="AR124" s="111"/>
      <c r="AS124" s="111"/>
      <c r="AT124" s="111"/>
      <c r="AU124" s="111"/>
      <c r="AV124" s="111"/>
      <c r="AW124" s="43"/>
      <c r="AX124" s="111"/>
      <c r="AY124" s="111"/>
      <c r="AZ124" s="111"/>
      <c r="BA124" s="111">
        <v>26.181999999999999</v>
      </c>
      <c r="BB124" s="111"/>
      <c r="BE124" s="43"/>
      <c r="BF124" s="111"/>
      <c r="BG124" s="238"/>
      <c r="BH124" s="111"/>
      <c r="BI124" s="111"/>
      <c r="BJ124" s="111"/>
      <c r="BK124" s="238"/>
      <c r="BL124" s="157">
        <f t="shared" si="1"/>
        <v>1999.9999999999998</v>
      </c>
      <c r="BM124" s="70"/>
      <c r="BN124" s="70"/>
      <c r="BO124" s="70"/>
      <c r="BP124" s="70"/>
      <c r="BQ124" s="70"/>
      <c r="BR124" s="70"/>
      <c r="BS124" s="70"/>
      <c r="BT124" s="70"/>
      <c r="BU124" s="70"/>
      <c r="BV124" s="70"/>
      <c r="BW124" s="70"/>
      <c r="BX124" s="70"/>
      <c r="BY124" s="70"/>
      <c r="BZ124" s="70"/>
    </row>
    <row r="125" spans="1:78" s="31" customFormat="1" x14ac:dyDescent="0.25">
      <c r="A125" s="664"/>
      <c r="B125" s="30" t="s">
        <v>25</v>
      </c>
      <c r="C125" s="32" t="s">
        <v>26</v>
      </c>
      <c r="D125" s="263" t="s">
        <v>75</v>
      </c>
      <c r="E125" s="32">
        <v>3</v>
      </c>
      <c r="F125" s="32">
        <v>2000</v>
      </c>
      <c r="G125" s="48"/>
      <c r="H125" s="30"/>
      <c r="I125" s="65"/>
      <c r="K125" s="113">
        <v>98.576999999999998</v>
      </c>
      <c r="L125" s="113"/>
      <c r="M125" s="113"/>
      <c r="N125" s="634">
        <v>1697.2740000000001</v>
      </c>
      <c r="O125" s="256"/>
      <c r="P125" s="32">
        <v>24.934999999999999</v>
      </c>
      <c r="Q125" s="113"/>
      <c r="R125" s="113"/>
      <c r="S125" s="113"/>
      <c r="T125" s="113"/>
      <c r="U125" s="113">
        <v>0.48</v>
      </c>
      <c r="V125" s="113"/>
      <c r="W125" s="113"/>
      <c r="X125" s="113"/>
      <c r="Y125" s="113"/>
      <c r="Z125" s="290"/>
      <c r="AA125" s="43"/>
      <c r="AB125" s="111"/>
      <c r="AC125" s="43"/>
      <c r="AD125" s="111">
        <v>77.813999999999993</v>
      </c>
      <c r="AE125" s="111">
        <v>2.706</v>
      </c>
      <c r="AF125" s="111"/>
      <c r="AG125" s="111"/>
      <c r="AH125" s="111"/>
      <c r="AI125" s="111">
        <v>31.692</v>
      </c>
      <c r="AJ125" s="111">
        <v>1.375</v>
      </c>
      <c r="AK125" s="111"/>
      <c r="AL125" s="111"/>
      <c r="AM125" s="111">
        <v>5.6360000000000001</v>
      </c>
      <c r="AN125" s="111"/>
      <c r="AO125" s="111"/>
      <c r="AP125" s="111"/>
      <c r="AQ125" s="111">
        <v>23.199000000000002</v>
      </c>
      <c r="AR125" s="111"/>
      <c r="AS125" s="111"/>
      <c r="AT125" s="111"/>
      <c r="AU125" s="111">
        <v>1.143</v>
      </c>
      <c r="AV125" s="111"/>
      <c r="AW125" s="43"/>
      <c r="AX125" s="111"/>
      <c r="AY125" s="111"/>
      <c r="AZ125" s="111"/>
      <c r="BA125" s="111">
        <v>35.168999999999997</v>
      </c>
      <c r="BB125" s="111"/>
      <c r="BE125" s="43"/>
      <c r="BF125" s="111"/>
      <c r="BG125" s="238"/>
      <c r="BH125" s="111"/>
      <c r="BI125" s="111"/>
      <c r="BJ125" s="111"/>
      <c r="BK125" s="238"/>
      <c r="BL125" s="157">
        <f t="shared" si="1"/>
        <v>2000.0000000000002</v>
      </c>
      <c r="BM125" s="70"/>
      <c r="BN125" s="70"/>
      <c r="BO125" s="70"/>
      <c r="BP125" s="70"/>
      <c r="BQ125" s="70"/>
      <c r="BR125" s="70"/>
      <c r="BS125" s="70"/>
      <c r="BT125" s="70"/>
      <c r="BU125" s="70"/>
      <c r="BV125" s="70"/>
      <c r="BW125" s="70"/>
      <c r="BX125" s="70"/>
      <c r="BY125" s="70"/>
      <c r="BZ125" s="70"/>
    </row>
    <row r="126" spans="1:78" s="31" customFormat="1" x14ac:dyDescent="0.25">
      <c r="A126" s="664"/>
      <c r="B126" s="30" t="s">
        <v>25</v>
      </c>
      <c r="C126" s="32" t="s">
        <v>26</v>
      </c>
      <c r="D126" s="263" t="s">
        <v>75</v>
      </c>
      <c r="E126" s="32">
        <v>4</v>
      </c>
      <c r="F126" s="32">
        <v>2000</v>
      </c>
      <c r="G126" s="48"/>
      <c r="H126" s="30"/>
      <c r="I126" s="65"/>
      <c r="K126" s="113">
        <v>27.847000000000001</v>
      </c>
      <c r="L126" s="113"/>
      <c r="M126" s="113"/>
      <c r="N126" s="634">
        <v>1546.876</v>
      </c>
      <c r="O126" s="256"/>
      <c r="P126" s="32">
        <v>76.14</v>
      </c>
      <c r="Q126" s="113"/>
      <c r="R126" s="113"/>
      <c r="S126" s="113"/>
      <c r="T126" s="113"/>
      <c r="U126" s="113">
        <v>0.439</v>
      </c>
      <c r="V126" s="113"/>
      <c r="W126" s="113"/>
      <c r="X126" s="113"/>
      <c r="Y126" s="113"/>
      <c r="Z126" s="290"/>
      <c r="AA126" s="43"/>
      <c r="AB126" s="111"/>
      <c r="AC126" s="43"/>
      <c r="AD126" s="111">
        <v>47.892000000000003</v>
      </c>
      <c r="AE126" s="111">
        <v>11.645</v>
      </c>
      <c r="AF126" s="111"/>
      <c r="AG126" s="111"/>
      <c r="AH126" s="111"/>
      <c r="AI126" s="111"/>
      <c r="AJ126" s="111"/>
      <c r="AK126" s="111"/>
      <c r="AL126" s="111"/>
      <c r="AM126" s="111">
        <v>7.2720000000000002</v>
      </c>
      <c r="AN126" s="111"/>
      <c r="AO126" s="111"/>
      <c r="AP126" s="111"/>
      <c r="AQ126" s="111">
        <v>177.226</v>
      </c>
      <c r="AR126" s="111"/>
      <c r="AS126" s="111"/>
      <c r="AT126" s="111"/>
      <c r="AU126" s="111">
        <v>2.226</v>
      </c>
      <c r="AV126" s="111"/>
      <c r="AW126" s="43"/>
      <c r="AX126" s="111"/>
      <c r="AY126" s="111"/>
      <c r="AZ126" s="111"/>
      <c r="BA126" s="111">
        <v>95.68</v>
      </c>
      <c r="BB126" s="111"/>
      <c r="BE126" s="43"/>
      <c r="BF126" s="111"/>
      <c r="BG126" s="238">
        <v>6.7569999999999997</v>
      </c>
      <c r="BH126" s="111"/>
      <c r="BI126" s="111"/>
      <c r="BJ126" s="111"/>
      <c r="BK126" s="238"/>
      <c r="BL126" s="157">
        <f t="shared" si="1"/>
        <v>2000.0000000000002</v>
      </c>
      <c r="BM126" s="70"/>
      <c r="BN126" s="70"/>
      <c r="BO126" s="70"/>
      <c r="BP126" s="70"/>
      <c r="BQ126" s="70"/>
      <c r="BR126" s="70"/>
      <c r="BS126" s="70"/>
      <c r="BT126" s="70"/>
      <c r="BU126" s="70"/>
      <c r="BV126" s="70"/>
      <c r="BW126" s="70"/>
      <c r="BX126" s="70"/>
      <c r="BY126" s="70"/>
      <c r="BZ126" s="70"/>
    </row>
    <row r="127" spans="1:78" s="31" customFormat="1" x14ac:dyDescent="0.25">
      <c r="A127" s="664"/>
      <c r="B127" s="30" t="s">
        <v>25</v>
      </c>
      <c r="C127" s="32" t="s">
        <v>26</v>
      </c>
      <c r="D127" s="263" t="s">
        <v>75</v>
      </c>
      <c r="E127" s="32">
        <v>5</v>
      </c>
      <c r="F127" s="32">
        <v>2000</v>
      </c>
      <c r="G127" s="48"/>
      <c r="H127" s="30"/>
      <c r="I127" s="65"/>
      <c r="K127" s="113">
        <v>166.54900000000001</v>
      </c>
      <c r="L127" s="113"/>
      <c r="M127" s="113"/>
      <c r="N127" s="634">
        <v>1099.7559999999999</v>
      </c>
      <c r="O127" s="256"/>
      <c r="P127" s="32">
        <v>220.79</v>
      </c>
      <c r="Q127" s="113"/>
      <c r="R127" s="113"/>
      <c r="S127" s="113"/>
      <c r="T127" s="113"/>
      <c r="U127" s="113"/>
      <c r="V127" s="113"/>
      <c r="W127" s="113"/>
      <c r="X127" s="113"/>
      <c r="Y127" s="113"/>
      <c r="Z127" s="290"/>
      <c r="AA127" s="43"/>
      <c r="AB127" s="111"/>
      <c r="AC127" s="43"/>
      <c r="AD127" s="111">
        <v>35.375</v>
      </c>
      <c r="AE127" s="111">
        <v>1.6840000000000002</v>
      </c>
      <c r="AF127" s="111"/>
      <c r="AG127" s="111"/>
      <c r="AH127" s="111"/>
      <c r="AI127" s="111">
        <v>16.510000000000002</v>
      </c>
      <c r="AJ127" s="111"/>
      <c r="AK127" s="111">
        <v>3.5789999999999997</v>
      </c>
      <c r="AL127" s="111"/>
      <c r="AM127" s="111">
        <v>1.19</v>
      </c>
      <c r="AN127" s="111"/>
      <c r="AO127" s="111"/>
      <c r="AP127" s="111">
        <v>0.97199999999999998</v>
      </c>
      <c r="AQ127" s="111">
        <v>412.26299999999998</v>
      </c>
      <c r="AR127" s="111"/>
      <c r="AS127" s="111"/>
      <c r="AT127" s="111"/>
      <c r="AU127" s="111">
        <v>5.4</v>
      </c>
      <c r="AV127" s="111"/>
      <c r="AW127" s="43"/>
      <c r="AX127" s="111"/>
      <c r="AY127" s="111"/>
      <c r="AZ127" s="111"/>
      <c r="BA127" s="111">
        <v>35.932000000000002</v>
      </c>
      <c r="BB127" s="111"/>
      <c r="BE127" s="43"/>
      <c r="BF127" s="111"/>
      <c r="BG127" s="238"/>
      <c r="BH127" s="111"/>
      <c r="BI127" s="111"/>
      <c r="BJ127" s="111"/>
      <c r="BK127" s="238"/>
      <c r="BL127" s="157">
        <f t="shared" si="1"/>
        <v>1999.9999999999998</v>
      </c>
      <c r="BM127" s="70"/>
      <c r="BN127" s="70"/>
      <c r="BO127" s="70"/>
      <c r="BP127" s="70"/>
      <c r="BQ127" s="70"/>
      <c r="BR127" s="70"/>
      <c r="BS127" s="70"/>
      <c r="BT127" s="70"/>
      <c r="BU127" s="70"/>
      <c r="BV127" s="70"/>
      <c r="BW127" s="70"/>
      <c r="BX127" s="70"/>
      <c r="BY127" s="70"/>
      <c r="BZ127" s="70"/>
    </row>
    <row r="128" spans="1:78" s="31" customFormat="1" x14ac:dyDescent="0.25">
      <c r="A128" s="664"/>
      <c r="B128" s="30" t="s">
        <v>25</v>
      </c>
      <c r="C128" s="32" t="s">
        <v>26</v>
      </c>
      <c r="D128" s="263" t="s">
        <v>75</v>
      </c>
      <c r="E128" s="32">
        <v>6</v>
      </c>
      <c r="F128" s="32">
        <v>2000</v>
      </c>
      <c r="G128" s="48"/>
      <c r="H128" s="30"/>
      <c r="I128" s="65"/>
      <c r="K128" s="113">
        <v>171.84399999999999</v>
      </c>
      <c r="L128" s="113"/>
      <c r="M128" s="113"/>
      <c r="N128" s="634">
        <v>1497.2740000000001</v>
      </c>
      <c r="O128" s="256"/>
      <c r="P128" s="32">
        <v>95.83</v>
      </c>
      <c r="Q128" s="113"/>
      <c r="R128" s="113"/>
      <c r="S128" s="113"/>
      <c r="T128" s="113"/>
      <c r="U128" s="113">
        <v>0.316</v>
      </c>
      <c r="V128" s="113"/>
      <c r="W128" s="113"/>
      <c r="X128" s="113"/>
      <c r="Y128" s="113"/>
      <c r="Z128" s="290"/>
      <c r="AA128" s="43"/>
      <c r="AB128" s="111"/>
      <c r="AC128" s="43"/>
      <c r="AD128" s="111">
        <v>52.930999999999997</v>
      </c>
      <c r="AE128" s="111">
        <v>1.05</v>
      </c>
      <c r="AF128" s="111"/>
      <c r="AG128" s="111"/>
      <c r="AH128" s="111"/>
      <c r="AI128" s="111">
        <v>21.065000000000001</v>
      </c>
      <c r="AJ128" s="111"/>
      <c r="AK128" s="111"/>
      <c r="AL128" s="111"/>
      <c r="AM128" s="111"/>
      <c r="AN128" s="111"/>
      <c r="AO128" s="111"/>
      <c r="AP128" s="111"/>
      <c r="AQ128" s="111">
        <v>136.98500000000001</v>
      </c>
      <c r="AR128" s="111"/>
      <c r="AS128" s="111"/>
      <c r="AT128" s="111"/>
      <c r="AU128" s="111"/>
      <c r="AV128" s="111"/>
      <c r="AW128" s="43"/>
      <c r="AX128" s="111"/>
      <c r="AY128" s="111"/>
      <c r="AZ128" s="111"/>
      <c r="BA128" s="111">
        <v>22.704999999999998</v>
      </c>
      <c r="BB128" s="111"/>
      <c r="BE128" s="43"/>
      <c r="BF128" s="111"/>
      <c r="BG128" s="238"/>
      <c r="BH128" s="111"/>
      <c r="BI128" s="111"/>
      <c r="BJ128" s="111"/>
      <c r="BK128" s="238"/>
      <c r="BL128" s="157">
        <f t="shared" si="1"/>
        <v>2000</v>
      </c>
      <c r="BM128" s="70"/>
      <c r="BN128" s="70"/>
      <c r="BO128" s="70"/>
      <c r="BP128" s="70"/>
      <c r="BQ128" s="70"/>
      <c r="BR128" s="70"/>
      <c r="BS128" s="70"/>
      <c r="BT128" s="70"/>
      <c r="BU128" s="70"/>
      <c r="BV128" s="70"/>
      <c r="BW128" s="70"/>
      <c r="BX128" s="70"/>
      <c r="BY128" s="70"/>
      <c r="BZ128" s="70"/>
    </row>
    <row r="129" spans="1:78" s="31" customFormat="1" x14ac:dyDescent="0.25">
      <c r="A129" s="664"/>
      <c r="B129" s="30" t="s">
        <v>25</v>
      </c>
      <c r="C129" s="32" t="s">
        <v>26</v>
      </c>
      <c r="D129" s="263" t="s">
        <v>75</v>
      </c>
      <c r="E129" s="32">
        <v>7</v>
      </c>
      <c r="F129" s="32">
        <v>2000</v>
      </c>
      <c r="G129" s="48"/>
      <c r="H129" s="30"/>
      <c r="I129" s="65"/>
      <c r="K129" s="113">
        <v>68.421999999999997</v>
      </c>
      <c r="L129" s="113"/>
      <c r="M129" s="113"/>
      <c r="N129" s="634">
        <v>1672.8419999999999</v>
      </c>
      <c r="O129" s="256"/>
      <c r="P129" s="32">
        <v>45.192</v>
      </c>
      <c r="Q129" s="113"/>
      <c r="R129" s="113"/>
      <c r="S129" s="113"/>
      <c r="T129" s="113"/>
      <c r="U129" s="113"/>
      <c r="V129" s="113"/>
      <c r="W129" s="113"/>
      <c r="X129" s="113"/>
      <c r="Y129" s="113"/>
      <c r="Z129" s="290"/>
      <c r="AA129" s="43"/>
      <c r="AB129" s="111"/>
      <c r="AC129" s="43"/>
      <c r="AD129" s="111">
        <v>85.921000000000006</v>
      </c>
      <c r="AE129" s="111">
        <v>3.33</v>
      </c>
      <c r="AF129" s="111"/>
      <c r="AG129" s="111"/>
      <c r="AH129" s="111"/>
      <c r="AI129" s="111"/>
      <c r="AJ129" s="111">
        <v>1.1280000000000001</v>
      </c>
      <c r="AK129" s="111"/>
      <c r="AL129" s="111"/>
      <c r="AM129" s="111">
        <v>13.102</v>
      </c>
      <c r="AN129" s="111"/>
      <c r="AO129" s="111"/>
      <c r="AP129" s="111"/>
      <c r="AQ129" s="111">
        <v>69.457999999999998</v>
      </c>
      <c r="AR129" s="111"/>
      <c r="AS129" s="111"/>
      <c r="AT129" s="111"/>
      <c r="AU129" s="111">
        <v>14.531000000000001</v>
      </c>
      <c r="AV129" s="111"/>
      <c r="AW129" s="43"/>
      <c r="AX129" s="111"/>
      <c r="AY129" s="111"/>
      <c r="AZ129" s="111"/>
      <c r="BA129" s="111">
        <v>16.712</v>
      </c>
      <c r="BB129" s="111"/>
      <c r="BE129" s="43"/>
      <c r="BF129" s="111"/>
      <c r="BG129" s="238">
        <v>9.3620000000000001</v>
      </c>
      <c r="BH129" s="111"/>
      <c r="BI129" s="111"/>
      <c r="BJ129" s="111"/>
      <c r="BK129" s="238"/>
      <c r="BL129" s="157">
        <f t="shared" si="1"/>
        <v>2000</v>
      </c>
      <c r="BM129" s="70"/>
      <c r="BN129" s="70"/>
      <c r="BO129" s="70"/>
      <c r="BP129" s="70"/>
      <c r="BQ129" s="70"/>
      <c r="BR129" s="70"/>
      <c r="BS129" s="70"/>
      <c r="BT129" s="70"/>
      <c r="BU129" s="70"/>
      <c r="BV129" s="70"/>
      <c r="BW129" s="70"/>
      <c r="BX129" s="70"/>
      <c r="BY129" s="70"/>
      <c r="BZ129" s="70"/>
    </row>
    <row r="130" spans="1:78" s="31" customFormat="1" x14ac:dyDescent="0.25">
      <c r="A130" s="664"/>
      <c r="B130" s="30" t="s">
        <v>25</v>
      </c>
      <c r="C130" s="32" t="s">
        <v>26</v>
      </c>
      <c r="D130" s="263" t="s">
        <v>75</v>
      </c>
      <c r="E130" s="32">
        <v>8</v>
      </c>
      <c r="F130" s="32">
        <v>2000</v>
      </c>
      <c r="G130" s="48"/>
      <c r="H130" s="30"/>
      <c r="I130" s="65"/>
      <c r="K130" s="113">
        <v>91.013999999999996</v>
      </c>
      <c r="L130" s="113"/>
      <c r="M130" s="113"/>
      <c r="N130" s="634">
        <v>1459.3420000000001</v>
      </c>
      <c r="O130" s="256"/>
      <c r="P130" s="32">
        <v>203.50299999999999</v>
      </c>
      <c r="Q130" s="113"/>
      <c r="R130" s="113"/>
      <c r="S130" s="113"/>
      <c r="T130" s="113"/>
      <c r="U130" s="113"/>
      <c r="V130" s="113"/>
      <c r="W130" s="113"/>
      <c r="X130" s="113"/>
      <c r="Y130" s="113"/>
      <c r="Z130" s="290"/>
      <c r="AA130" s="43"/>
      <c r="AB130" s="111"/>
      <c r="AC130" s="43"/>
      <c r="AD130" s="111">
        <v>187.86699999999999</v>
      </c>
      <c r="AE130" s="111"/>
      <c r="AF130" s="111"/>
      <c r="AG130" s="111"/>
      <c r="AH130" s="111"/>
      <c r="AI130" s="111"/>
      <c r="AJ130" s="111"/>
      <c r="AK130" s="111"/>
      <c r="AL130" s="111"/>
      <c r="AM130" s="111">
        <v>7.2809999999999997</v>
      </c>
      <c r="AN130" s="111"/>
      <c r="AO130" s="111"/>
      <c r="AP130" s="111">
        <v>0.59699999999999998</v>
      </c>
      <c r="AQ130" s="111">
        <v>34.676000000000002</v>
      </c>
      <c r="AR130" s="111"/>
      <c r="AS130" s="111"/>
      <c r="AT130" s="111"/>
      <c r="AU130" s="111"/>
      <c r="AV130" s="111"/>
      <c r="AW130" s="43"/>
      <c r="AX130" s="111"/>
      <c r="AY130" s="111"/>
      <c r="AZ130" s="111"/>
      <c r="BA130" s="111">
        <v>15.72</v>
      </c>
      <c r="BB130" s="111"/>
      <c r="BE130" s="43"/>
      <c r="BF130" s="111"/>
      <c r="BG130" s="238"/>
      <c r="BH130" s="111"/>
      <c r="BI130" s="111"/>
      <c r="BJ130" s="111"/>
      <c r="BK130" s="238"/>
      <c r="BL130" s="157">
        <f t="shared" si="1"/>
        <v>1999.9999999999998</v>
      </c>
      <c r="BM130" s="70"/>
      <c r="BN130" s="70"/>
      <c r="BO130" s="70"/>
      <c r="BP130" s="70"/>
      <c r="BQ130" s="70"/>
      <c r="BR130" s="70"/>
      <c r="BS130" s="70"/>
      <c r="BT130" s="70"/>
      <c r="BU130" s="70"/>
      <c r="BV130" s="70"/>
      <c r="BW130" s="70"/>
      <c r="BX130" s="70"/>
      <c r="BY130" s="70"/>
      <c r="BZ130" s="70"/>
    </row>
    <row r="131" spans="1:78" s="31" customFormat="1" x14ac:dyDescent="0.25">
      <c r="A131" s="664"/>
      <c r="B131" s="30" t="s">
        <v>25</v>
      </c>
      <c r="C131" s="32" t="s">
        <v>26</v>
      </c>
      <c r="D131" s="263" t="s">
        <v>75</v>
      </c>
      <c r="E131" s="32">
        <v>9</v>
      </c>
      <c r="F131" s="32">
        <v>2000</v>
      </c>
      <c r="G131" s="48"/>
      <c r="H131" s="30"/>
      <c r="I131" s="65"/>
      <c r="K131" s="113">
        <v>109.46</v>
      </c>
      <c r="L131" s="113"/>
      <c r="M131" s="113"/>
      <c r="N131" s="634">
        <v>1701.7940000000001</v>
      </c>
      <c r="O131" s="256"/>
      <c r="P131" s="32">
        <v>70.802999999999997</v>
      </c>
      <c r="Q131" s="113"/>
      <c r="R131" s="113"/>
      <c r="S131" s="113"/>
      <c r="T131" s="113"/>
      <c r="U131" s="113"/>
      <c r="V131" s="113"/>
      <c r="W131" s="113"/>
      <c r="X131" s="113"/>
      <c r="Y131" s="113"/>
      <c r="Z131" s="290"/>
      <c r="AA131" s="43"/>
      <c r="AB131" s="111"/>
      <c r="AC131" s="43"/>
      <c r="AD131" s="111">
        <v>31.931999999999999</v>
      </c>
      <c r="AE131" s="111"/>
      <c r="AF131" s="111"/>
      <c r="AG131" s="111"/>
      <c r="AH131" s="111"/>
      <c r="AI131" s="111">
        <v>18.178000000000001</v>
      </c>
      <c r="AJ131" s="111"/>
      <c r="AK131" s="111">
        <v>6.9329999999999998</v>
      </c>
      <c r="AL131" s="111"/>
      <c r="AM131" s="111">
        <v>5.2290000000000001</v>
      </c>
      <c r="AN131" s="111"/>
      <c r="AO131" s="111"/>
      <c r="AP131" s="111">
        <v>0.58299999999999996</v>
      </c>
      <c r="AQ131" s="111">
        <v>27.991</v>
      </c>
      <c r="AR131" s="111"/>
      <c r="AS131" s="111"/>
      <c r="AT131" s="111"/>
      <c r="AU131" s="111"/>
      <c r="AV131" s="111"/>
      <c r="AW131" s="43"/>
      <c r="AX131" s="111"/>
      <c r="AY131" s="111"/>
      <c r="AZ131" s="111"/>
      <c r="BA131" s="111">
        <v>27.097000000000001</v>
      </c>
      <c r="BB131" s="111"/>
      <c r="BE131" s="43"/>
      <c r="BF131" s="111"/>
      <c r="BG131" s="238"/>
      <c r="BH131" s="111"/>
      <c r="BI131" s="111"/>
      <c r="BJ131" s="111"/>
      <c r="BK131" s="238"/>
      <c r="BL131" s="157">
        <f t="shared" ref="BL131:BL194" si="2">SUM(J131:BK131)</f>
        <v>2000.0000000000005</v>
      </c>
      <c r="BM131" s="70"/>
      <c r="BN131" s="70"/>
      <c r="BO131" s="70"/>
      <c r="BP131" s="70"/>
      <c r="BQ131" s="70"/>
      <c r="BR131" s="70"/>
      <c r="BS131" s="70"/>
      <c r="BT131" s="70"/>
      <c r="BU131" s="70"/>
      <c r="BV131" s="70"/>
      <c r="BW131" s="70"/>
      <c r="BX131" s="70"/>
      <c r="BY131" s="70"/>
      <c r="BZ131" s="70"/>
    </row>
    <row r="132" spans="1:78" s="33" customFormat="1" x14ac:dyDescent="0.25">
      <c r="A132" s="664"/>
      <c r="B132" s="78" t="s">
        <v>25</v>
      </c>
      <c r="C132" s="34" t="s">
        <v>26</v>
      </c>
      <c r="D132" s="264" t="s">
        <v>75</v>
      </c>
      <c r="E132" s="34">
        <v>10</v>
      </c>
      <c r="F132" s="34">
        <v>2000</v>
      </c>
      <c r="G132" s="49"/>
      <c r="H132" s="78"/>
      <c r="I132" s="66"/>
      <c r="K132" s="297">
        <v>66.97</v>
      </c>
      <c r="L132" s="112"/>
      <c r="M132" s="112"/>
      <c r="N132" s="635">
        <v>1625.6469999999999</v>
      </c>
      <c r="O132" s="339"/>
      <c r="P132" s="34">
        <v>149.56</v>
      </c>
      <c r="Q132" s="112"/>
      <c r="R132" s="112"/>
      <c r="S132" s="112"/>
      <c r="T132" s="112"/>
      <c r="U132" s="112"/>
      <c r="V132" s="112"/>
      <c r="W132" s="112"/>
      <c r="X132" s="112"/>
      <c r="Y132" s="297"/>
      <c r="Z132" s="291"/>
      <c r="AA132" s="43"/>
      <c r="AB132" s="112"/>
      <c r="AC132" s="44"/>
      <c r="AD132" s="112">
        <v>25.164999999999999</v>
      </c>
      <c r="AE132" s="112">
        <v>0.91400000000000003</v>
      </c>
      <c r="AF132" s="112"/>
      <c r="AG132" s="112"/>
      <c r="AH132" s="112"/>
      <c r="AI132" s="112">
        <v>2.2439999999999998</v>
      </c>
      <c r="AJ132" s="112"/>
      <c r="AK132" s="112"/>
      <c r="AL132" s="112"/>
      <c r="AM132" s="112">
        <v>2.3250000000000002</v>
      </c>
      <c r="AN132" s="112"/>
      <c r="AO132" s="112"/>
      <c r="AP132" s="112"/>
      <c r="AQ132" s="112">
        <v>90.200999999999993</v>
      </c>
      <c r="AR132" s="112"/>
      <c r="AS132" s="112"/>
      <c r="AT132" s="112"/>
      <c r="AU132" s="112">
        <v>2.6070000000000002</v>
      </c>
      <c r="AV132" s="297"/>
      <c r="AW132" s="44"/>
      <c r="AX132" s="112"/>
      <c r="AY132" s="112"/>
      <c r="AZ132" s="112"/>
      <c r="BA132" s="112">
        <v>34.366999999999997</v>
      </c>
      <c r="BB132" s="112"/>
      <c r="BE132" s="44"/>
      <c r="BF132" s="112"/>
      <c r="BG132" s="239"/>
      <c r="BH132" s="112"/>
      <c r="BI132" s="112"/>
      <c r="BJ132" s="112"/>
      <c r="BK132" s="239"/>
      <c r="BL132" s="158">
        <f t="shared" si="2"/>
        <v>1999.9999999999998</v>
      </c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</row>
    <row r="133" spans="1:78" s="31" customFormat="1" x14ac:dyDescent="0.25">
      <c r="A133" s="664"/>
      <c r="B133" s="30" t="s">
        <v>25</v>
      </c>
      <c r="C133" s="32" t="s">
        <v>26</v>
      </c>
      <c r="D133" s="263" t="s">
        <v>76</v>
      </c>
      <c r="E133" s="32">
        <v>1</v>
      </c>
      <c r="F133" s="32">
        <v>2000</v>
      </c>
      <c r="G133" s="48"/>
      <c r="H133" s="30"/>
      <c r="I133" s="65"/>
      <c r="K133" s="113">
        <v>73.935000000000002</v>
      </c>
      <c r="L133" s="113"/>
      <c r="M133" s="113"/>
      <c r="N133" s="634">
        <v>1775.4010000000001</v>
      </c>
      <c r="O133" s="256"/>
      <c r="P133" s="32">
        <v>117.68600000000001</v>
      </c>
      <c r="Q133" s="113"/>
      <c r="R133" s="113"/>
      <c r="S133" s="113"/>
      <c r="T133" s="113"/>
      <c r="U133" s="113"/>
      <c r="V133" s="113"/>
      <c r="W133" s="113"/>
      <c r="X133" s="113"/>
      <c r="Y133" s="113"/>
      <c r="Z133" s="290"/>
      <c r="AA133" s="43"/>
      <c r="AB133" s="113"/>
      <c r="AC133" s="43"/>
      <c r="AD133" s="113">
        <v>6.15</v>
      </c>
      <c r="AE133" s="113"/>
      <c r="AF133" s="113"/>
      <c r="AG133" s="113"/>
      <c r="AH133" s="113"/>
      <c r="AI133" s="113"/>
      <c r="AJ133" s="113"/>
      <c r="AK133" s="113">
        <v>5</v>
      </c>
      <c r="AL133" s="113"/>
      <c r="AM133" s="113"/>
      <c r="AN133" s="113"/>
      <c r="AO133" s="113"/>
      <c r="AP133" s="113"/>
      <c r="AQ133" s="113">
        <v>2.7610000000000001</v>
      </c>
      <c r="AR133" s="113"/>
      <c r="AS133" s="113"/>
      <c r="AT133" s="113"/>
      <c r="AU133" s="113"/>
      <c r="AV133" s="113"/>
      <c r="AW133" s="43"/>
      <c r="AX133" s="113"/>
      <c r="AY133" s="113"/>
      <c r="AZ133" s="113"/>
      <c r="BA133" s="113">
        <v>19.067</v>
      </c>
      <c r="BB133" s="113"/>
      <c r="BE133" s="43"/>
      <c r="BF133" s="113"/>
      <c r="BG133" s="240"/>
      <c r="BH133" s="113"/>
      <c r="BI133" s="113"/>
      <c r="BJ133" s="113"/>
      <c r="BK133" s="240"/>
      <c r="BL133" s="157">
        <f t="shared" si="2"/>
        <v>2000</v>
      </c>
      <c r="BM133" s="70"/>
      <c r="BN133" s="70"/>
      <c r="BO133" s="70"/>
      <c r="BP133" s="70"/>
      <c r="BQ133" s="70"/>
      <c r="BR133" s="70"/>
      <c r="BS133" s="70"/>
      <c r="BT133" s="70"/>
      <c r="BU133" s="70"/>
      <c r="BV133" s="70"/>
      <c r="BW133" s="70"/>
      <c r="BX133" s="70"/>
      <c r="BY133" s="70"/>
      <c r="BZ133" s="70"/>
    </row>
    <row r="134" spans="1:78" s="31" customFormat="1" x14ac:dyDescent="0.25">
      <c r="A134" s="664"/>
      <c r="B134" s="30" t="s">
        <v>25</v>
      </c>
      <c r="C134" s="32" t="s">
        <v>26</v>
      </c>
      <c r="D134" s="263" t="s">
        <v>76</v>
      </c>
      <c r="E134" s="32">
        <v>2</v>
      </c>
      <c r="F134" s="32">
        <v>2000</v>
      </c>
      <c r="G134" s="48"/>
      <c r="H134" s="30"/>
      <c r="I134" s="65"/>
      <c r="K134" s="113">
        <v>130.94900000000001</v>
      </c>
      <c r="L134" s="113"/>
      <c r="M134" s="113"/>
      <c r="N134" s="634">
        <v>1622.6120000000001</v>
      </c>
      <c r="O134" s="256"/>
      <c r="P134" s="32">
        <v>87.596999999999994</v>
      </c>
      <c r="Q134" s="113"/>
      <c r="R134" s="113"/>
      <c r="S134" s="113"/>
      <c r="T134" s="113"/>
      <c r="U134" s="113"/>
      <c r="V134" s="113"/>
      <c r="W134" s="113"/>
      <c r="X134" s="113"/>
      <c r="Y134" s="113"/>
      <c r="Z134" s="290"/>
      <c r="AA134" s="43"/>
      <c r="AB134" s="113"/>
      <c r="AC134" s="43"/>
      <c r="AD134" s="113">
        <v>28.286999999999999</v>
      </c>
      <c r="AE134" s="113">
        <v>1.8250000000000002</v>
      </c>
      <c r="AF134" s="113"/>
      <c r="AG134" s="113"/>
      <c r="AH134" s="113"/>
      <c r="AI134" s="113"/>
      <c r="AJ134" s="113"/>
      <c r="AK134" s="113">
        <v>31.445</v>
      </c>
      <c r="AL134" s="113"/>
      <c r="AM134" s="113"/>
      <c r="AN134" s="113"/>
      <c r="AO134" s="113"/>
      <c r="AP134" s="113"/>
      <c r="AQ134" s="113">
        <v>7.3319999999999999</v>
      </c>
      <c r="AR134" s="113"/>
      <c r="AS134" s="113"/>
      <c r="AT134" s="113"/>
      <c r="AU134" s="113">
        <v>4.1870000000000003</v>
      </c>
      <c r="AV134" s="113"/>
      <c r="AW134" s="43"/>
      <c r="AX134" s="113"/>
      <c r="AY134" s="113"/>
      <c r="AZ134" s="113"/>
      <c r="BA134" s="113">
        <v>85.766000000000005</v>
      </c>
      <c r="BB134" s="113"/>
      <c r="BE134" s="43"/>
      <c r="BF134" s="113"/>
      <c r="BG134" s="240"/>
      <c r="BH134" s="113"/>
      <c r="BI134" s="113"/>
      <c r="BJ134" s="113"/>
      <c r="BK134" s="240"/>
      <c r="BL134" s="157">
        <f t="shared" si="2"/>
        <v>2000.0000000000002</v>
      </c>
      <c r="BM134" s="70"/>
      <c r="BN134" s="70"/>
      <c r="BO134" s="70"/>
      <c r="BP134" s="70"/>
      <c r="BQ134" s="70"/>
      <c r="BR134" s="70"/>
      <c r="BS134" s="70"/>
      <c r="BT134" s="70"/>
      <c r="BU134" s="70"/>
      <c r="BV134" s="70"/>
      <c r="BW134" s="70"/>
      <c r="BX134" s="70"/>
      <c r="BY134" s="70"/>
      <c r="BZ134" s="70"/>
    </row>
    <row r="135" spans="1:78" s="31" customFormat="1" x14ac:dyDescent="0.25">
      <c r="A135" s="664"/>
      <c r="B135" s="30" t="s">
        <v>25</v>
      </c>
      <c r="C135" s="32" t="s">
        <v>26</v>
      </c>
      <c r="D135" s="263" t="s">
        <v>76</v>
      </c>
      <c r="E135" s="32">
        <v>3</v>
      </c>
      <c r="F135" s="32">
        <v>2000</v>
      </c>
      <c r="G135" s="48"/>
      <c r="H135" s="30"/>
      <c r="I135" s="65"/>
      <c r="K135" s="113">
        <v>131.88999999999999</v>
      </c>
      <c r="L135" s="113"/>
      <c r="M135" s="113"/>
      <c r="N135" s="634">
        <v>1605.134</v>
      </c>
      <c r="O135" s="256"/>
      <c r="P135" s="32">
        <v>100.22</v>
      </c>
      <c r="Q135" s="113"/>
      <c r="R135" s="113"/>
      <c r="S135" s="113"/>
      <c r="T135" s="113"/>
      <c r="U135" s="113"/>
      <c r="V135" s="113">
        <v>13.999000000000001</v>
      </c>
      <c r="W135" s="113"/>
      <c r="X135" s="113"/>
      <c r="Y135" s="113"/>
      <c r="Z135" s="290"/>
      <c r="AA135" s="43"/>
      <c r="AB135" s="113"/>
      <c r="AC135" s="43"/>
      <c r="AD135" s="113">
        <v>42.811999999999998</v>
      </c>
      <c r="AE135" s="113">
        <v>2.7309999999999999</v>
      </c>
      <c r="AF135" s="113"/>
      <c r="AG135" s="113"/>
      <c r="AH135" s="113"/>
      <c r="AI135" s="113">
        <v>18.672000000000001</v>
      </c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>
        <v>5.2960000000000003</v>
      </c>
      <c r="AV135" s="113"/>
      <c r="AW135" s="43"/>
      <c r="AX135" s="113"/>
      <c r="AY135" s="113"/>
      <c r="AZ135" s="113"/>
      <c r="BA135" s="113">
        <v>79.245999999999995</v>
      </c>
      <c r="BB135" s="113"/>
      <c r="BE135" s="43"/>
      <c r="BF135" s="113"/>
      <c r="BG135" s="240"/>
      <c r="BH135" s="113"/>
      <c r="BI135" s="113"/>
      <c r="BJ135" s="113"/>
      <c r="BK135" s="240"/>
      <c r="BL135" s="157">
        <f t="shared" si="2"/>
        <v>2000</v>
      </c>
      <c r="BM135" s="70"/>
      <c r="BN135" s="70"/>
      <c r="BO135" s="70"/>
      <c r="BP135" s="70"/>
      <c r="BQ135" s="70"/>
      <c r="BR135" s="70"/>
      <c r="BS135" s="70"/>
      <c r="BT135" s="70"/>
      <c r="BU135" s="70"/>
      <c r="BV135" s="70"/>
      <c r="BW135" s="70"/>
      <c r="BX135" s="70"/>
      <c r="BY135" s="70"/>
      <c r="BZ135" s="70"/>
    </row>
    <row r="136" spans="1:78" s="31" customFormat="1" x14ac:dyDescent="0.25">
      <c r="A136" s="664"/>
      <c r="B136" s="30" t="s">
        <v>25</v>
      </c>
      <c r="C136" s="32" t="s">
        <v>26</v>
      </c>
      <c r="D136" s="263" t="s">
        <v>76</v>
      </c>
      <c r="E136" s="32">
        <v>4</v>
      </c>
      <c r="F136" s="32">
        <v>2000</v>
      </c>
      <c r="G136" s="48"/>
      <c r="H136" s="30"/>
      <c r="I136" s="65"/>
      <c r="K136" s="113">
        <v>66.930000000000007</v>
      </c>
      <c r="L136" s="113"/>
      <c r="M136" s="113"/>
      <c r="N136" s="634">
        <v>1495.424</v>
      </c>
      <c r="O136" s="256"/>
      <c r="P136" s="32">
        <v>108.187</v>
      </c>
      <c r="Q136" s="113"/>
      <c r="R136" s="113"/>
      <c r="S136" s="113"/>
      <c r="T136" s="113"/>
      <c r="U136" s="113"/>
      <c r="V136" s="113"/>
      <c r="W136" s="113"/>
      <c r="X136" s="113"/>
      <c r="Y136" s="113"/>
      <c r="Z136" s="290"/>
      <c r="AA136" s="43"/>
      <c r="AB136" s="113"/>
      <c r="AC136" s="43"/>
      <c r="AD136" s="113">
        <v>25.302</v>
      </c>
      <c r="AE136" s="113">
        <v>8.7680000000000007</v>
      </c>
      <c r="AF136" s="113"/>
      <c r="AG136" s="113"/>
      <c r="AH136" s="113"/>
      <c r="AI136" s="113">
        <v>3.1850000000000001</v>
      </c>
      <c r="AJ136" s="113"/>
      <c r="AK136" s="113">
        <v>43.396999999999998</v>
      </c>
      <c r="AL136" s="113"/>
      <c r="AM136" s="113"/>
      <c r="AN136" s="113"/>
      <c r="AO136" s="113"/>
      <c r="AP136" s="113"/>
      <c r="AQ136" s="113">
        <v>6.1440000000000001</v>
      </c>
      <c r="AR136" s="113"/>
      <c r="AS136" s="113"/>
      <c r="AT136" s="113"/>
      <c r="AU136" s="113">
        <v>15.092000000000001</v>
      </c>
      <c r="AV136" s="113"/>
      <c r="AW136" s="43"/>
      <c r="AX136" s="113"/>
      <c r="AY136" s="113"/>
      <c r="AZ136" s="113"/>
      <c r="BA136" s="113">
        <v>227.571</v>
      </c>
      <c r="BB136" s="113"/>
      <c r="BE136" s="43"/>
      <c r="BF136" s="113"/>
      <c r="BG136" s="240"/>
      <c r="BH136" s="113"/>
      <c r="BI136" s="113"/>
      <c r="BJ136" s="113"/>
      <c r="BK136" s="240"/>
      <c r="BL136" s="157">
        <f t="shared" si="2"/>
        <v>1999.9999999999998</v>
      </c>
      <c r="BM136" s="70"/>
      <c r="BN136" s="70"/>
      <c r="BO136" s="70"/>
      <c r="BP136" s="70"/>
      <c r="BQ136" s="70"/>
      <c r="BR136" s="70"/>
      <c r="BS136" s="70"/>
      <c r="BT136" s="70"/>
      <c r="BU136" s="70"/>
      <c r="BV136" s="70"/>
      <c r="BW136" s="70"/>
      <c r="BX136" s="70"/>
      <c r="BY136" s="70"/>
      <c r="BZ136" s="70"/>
    </row>
    <row r="137" spans="1:78" s="31" customFormat="1" x14ac:dyDescent="0.25">
      <c r="A137" s="664"/>
      <c r="B137" s="30" t="s">
        <v>25</v>
      </c>
      <c r="C137" s="32" t="s">
        <v>26</v>
      </c>
      <c r="D137" s="263" t="s">
        <v>76</v>
      </c>
      <c r="E137" s="32">
        <v>5</v>
      </c>
      <c r="F137" s="32">
        <v>2000</v>
      </c>
      <c r="G137" s="48"/>
      <c r="H137" s="30"/>
      <c r="I137" s="65"/>
      <c r="K137" s="113">
        <v>29.734000000000002</v>
      </c>
      <c r="L137" s="113"/>
      <c r="M137" s="113"/>
      <c r="N137" s="634">
        <v>1573.577</v>
      </c>
      <c r="O137" s="256"/>
      <c r="P137" s="32">
        <v>113.617</v>
      </c>
      <c r="Q137" s="113"/>
      <c r="R137" s="113"/>
      <c r="S137" s="113"/>
      <c r="T137" s="113"/>
      <c r="U137" s="113"/>
      <c r="V137" s="113"/>
      <c r="W137" s="113"/>
      <c r="X137" s="113"/>
      <c r="Y137" s="113"/>
      <c r="Z137" s="290"/>
      <c r="AA137" s="43"/>
      <c r="AB137" s="113"/>
      <c r="AC137" s="43"/>
      <c r="AD137" s="113">
        <v>20.324000000000002</v>
      </c>
      <c r="AE137" s="113">
        <v>2.7549999999999999</v>
      </c>
      <c r="AF137" s="113"/>
      <c r="AG137" s="113"/>
      <c r="AH137" s="113"/>
      <c r="AI137" s="113">
        <v>26.318000000000001</v>
      </c>
      <c r="AJ137" s="113"/>
      <c r="AK137" s="113">
        <v>13.763</v>
      </c>
      <c r="AL137" s="113"/>
      <c r="AM137" s="113"/>
      <c r="AN137" s="113"/>
      <c r="AO137" s="113"/>
      <c r="AP137" s="113">
        <v>6.7629999999999999</v>
      </c>
      <c r="AQ137" s="113">
        <v>10.006</v>
      </c>
      <c r="AR137" s="113"/>
      <c r="AS137" s="113"/>
      <c r="AT137" s="113"/>
      <c r="AU137" s="113">
        <v>3.6790000000000003</v>
      </c>
      <c r="AV137" s="113"/>
      <c r="AW137" s="43"/>
      <c r="AX137" s="113"/>
      <c r="AY137" s="113"/>
      <c r="AZ137" s="113"/>
      <c r="BA137" s="113">
        <v>199.464</v>
      </c>
      <c r="BB137" s="113"/>
      <c r="BE137" s="43"/>
      <c r="BF137" s="113"/>
      <c r="BG137" s="240"/>
      <c r="BH137" s="113"/>
      <c r="BI137" s="113"/>
      <c r="BJ137" s="113"/>
      <c r="BK137" s="240"/>
      <c r="BL137" s="157">
        <f t="shared" si="2"/>
        <v>2000</v>
      </c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</row>
    <row r="138" spans="1:78" s="31" customFormat="1" x14ac:dyDescent="0.25">
      <c r="A138" s="664"/>
      <c r="B138" s="30" t="s">
        <v>25</v>
      </c>
      <c r="C138" s="32" t="s">
        <v>26</v>
      </c>
      <c r="D138" s="263" t="s">
        <v>76</v>
      </c>
      <c r="E138" s="32">
        <v>6</v>
      </c>
      <c r="F138" s="32">
        <v>2000</v>
      </c>
      <c r="G138" s="48"/>
      <c r="H138" s="30"/>
      <c r="I138" s="65"/>
      <c r="K138" s="113">
        <v>65.069999999999993</v>
      </c>
      <c r="L138" s="113"/>
      <c r="M138" s="113"/>
      <c r="N138" s="634">
        <v>1587.03</v>
      </c>
      <c r="O138" s="256"/>
      <c r="P138" s="32">
        <v>92.65</v>
      </c>
      <c r="Q138" s="113"/>
      <c r="R138" s="113"/>
      <c r="S138" s="113"/>
      <c r="T138" s="113"/>
      <c r="U138" s="113"/>
      <c r="V138" s="113"/>
      <c r="W138" s="113"/>
      <c r="X138" s="113"/>
      <c r="Y138" s="113"/>
      <c r="Z138" s="290"/>
      <c r="AA138" s="43"/>
      <c r="AB138" s="113"/>
      <c r="AC138" s="43"/>
      <c r="AD138" s="113">
        <v>41.41</v>
      </c>
      <c r="AE138" s="113">
        <v>3.23</v>
      </c>
      <c r="AF138" s="113"/>
      <c r="AG138" s="113"/>
      <c r="AH138" s="113"/>
      <c r="AI138" s="113"/>
      <c r="AJ138" s="113"/>
      <c r="AK138" s="113">
        <v>31.52</v>
      </c>
      <c r="AL138" s="113"/>
      <c r="AM138" s="113"/>
      <c r="AN138" s="113"/>
      <c r="AO138" s="113"/>
      <c r="AP138" s="113"/>
      <c r="AQ138" s="113">
        <v>21.82</v>
      </c>
      <c r="AR138" s="113"/>
      <c r="AS138" s="113"/>
      <c r="AT138" s="113"/>
      <c r="AU138" s="113">
        <v>5.12</v>
      </c>
      <c r="AV138" s="113"/>
      <c r="AW138" s="43"/>
      <c r="AX138" s="113"/>
      <c r="AY138" s="113"/>
      <c r="AZ138" s="113"/>
      <c r="BA138" s="113">
        <v>148.78</v>
      </c>
      <c r="BB138" s="113"/>
      <c r="BE138" s="43"/>
      <c r="BF138" s="113"/>
      <c r="BG138" s="240">
        <v>3.37</v>
      </c>
      <c r="BH138" s="113"/>
      <c r="BI138" s="113"/>
      <c r="BJ138" s="113"/>
      <c r="BK138" s="240"/>
      <c r="BL138" s="157">
        <f t="shared" si="2"/>
        <v>1999.9999999999998</v>
      </c>
      <c r="BM138" s="70"/>
      <c r="BN138" s="70"/>
      <c r="BO138" s="70"/>
      <c r="BP138" s="70"/>
      <c r="BQ138" s="70"/>
      <c r="BR138" s="70"/>
      <c r="BS138" s="70"/>
      <c r="BT138" s="70"/>
      <c r="BU138" s="70"/>
      <c r="BV138" s="70"/>
      <c r="BW138" s="70"/>
      <c r="BX138" s="70"/>
      <c r="BY138" s="70"/>
      <c r="BZ138" s="70"/>
    </row>
    <row r="139" spans="1:78" s="31" customFormat="1" x14ac:dyDescent="0.25">
      <c r="A139" s="664"/>
      <c r="B139" s="30" t="s">
        <v>25</v>
      </c>
      <c r="C139" s="32" t="s">
        <v>26</v>
      </c>
      <c r="D139" s="263" t="s">
        <v>76</v>
      </c>
      <c r="E139" s="32">
        <v>7</v>
      </c>
      <c r="F139" s="32">
        <v>2000</v>
      </c>
      <c r="G139" s="48"/>
      <c r="H139" s="30"/>
      <c r="I139" s="65"/>
      <c r="K139" s="113">
        <v>81.52</v>
      </c>
      <c r="L139" s="113"/>
      <c r="M139" s="113"/>
      <c r="N139" s="634">
        <v>1610.05</v>
      </c>
      <c r="O139" s="256"/>
      <c r="P139" s="32">
        <v>92.23</v>
      </c>
      <c r="Q139" s="113"/>
      <c r="R139" s="113"/>
      <c r="S139" s="113"/>
      <c r="T139" s="113"/>
      <c r="U139" s="113"/>
      <c r="V139" s="113">
        <v>1.65</v>
      </c>
      <c r="W139" s="113"/>
      <c r="X139" s="113"/>
      <c r="Y139" s="113"/>
      <c r="Z139" s="290"/>
      <c r="AA139" s="43"/>
      <c r="AB139" s="113"/>
      <c r="AC139" s="43"/>
      <c r="AD139" s="113">
        <v>15.14</v>
      </c>
      <c r="AE139" s="113">
        <v>0.81</v>
      </c>
      <c r="AF139" s="113"/>
      <c r="AG139" s="113"/>
      <c r="AH139" s="113"/>
      <c r="AI139" s="113">
        <v>8.2100000000000009</v>
      </c>
      <c r="AJ139" s="113"/>
      <c r="AK139" s="113">
        <v>19.5</v>
      </c>
      <c r="AL139" s="113"/>
      <c r="AM139" s="113"/>
      <c r="AN139" s="113"/>
      <c r="AO139" s="113"/>
      <c r="AP139" s="113"/>
      <c r="AQ139" s="113">
        <v>4.91</v>
      </c>
      <c r="AR139" s="113"/>
      <c r="AS139" s="113"/>
      <c r="AT139" s="113"/>
      <c r="AU139" s="113">
        <v>5.76</v>
      </c>
      <c r="AV139" s="113"/>
      <c r="AW139" s="43"/>
      <c r="AX139" s="113"/>
      <c r="AY139" s="113"/>
      <c r="AZ139" s="113"/>
      <c r="BA139" s="113">
        <v>158.72</v>
      </c>
      <c r="BB139" s="113"/>
      <c r="BE139" s="43"/>
      <c r="BF139" s="113"/>
      <c r="BG139" s="240">
        <v>1.5</v>
      </c>
      <c r="BH139" s="113"/>
      <c r="BI139" s="113"/>
      <c r="BJ139" s="113"/>
      <c r="BK139" s="240"/>
      <c r="BL139" s="157">
        <f t="shared" si="2"/>
        <v>2000.0000000000002</v>
      </c>
      <c r="BM139" s="70"/>
      <c r="BN139" s="70"/>
      <c r="BO139" s="70"/>
      <c r="BP139" s="70"/>
      <c r="BQ139" s="70"/>
      <c r="BR139" s="70"/>
      <c r="BS139" s="70"/>
      <c r="BT139" s="70"/>
      <c r="BU139" s="70"/>
      <c r="BV139" s="70"/>
      <c r="BW139" s="70"/>
      <c r="BX139" s="70"/>
      <c r="BY139" s="70"/>
      <c r="BZ139" s="70"/>
    </row>
    <row r="140" spans="1:78" s="31" customFormat="1" x14ac:dyDescent="0.25">
      <c r="A140" s="664"/>
      <c r="B140" s="30" t="s">
        <v>25</v>
      </c>
      <c r="C140" s="32" t="s">
        <v>26</v>
      </c>
      <c r="D140" s="263" t="s">
        <v>76</v>
      </c>
      <c r="E140" s="32">
        <v>8</v>
      </c>
      <c r="F140" s="32">
        <v>2000</v>
      </c>
      <c r="G140" s="48"/>
      <c r="H140" s="30"/>
      <c r="I140" s="65"/>
      <c r="K140" s="113">
        <v>66.13</v>
      </c>
      <c r="L140" s="113"/>
      <c r="M140" s="113"/>
      <c r="N140" s="634">
        <v>1781.7</v>
      </c>
      <c r="O140" s="256"/>
      <c r="P140" s="32">
        <v>46.97</v>
      </c>
      <c r="Q140" s="113"/>
      <c r="R140" s="113">
        <v>23.27</v>
      </c>
      <c r="S140" s="113"/>
      <c r="T140" s="113"/>
      <c r="U140" s="113"/>
      <c r="V140" s="113">
        <v>0.85</v>
      </c>
      <c r="W140" s="113"/>
      <c r="X140" s="113"/>
      <c r="Y140" s="113"/>
      <c r="Z140" s="290"/>
      <c r="AA140" s="43"/>
      <c r="AB140" s="113"/>
      <c r="AC140" s="43"/>
      <c r="AD140" s="113">
        <v>21.15</v>
      </c>
      <c r="AE140" s="113">
        <v>7.48</v>
      </c>
      <c r="AF140" s="113"/>
      <c r="AG140" s="113"/>
      <c r="AH140" s="113"/>
      <c r="AI140" s="113">
        <v>28.32</v>
      </c>
      <c r="AJ140" s="113"/>
      <c r="AK140" s="113">
        <v>1.17</v>
      </c>
      <c r="AL140" s="113"/>
      <c r="AM140" s="113"/>
      <c r="AN140" s="113"/>
      <c r="AO140" s="113"/>
      <c r="AP140" s="113"/>
      <c r="AQ140" s="113">
        <v>1.9</v>
      </c>
      <c r="AR140" s="113"/>
      <c r="AS140" s="113"/>
      <c r="AT140" s="113"/>
      <c r="AU140" s="113">
        <v>4.63</v>
      </c>
      <c r="AV140" s="113"/>
      <c r="AW140" s="43"/>
      <c r="AX140" s="113"/>
      <c r="AY140" s="113"/>
      <c r="AZ140" s="113"/>
      <c r="BA140" s="113">
        <v>16.43</v>
      </c>
      <c r="BB140" s="113"/>
      <c r="BE140" s="43"/>
      <c r="BF140" s="113"/>
      <c r="BG140" s="240"/>
      <c r="BH140" s="113"/>
      <c r="BI140" s="113"/>
      <c r="BJ140" s="113"/>
      <c r="BK140" s="240"/>
      <c r="BL140" s="157">
        <f t="shared" si="2"/>
        <v>2000.0000000000002</v>
      </c>
      <c r="BM140" s="70"/>
      <c r="BN140" s="70"/>
      <c r="BO140" s="70"/>
      <c r="BP140" s="70"/>
      <c r="BQ140" s="70"/>
      <c r="BR140" s="70"/>
      <c r="BS140" s="70"/>
      <c r="BT140" s="70"/>
      <c r="BU140" s="70"/>
      <c r="BV140" s="70"/>
      <c r="BW140" s="70"/>
      <c r="BX140" s="70"/>
      <c r="BY140" s="70"/>
      <c r="BZ140" s="70"/>
    </row>
    <row r="141" spans="1:78" s="31" customFormat="1" x14ac:dyDescent="0.25">
      <c r="A141" s="664"/>
      <c r="B141" s="30" t="s">
        <v>25</v>
      </c>
      <c r="C141" s="32" t="s">
        <v>26</v>
      </c>
      <c r="D141" s="263" t="s">
        <v>76</v>
      </c>
      <c r="E141" s="32">
        <v>9</v>
      </c>
      <c r="F141" s="32">
        <v>2000</v>
      </c>
      <c r="G141" s="48"/>
      <c r="H141" s="30"/>
      <c r="I141" s="65"/>
      <c r="K141" s="113">
        <v>101.46</v>
      </c>
      <c r="L141" s="113"/>
      <c r="M141" s="113"/>
      <c r="N141" s="634">
        <v>1537.9099999999999</v>
      </c>
      <c r="O141" s="256"/>
      <c r="P141" s="32">
        <v>156.51</v>
      </c>
      <c r="Q141" s="113"/>
      <c r="R141" s="113">
        <v>21.76</v>
      </c>
      <c r="S141" s="113"/>
      <c r="T141" s="113"/>
      <c r="U141" s="113"/>
      <c r="V141" s="113">
        <v>2.72</v>
      </c>
      <c r="W141" s="113">
        <v>5.0599999999999996</v>
      </c>
      <c r="X141" s="113"/>
      <c r="Y141" s="113"/>
      <c r="Z141" s="290"/>
      <c r="AA141" s="43"/>
      <c r="AB141" s="113"/>
      <c r="AC141" s="43"/>
      <c r="AD141" s="113">
        <v>15.93</v>
      </c>
      <c r="AE141" s="113">
        <v>4.55</v>
      </c>
      <c r="AF141" s="113"/>
      <c r="AG141" s="113"/>
      <c r="AH141" s="113"/>
      <c r="AI141" s="113"/>
      <c r="AJ141" s="113"/>
      <c r="AK141" s="113">
        <v>3.8</v>
      </c>
      <c r="AL141" s="113"/>
      <c r="AM141" s="113"/>
      <c r="AN141" s="113"/>
      <c r="AO141" s="113"/>
      <c r="AP141" s="113"/>
      <c r="AQ141" s="113">
        <v>4.5</v>
      </c>
      <c r="AR141" s="113"/>
      <c r="AS141" s="113"/>
      <c r="AT141" s="113"/>
      <c r="AU141" s="113">
        <v>6.76</v>
      </c>
      <c r="AV141" s="113"/>
      <c r="AW141" s="43"/>
      <c r="AX141" s="113"/>
      <c r="AY141" s="113"/>
      <c r="AZ141" s="113"/>
      <c r="BA141" s="113">
        <v>139.04</v>
      </c>
      <c r="BB141" s="113"/>
      <c r="BE141" s="43"/>
      <c r="BF141" s="113"/>
      <c r="BG141" s="240"/>
      <c r="BH141" s="113"/>
      <c r="BI141" s="113"/>
      <c r="BJ141" s="113"/>
      <c r="BK141" s="240"/>
      <c r="BL141" s="157">
        <f t="shared" si="2"/>
        <v>1999.9999999999998</v>
      </c>
      <c r="BM141" s="70"/>
      <c r="BN141" s="70"/>
      <c r="BO141" s="70"/>
      <c r="BP141" s="70"/>
      <c r="BQ141" s="70"/>
      <c r="BR141" s="70"/>
      <c r="BS141" s="70"/>
      <c r="BT141" s="70"/>
      <c r="BU141" s="70"/>
      <c r="BV141" s="70"/>
      <c r="BW141" s="70"/>
      <c r="BX141" s="70"/>
      <c r="BY141" s="70"/>
      <c r="BZ141" s="70"/>
    </row>
    <row r="142" spans="1:78" s="33" customFormat="1" x14ac:dyDescent="0.25">
      <c r="A142" s="664"/>
      <c r="B142" s="78" t="s">
        <v>25</v>
      </c>
      <c r="C142" s="34" t="s">
        <v>26</v>
      </c>
      <c r="D142" s="264" t="s">
        <v>76</v>
      </c>
      <c r="E142" s="34">
        <v>10</v>
      </c>
      <c r="F142" s="34">
        <v>2000</v>
      </c>
      <c r="G142" s="49"/>
      <c r="H142" s="78"/>
      <c r="I142" s="66"/>
      <c r="K142" s="297">
        <v>80.849999999999994</v>
      </c>
      <c r="L142" s="112"/>
      <c r="M142" s="112"/>
      <c r="N142" s="635">
        <v>1714.1100000000001</v>
      </c>
      <c r="O142" s="339"/>
      <c r="P142" s="34">
        <v>130.47</v>
      </c>
      <c r="Q142" s="112"/>
      <c r="R142" s="112">
        <v>8.67</v>
      </c>
      <c r="S142" s="112"/>
      <c r="T142" s="112"/>
      <c r="U142" s="112"/>
      <c r="V142" s="112"/>
      <c r="W142" s="112"/>
      <c r="X142" s="112"/>
      <c r="Y142" s="297"/>
      <c r="Z142" s="291"/>
      <c r="AA142" s="43"/>
      <c r="AB142" s="112"/>
      <c r="AC142" s="44"/>
      <c r="AD142" s="112">
        <v>4.5999999999999996</v>
      </c>
      <c r="AE142" s="112"/>
      <c r="AF142" s="112"/>
      <c r="AG142" s="112"/>
      <c r="AH142" s="112"/>
      <c r="AI142" s="112">
        <v>8.9700000000000006</v>
      </c>
      <c r="AJ142" s="112"/>
      <c r="AK142" s="112">
        <v>0.35</v>
      </c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>
        <v>1.53</v>
      </c>
      <c r="AV142" s="297"/>
      <c r="AW142" s="44"/>
      <c r="AX142" s="112"/>
      <c r="AY142" s="112"/>
      <c r="AZ142" s="112"/>
      <c r="BA142" s="112">
        <v>50.45</v>
      </c>
      <c r="BB142" s="112"/>
      <c r="BE142" s="44"/>
      <c r="BF142" s="112"/>
      <c r="BG142" s="239"/>
      <c r="BH142" s="112"/>
      <c r="BI142" s="112"/>
      <c r="BJ142" s="112"/>
      <c r="BK142" s="239"/>
      <c r="BL142" s="158">
        <f t="shared" si="2"/>
        <v>2000</v>
      </c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</row>
    <row r="143" spans="1:78" s="31" customFormat="1" x14ac:dyDescent="0.25">
      <c r="A143" s="664"/>
      <c r="B143" s="30" t="s">
        <v>25</v>
      </c>
      <c r="C143" s="32" t="s">
        <v>26</v>
      </c>
      <c r="D143" s="263" t="s">
        <v>77</v>
      </c>
      <c r="E143" s="32">
        <v>1</v>
      </c>
      <c r="F143" s="32">
        <v>2000</v>
      </c>
      <c r="G143" s="48"/>
      <c r="H143" s="30"/>
      <c r="I143" s="65"/>
      <c r="K143" s="113">
        <v>174.3</v>
      </c>
      <c r="L143" s="113"/>
      <c r="M143" s="113"/>
      <c r="N143" s="634">
        <v>1717.03</v>
      </c>
      <c r="O143" s="256"/>
      <c r="P143" s="32">
        <v>101.92</v>
      </c>
      <c r="Q143" s="113"/>
      <c r="R143" s="113">
        <v>3.99</v>
      </c>
      <c r="S143" s="113"/>
      <c r="T143" s="113">
        <v>0.47</v>
      </c>
      <c r="U143" s="113"/>
      <c r="V143" s="113"/>
      <c r="W143" s="113"/>
      <c r="X143" s="113">
        <v>1.9300000000000002</v>
      </c>
      <c r="Y143" s="113"/>
      <c r="Z143" s="290"/>
      <c r="AA143" s="43"/>
      <c r="AB143" s="113"/>
      <c r="AC143" s="43"/>
      <c r="AD143" s="113"/>
      <c r="AE143" s="113"/>
      <c r="AF143" s="113"/>
      <c r="AG143" s="113"/>
      <c r="AH143" s="113"/>
      <c r="AI143" s="113">
        <v>0.36</v>
      </c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43"/>
      <c r="AX143" s="113"/>
      <c r="AY143" s="113"/>
      <c r="AZ143" s="113"/>
      <c r="BA143" s="113"/>
      <c r="BB143" s="113"/>
      <c r="BE143" s="43"/>
      <c r="BF143" s="113"/>
      <c r="BG143" s="240"/>
      <c r="BH143" s="113"/>
      <c r="BI143" s="113"/>
      <c r="BJ143" s="113"/>
      <c r="BK143" s="240"/>
      <c r="BL143" s="157">
        <f t="shared" si="2"/>
        <v>2000</v>
      </c>
      <c r="BM143" s="70"/>
      <c r="BN143" s="70"/>
      <c r="BO143" s="70"/>
      <c r="BP143" s="70"/>
      <c r="BQ143" s="70"/>
      <c r="BR143" s="70"/>
      <c r="BS143" s="70"/>
      <c r="BT143" s="70"/>
      <c r="BU143" s="70"/>
      <c r="BV143" s="70"/>
      <c r="BW143" s="70"/>
      <c r="BX143" s="70"/>
      <c r="BY143" s="70"/>
      <c r="BZ143" s="70"/>
    </row>
    <row r="144" spans="1:78" s="31" customFormat="1" x14ac:dyDescent="0.25">
      <c r="A144" s="664"/>
      <c r="B144" s="30" t="s">
        <v>25</v>
      </c>
      <c r="C144" s="32" t="s">
        <v>26</v>
      </c>
      <c r="D144" s="263" t="s">
        <v>77</v>
      </c>
      <c r="E144" s="32">
        <v>2</v>
      </c>
      <c r="F144" s="32">
        <v>2000</v>
      </c>
      <c r="G144" s="48"/>
      <c r="H144" s="30"/>
      <c r="I144" s="65"/>
      <c r="K144" s="113">
        <v>350.13</v>
      </c>
      <c r="L144" s="113"/>
      <c r="M144" s="113"/>
      <c r="N144" s="634">
        <v>1393.31</v>
      </c>
      <c r="O144" s="256"/>
      <c r="P144" s="32">
        <v>173.47</v>
      </c>
      <c r="Q144" s="113"/>
      <c r="R144" s="113">
        <v>17.98</v>
      </c>
      <c r="S144" s="113"/>
      <c r="T144" s="113"/>
      <c r="U144" s="113"/>
      <c r="V144" s="113"/>
      <c r="W144" s="113"/>
      <c r="X144" s="113"/>
      <c r="Y144" s="113"/>
      <c r="Z144" s="290"/>
      <c r="AA144" s="43"/>
      <c r="AB144" s="113"/>
      <c r="AC144" s="43"/>
      <c r="AD144" s="113">
        <v>0.73</v>
      </c>
      <c r="AE144" s="113"/>
      <c r="AF144" s="113"/>
      <c r="AG144" s="113"/>
      <c r="AH144" s="113"/>
      <c r="AI144" s="113">
        <v>58.5</v>
      </c>
      <c r="AJ144" s="113"/>
      <c r="AK144" s="113"/>
      <c r="AL144" s="113"/>
      <c r="AM144" s="113"/>
      <c r="AN144" s="113"/>
      <c r="AO144" s="113"/>
      <c r="AP144" s="113"/>
      <c r="AQ144" s="113">
        <v>0.68</v>
      </c>
      <c r="AR144" s="113"/>
      <c r="AS144" s="113"/>
      <c r="AT144" s="113"/>
      <c r="AU144" s="113">
        <v>0.72</v>
      </c>
      <c r="AV144" s="113"/>
      <c r="AW144" s="43"/>
      <c r="AX144" s="113"/>
      <c r="AY144" s="113"/>
      <c r="AZ144" s="113"/>
      <c r="BA144" s="113">
        <v>4.4800000000000004</v>
      </c>
      <c r="BB144" s="113"/>
      <c r="BE144" s="43"/>
      <c r="BF144" s="113"/>
      <c r="BG144" s="240"/>
      <c r="BH144" s="113"/>
      <c r="BI144" s="113"/>
      <c r="BJ144" s="113"/>
      <c r="BK144" s="240"/>
      <c r="BL144" s="157">
        <f t="shared" si="2"/>
        <v>2000.0000000000002</v>
      </c>
      <c r="BM144" s="70"/>
      <c r="BN144" s="70"/>
      <c r="BO144" s="70"/>
      <c r="BP144" s="70"/>
      <c r="BQ144" s="70"/>
      <c r="BR144" s="70"/>
      <c r="BS144" s="70"/>
      <c r="BT144" s="70"/>
      <c r="BU144" s="70"/>
      <c r="BV144" s="70"/>
      <c r="BW144" s="70"/>
      <c r="BX144" s="70"/>
      <c r="BY144" s="70"/>
      <c r="BZ144" s="70"/>
    </row>
    <row r="145" spans="1:78" s="31" customFormat="1" x14ac:dyDescent="0.25">
      <c r="A145" s="664"/>
      <c r="B145" s="30" t="s">
        <v>25</v>
      </c>
      <c r="C145" s="32" t="s">
        <v>26</v>
      </c>
      <c r="D145" s="263" t="s">
        <v>77</v>
      </c>
      <c r="E145" s="32">
        <v>3</v>
      </c>
      <c r="F145" s="32">
        <v>2000</v>
      </c>
      <c r="G145" s="48"/>
      <c r="H145" s="30"/>
      <c r="I145" s="65"/>
      <c r="K145" s="113">
        <v>203.71</v>
      </c>
      <c r="L145" s="113"/>
      <c r="M145" s="113"/>
      <c r="N145" s="634">
        <v>1683.0700000000002</v>
      </c>
      <c r="O145" s="256"/>
      <c r="P145" s="32">
        <v>95.11</v>
      </c>
      <c r="Q145" s="113"/>
      <c r="R145" s="113">
        <v>14.77</v>
      </c>
      <c r="S145" s="113"/>
      <c r="T145" s="113"/>
      <c r="U145" s="113"/>
      <c r="V145" s="113"/>
      <c r="W145" s="113"/>
      <c r="X145" s="113">
        <v>3.34</v>
      </c>
      <c r="Y145" s="113"/>
      <c r="Z145" s="290"/>
      <c r="AA145" s="43"/>
      <c r="AB145" s="113"/>
      <c r="AC145" s="43"/>
      <c r="AD145" s="11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43"/>
      <c r="AX145" s="113"/>
      <c r="AY145" s="113"/>
      <c r="AZ145" s="113"/>
      <c r="BA145" s="113"/>
      <c r="BB145" s="113"/>
      <c r="BE145" s="43"/>
      <c r="BF145" s="113"/>
      <c r="BG145" s="240"/>
      <c r="BH145" s="113"/>
      <c r="BI145" s="113"/>
      <c r="BJ145" s="113"/>
      <c r="BK145" s="240"/>
      <c r="BL145" s="157">
        <f t="shared" si="2"/>
        <v>2000</v>
      </c>
      <c r="BM145" s="70"/>
      <c r="BN145" s="70"/>
      <c r="BO145" s="70"/>
      <c r="BP145" s="70"/>
      <c r="BQ145" s="70"/>
      <c r="BR145" s="70"/>
      <c r="BS145" s="70"/>
      <c r="BT145" s="70"/>
      <c r="BU145" s="70"/>
      <c r="BV145" s="70"/>
      <c r="BW145" s="70"/>
      <c r="BX145" s="70"/>
      <c r="BY145" s="70"/>
      <c r="BZ145" s="70"/>
    </row>
    <row r="146" spans="1:78" s="31" customFormat="1" x14ac:dyDescent="0.25">
      <c r="A146" s="664"/>
      <c r="B146" s="30" t="s">
        <v>25</v>
      </c>
      <c r="C146" s="32" t="s">
        <v>26</v>
      </c>
      <c r="D146" s="263" t="s">
        <v>77</v>
      </c>
      <c r="E146" s="32">
        <v>4</v>
      </c>
      <c r="F146" s="32">
        <v>2000</v>
      </c>
      <c r="G146" s="48"/>
      <c r="H146" s="30"/>
      <c r="I146" s="65"/>
      <c r="K146" s="113">
        <v>106.59</v>
      </c>
      <c r="L146" s="113"/>
      <c r="M146" s="113"/>
      <c r="N146" s="634">
        <v>1655.73</v>
      </c>
      <c r="O146" s="256"/>
      <c r="P146" s="32">
        <v>171.97</v>
      </c>
      <c r="Q146" s="113"/>
      <c r="R146" s="113"/>
      <c r="S146" s="113"/>
      <c r="T146" s="113"/>
      <c r="U146" s="113"/>
      <c r="V146" s="113"/>
      <c r="W146" s="113">
        <v>6.62</v>
      </c>
      <c r="X146" s="113"/>
      <c r="Y146" s="113"/>
      <c r="Z146" s="290"/>
      <c r="AA146" s="43"/>
      <c r="AB146" s="113"/>
      <c r="AC146" s="43"/>
      <c r="AD146" s="113">
        <v>1</v>
      </c>
      <c r="AE146" s="113"/>
      <c r="AF146" s="113"/>
      <c r="AG146" s="113"/>
      <c r="AH146" s="113"/>
      <c r="AI146" s="113"/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3"/>
      <c r="AU146" s="113"/>
      <c r="AV146" s="113"/>
      <c r="AW146" s="43"/>
      <c r="AX146" s="113"/>
      <c r="AY146" s="113"/>
      <c r="AZ146" s="113"/>
      <c r="BA146" s="113">
        <v>58.09</v>
      </c>
      <c r="BB146" s="113"/>
      <c r="BE146" s="43"/>
      <c r="BF146" s="113"/>
      <c r="BG146" s="240"/>
      <c r="BH146" s="113"/>
      <c r="BI146" s="113"/>
      <c r="BJ146" s="113"/>
      <c r="BK146" s="240"/>
      <c r="BL146" s="157">
        <f t="shared" si="2"/>
        <v>1999.9999999999998</v>
      </c>
      <c r="BM146" s="70"/>
      <c r="BN146" s="70"/>
      <c r="BO146" s="70"/>
      <c r="BP146" s="70"/>
      <c r="BQ146" s="70"/>
      <c r="BR146" s="70"/>
      <c r="BS146" s="70"/>
      <c r="BT146" s="70"/>
      <c r="BU146" s="70"/>
      <c r="BV146" s="70"/>
      <c r="BW146" s="70"/>
      <c r="BX146" s="70"/>
      <c r="BY146" s="70"/>
      <c r="BZ146" s="70"/>
    </row>
    <row r="147" spans="1:78" s="31" customFormat="1" x14ac:dyDescent="0.25">
      <c r="A147" s="664"/>
      <c r="B147" s="30" t="s">
        <v>25</v>
      </c>
      <c r="C147" s="32" t="s">
        <v>26</v>
      </c>
      <c r="D147" s="263" t="s">
        <v>77</v>
      </c>
      <c r="E147" s="32">
        <v>5</v>
      </c>
      <c r="F147" s="32">
        <v>2000</v>
      </c>
      <c r="G147" s="48"/>
      <c r="H147" s="30"/>
      <c r="I147" s="65"/>
      <c r="K147" s="113">
        <v>134.83000000000001</v>
      </c>
      <c r="L147" s="113"/>
      <c r="M147" s="113"/>
      <c r="N147" s="634">
        <v>1759.97</v>
      </c>
      <c r="O147" s="256"/>
      <c r="P147" s="32">
        <v>39.21</v>
      </c>
      <c r="Q147" s="113"/>
      <c r="R147" s="113">
        <v>1.32</v>
      </c>
      <c r="S147" s="113"/>
      <c r="T147" s="113"/>
      <c r="U147" s="113"/>
      <c r="V147" s="113"/>
      <c r="W147" s="113"/>
      <c r="X147" s="113"/>
      <c r="Y147" s="113"/>
      <c r="Z147" s="290"/>
      <c r="AA147" s="43"/>
      <c r="AB147" s="113"/>
      <c r="AC147" s="43"/>
      <c r="AD147" s="113">
        <v>29.07</v>
      </c>
      <c r="AE147" s="113">
        <v>2.48</v>
      </c>
      <c r="AF147" s="113"/>
      <c r="AG147" s="113"/>
      <c r="AH147" s="113"/>
      <c r="AI147" s="113">
        <v>10.91</v>
      </c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>
        <v>6.35</v>
      </c>
      <c r="AV147" s="113"/>
      <c r="AW147" s="43"/>
      <c r="AX147" s="113"/>
      <c r="AY147" s="113"/>
      <c r="AZ147" s="113"/>
      <c r="BA147" s="113">
        <v>15.86</v>
      </c>
      <c r="BB147" s="113"/>
      <c r="BE147" s="43"/>
      <c r="BF147" s="113"/>
      <c r="BG147" s="240"/>
      <c r="BH147" s="113"/>
      <c r="BI147" s="113"/>
      <c r="BJ147" s="113"/>
      <c r="BK147" s="240"/>
      <c r="BL147" s="157">
        <f t="shared" si="2"/>
        <v>1999.9999999999998</v>
      </c>
      <c r="BM147" s="70"/>
      <c r="BN147" s="70"/>
      <c r="BO147" s="70"/>
      <c r="BP147" s="70"/>
      <c r="BQ147" s="70"/>
      <c r="BR147" s="70"/>
      <c r="BS147" s="70"/>
      <c r="BT147" s="70"/>
      <c r="BU147" s="70"/>
      <c r="BV147" s="70"/>
      <c r="BW147" s="70"/>
      <c r="BX147" s="70"/>
      <c r="BY147" s="70"/>
      <c r="BZ147" s="70"/>
    </row>
    <row r="148" spans="1:78" s="31" customFormat="1" x14ac:dyDescent="0.25">
      <c r="A148" s="664"/>
      <c r="B148" s="30" t="s">
        <v>25</v>
      </c>
      <c r="C148" s="32" t="s">
        <v>26</v>
      </c>
      <c r="D148" s="263" t="s">
        <v>77</v>
      </c>
      <c r="E148" s="32">
        <v>6</v>
      </c>
      <c r="F148" s="32">
        <v>2000</v>
      </c>
      <c r="G148" s="48"/>
      <c r="H148" s="30"/>
      <c r="I148" s="65"/>
      <c r="K148" s="113">
        <v>118.46</v>
      </c>
      <c r="L148" s="113"/>
      <c r="M148" s="113"/>
      <c r="N148" s="634">
        <v>1673.47</v>
      </c>
      <c r="O148" s="256"/>
      <c r="P148" s="32">
        <v>166.9</v>
      </c>
      <c r="Q148" s="113"/>
      <c r="R148" s="113">
        <v>19.12</v>
      </c>
      <c r="S148" s="113"/>
      <c r="T148" s="113">
        <v>2.75</v>
      </c>
      <c r="U148" s="113"/>
      <c r="V148" s="113"/>
      <c r="W148" s="113"/>
      <c r="X148" s="113">
        <v>1.88</v>
      </c>
      <c r="Y148" s="113"/>
      <c r="Z148" s="290"/>
      <c r="AA148" s="43"/>
      <c r="AB148" s="113"/>
      <c r="AC148" s="43"/>
      <c r="AD148" s="113">
        <v>5.85</v>
      </c>
      <c r="AE148" s="113">
        <v>3.76</v>
      </c>
      <c r="AF148" s="113"/>
      <c r="AG148" s="113"/>
      <c r="AH148" s="113"/>
      <c r="AI148" s="113">
        <v>3.68</v>
      </c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3"/>
      <c r="AU148" s="113">
        <v>1.4</v>
      </c>
      <c r="AV148" s="113"/>
      <c r="AW148" s="43"/>
      <c r="AX148" s="113"/>
      <c r="AY148" s="113"/>
      <c r="AZ148" s="113"/>
      <c r="BA148" s="113">
        <v>2.73</v>
      </c>
      <c r="BB148" s="113"/>
      <c r="BE148" s="43"/>
      <c r="BF148" s="113"/>
      <c r="BG148" s="240"/>
      <c r="BH148" s="113"/>
      <c r="BI148" s="113"/>
      <c r="BJ148" s="113"/>
      <c r="BK148" s="240"/>
      <c r="BL148" s="157">
        <f t="shared" si="2"/>
        <v>2000.0000000000002</v>
      </c>
      <c r="BM148" s="70"/>
      <c r="BN148" s="70"/>
      <c r="BO148" s="70"/>
      <c r="BP148" s="70"/>
      <c r="BQ148" s="70"/>
      <c r="BR148" s="70"/>
      <c r="BS148" s="70"/>
      <c r="BT148" s="70"/>
      <c r="BU148" s="70"/>
      <c r="BV148" s="70"/>
      <c r="BW148" s="70"/>
      <c r="BX148" s="70"/>
      <c r="BY148" s="70"/>
      <c r="BZ148" s="70"/>
    </row>
    <row r="149" spans="1:78" s="31" customFormat="1" x14ac:dyDescent="0.25">
      <c r="A149" s="664"/>
      <c r="B149" s="30" t="s">
        <v>25</v>
      </c>
      <c r="C149" s="32" t="s">
        <v>26</v>
      </c>
      <c r="D149" s="263" t="s">
        <v>77</v>
      </c>
      <c r="E149" s="32">
        <v>7</v>
      </c>
      <c r="F149" s="32">
        <v>2000</v>
      </c>
      <c r="G149" s="48"/>
      <c r="H149" s="30"/>
      <c r="I149" s="65"/>
      <c r="K149" s="113">
        <v>201.91</v>
      </c>
      <c r="L149" s="113"/>
      <c r="M149" s="113"/>
      <c r="N149" s="634">
        <v>1582.22</v>
      </c>
      <c r="O149" s="256"/>
      <c r="P149" s="32">
        <v>141.63</v>
      </c>
      <c r="Q149" s="113"/>
      <c r="R149" s="113">
        <v>16.28</v>
      </c>
      <c r="S149" s="113"/>
      <c r="T149" s="113">
        <v>1.87</v>
      </c>
      <c r="U149" s="113">
        <v>22.18</v>
      </c>
      <c r="V149" s="113"/>
      <c r="W149" s="113"/>
      <c r="X149" s="113">
        <v>4.38</v>
      </c>
      <c r="Y149" s="113"/>
      <c r="Z149" s="290"/>
      <c r="AA149" s="43"/>
      <c r="AB149" s="113"/>
      <c r="AC149" s="43"/>
      <c r="AD149" s="113"/>
      <c r="AE149" s="113"/>
      <c r="AF149" s="113"/>
      <c r="AG149" s="113"/>
      <c r="AH149" s="113"/>
      <c r="AI149" s="113">
        <v>5.85</v>
      </c>
      <c r="AJ149" s="113">
        <v>0.2</v>
      </c>
      <c r="AK149" s="113">
        <v>10.47</v>
      </c>
      <c r="AL149" s="113"/>
      <c r="AM149" s="113"/>
      <c r="AN149" s="113"/>
      <c r="AO149" s="113"/>
      <c r="AP149" s="113"/>
      <c r="AQ149" s="113">
        <v>7.16</v>
      </c>
      <c r="AR149" s="113"/>
      <c r="AS149" s="113"/>
      <c r="AT149" s="113"/>
      <c r="AU149" s="113"/>
      <c r="AV149" s="113"/>
      <c r="AW149" s="43"/>
      <c r="AX149" s="113"/>
      <c r="AY149" s="113"/>
      <c r="AZ149" s="113"/>
      <c r="BA149" s="113">
        <v>5.85</v>
      </c>
      <c r="BB149" s="113"/>
      <c r="BE149" s="43"/>
      <c r="BF149" s="113"/>
      <c r="BG149" s="240"/>
      <c r="BH149" s="113"/>
      <c r="BI149" s="113"/>
      <c r="BJ149" s="113"/>
      <c r="BK149" s="240"/>
      <c r="BL149" s="157">
        <f t="shared" si="2"/>
        <v>2000.0000000000002</v>
      </c>
      <c r="BM149" s="70"/>
      <c r="BN149" s="70"/>
      <c r="BO149" s="70"/>
      <c r="BP149" s="70"/>
      <c r="BQ149" s="70"/>
      <c r="BR149" s="70"/>
      <c r="BS149" s="70"/>
      <c r="BT149" s="70"/>
      <c r="BU149" s="70"/>
      <c r="BV149" s="70"/>
      <c r="BW149" s="70"/>
      <c r="BX149" s="70"/>
      <c r="BY149" s="70"/>
      <c r="BZ149" s="70"/>
    </row>
    <row r="150" spans="1:78" s="31" customFormat="1" x14ac:dyDescent="0.25">
      <c r="A150" s="664"/>
      <c r="B150" s="30" t="s">
        <v>25</v>
      </c>
      <c r="C150" s="32" t="s">
        <v>26</v>
      </c>
      <c r="D150" s="263" t="s">
        <v>77</v>
      </c>
      <c r="E150" s="32">
        <v>8</v>
      </c>
      <c r="F150" s="32">
        <v>2000</v>
      </c>
      <c r="G150" s="48"/>
      <c r="H150" s="30"/>
      <c r="I150" s="65"/>
      <c r="K150" s="113">
        <v>100.33</v>
      </c>
      <c r="L150" s="113"/>
      <c r="M150" s="113"/>
      <c r="N150" s="634">
        <v>1454.96</v>
      </c>
      <c r="O150" s="256"/>
      <c r="P150" s="32">
        <v>444.71</v>
      </c>
      <c r="Q150" s="113"/>
      <c r="R150" s="113"/>
      <c r="S150" s="113"/>
      <c r="T150" s="113"/>
      <c r="U150" s="113"/>
      <c r="V150" s="113"/>
      <c r="W150" s="113"/>
      <c r="X150" s="113"/>
      <c r="Y150" s="113"/>
      <c r="Z150" s="290"/>
      <c r="AA150" s="43"/>
      <c r="AB150" s="113"/>
      <c r="AC150" s="4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43"/>
      <c r="AX150" s="113"/>
      <c r="AY150" s="113"/>
      <c r="AZ150" s="113"/>
      <c r="BA150" s="113"/>
      <c r="BB150" s="113"/>
      <c r="BE150" s="43"/>
      <c r="BF150" s="113"/>
      <c r="BG150" s="240"/>
      <c r="BH150" s="113"/>
      <c r="BI150" s="113"/>
      <c r="BJ150" s="113"/>
      <c r="BK150" s="240"/>
      <c r="BL150" s="157">
        <f t="shared" si="2"/>
        <v>2000</v>
      </c>
      <c r="BM150" s="70"/>
      <c r="BN150" s="70"/>
      <c r="BO150" s="70"/>
      <c r="BP150" s="70"/>
      <c r="BQ150" s="70"/>
      <c r="BR150" s="70"/>
      <c r="BS150" s="70"/>
      <c r="BT150" s="70"/>
      <c r="BU150" s="70"/>
      <c r="BV150" s="70"/>
      <c r="BW150" s="70"/>
      <c r="BX150" s="70"/>
      <c r="BY150" s="70"/>
      <c r="BZ150" s="70"/>
    </row>
    <row r="151" spans="1:78" s="31" customFormat="1" x14ac:dyDescent="0.25">
      <c r="A151" s="664"/>
      <c r="B151" s="30" t="s">
        <v>25</v>
      </c>
      <c r="C151" s="32" t="s">
        <v>26</v>
      </c>
      <c r="D151" s="263" t="s">
        <v>77</v>
      </c>
      <c r="E151" s="32">
        <v>9</v>
      </c>
      <c r="F151" s="32">
        <v>2000</v>
      </c>
      <c r="G151" s="48"/>
      <c r="H151" s="30"/>
      <c r="I151" s="65"/>
      <c r="K151" s="113">
        <v>165.18</v>
      </c>
      <c r="L151" s="113"/>
      <c r="M151" s="113"/>
      <c r="N151" s="634">
        <v>1655.25</v>
      </c>
      <c r="O151" s="256"/>
      <c r="P151" s="32">
        <v>167.07</v>
      </c>
      <c r="Q151" s="113"/>
      <c r="R151" s="113">
        <v>3.88</v>
      </c>
      <c r="S151" s="113"/>
      <c r="T151" s="113"/>
      <c r="U151" s="113"/>
      <c r="V151" s="113"/>
      <c r="W151" s="113"/>
      <c r="X151" s="113"/>
      <c r="Y151" s="113"/>
      <c r="Z151" s="290"/>
      <c r="AA151" s="43"/>
      <c r="AB151" s="113"/>
      <c r="AC151" s="43"/>
      <c r="AD151" s="113"/>
      <c r="AE151" s="113"/>
      <c r="AF151" s="113"/>
      <c r="AG151" s="113"/>
      <c r="AH151" s="113"/>
      <c r="AI151" s="113">
        <v>0.35</v>
      </c>
      <c r="AJ151" s="113"/>
      <c r="AK151" s="113">
        <v>0.36</v>
      </c>
      <c r="AL151" s="113"/>
      <c r="AM151" s="113"/>
      <c r="AN151" s="113"/>
      <c r="AO151" s="113"/>
      <c r="AP151" s="113"/>
      <c r="AQ151" s="113">
        <v>7.91</v>
      </c>
      <c r="AR151" s="113"/>
      <c r="AS151" s="113"/>
      <c r="AT151" s="113"/>
      <c r="AU151" s="113"/>
      <c r="AV151" s="113"/>
      <c r="AW151" s="43"/>
      <c r="AX151" s="113"/>
      <c r="AY151" s="113"/>
      <c r="AZ151" s="113"/>
      <c r="BA151" s="113"/>
      <c r="BB151" s="113"/>
      <c r="BE151" s="43"/>
      <c r="BF151" s="113"/>
      <c r="BG151" s="240"/>
      <c r="BH151" s="113"/>
      <c r="BI151" s="113"/>
      <c r="BJ151" s="113"/>
      <c r="BK151" s="240"/>
      <c r="BL151" s="157">
        <f t="shared" si="2"/>
        <v>2000</v>
      </c>
      <c r="BM151" s="70"/>
      <c r="BN151" s="70"/>
      <c r="BO151" s="70"/>
      <c r="BP151" s="70"/>
      <c r="BQ151" s="70"/>
      <c r="BR151" s="70"/>
      <c r="BS151" s="70"/>
      <c r="BT151" s="70"/>
      <c r="BU151" s="70"/>
      <c r="BV151" s="70"/>
      <c r="BW151" s="70"/>
      <c r="BX151" s="70"/>
      <c r="BY151" s="70"/>
      <c r="BZ151" s="70"/>
    </row>
    <row r="152" spans="1:78" s="35" customFormat="1" ht="15.75" thickBot="1" x14ac:dyDescent="0.3">
      <c r="A152" s="664"/>
      <c r="B152" s="37" t="s">
        <v>25</v>
      </c>
      <c r="C152" s="36" t="s">
        <v>26</v>
      </c>
      <c r="D152" s="265" t="s">
        <v>77</v>
      </c>
      <c r="E152" s="36">
        <v>10</v>
      </c>
      <c r="F152" s="36">
        <v>2000</v>
      </c>
      <c r="G152" s="50"/>
      <c r="H152" s="37"/>
      <c r="I152" s="67"/>
      <c r="K152" s="114">
        <v>17.079999999999998</v>
      </c>
      <c r="L152" s="114"/>
      <c r="M152" s="114"/>
      <c r="N152" s="636">
        <v>1709.8600000000001</v>
      </c>
      <c r="O152" s="257"/>
      <c r="P152" s="36">
        <v>269.55</v>
      </c>
      <c r="Q152" s="114"/>
      <c r="R152" s="114"/>
      <c r="S152" s="114"/>
      <c r="T152" s="114"/>
      <c r="U152" s="114"/>
      <c r="V152" s="114"/>
      <c r="W152" s="114"/>
      <c r="X152" s="114"/>
      <c r="Y152" s="114"/>
      <c r="Z152" s="292"/>
      <c r="AA152" s="45"/>
      <c r="AB152" s="114"/>
      <c r="AC152" s="45"/>
      <c r="AD152" s="114"/>
      <c r="AE152" s="114"/>
      <c r="AF152" s="114"/>
      <c r="AG152" s="114"/>
      <c r="AH152" s="114"/>
      <c r="AI152" s="114">
        <v>0.68</v>
      </c>
      <c r="AJ152" s="114"/>
      <c r="AK152" s="114">
        <v>1.52</v>
      </c>
      <c r="AL152" s="114"/>
      <c r="AM152" s="114"/>
      <c r="AN152" s="114"/>
      <c r="AO152" s="114"/>
      <c r="AP152" s="114"/>
      <c r="AQ152" s="114">
        <v>1.31</v>
      </c>
      <c r="AR152" s="114"/>
      <c r="AS152" s="114"/>
      <c r="AT152" s="114"/>
      <c r="AU152" s="114"/>
      <c r="AV152" s="114"/>
      <c r="AW152" s="45"/>
      <c r="AX152" s="114"/>
      <c r="AY152" s="114"/>
      <c r="AZ152" s="114"/>
      <c r="BA152" s="114"/>
      <c r="BB152" s="114"/>
      <c r="BE152" s="45"/>
      <c r="BF152" s="114"/>
      <c r="BG152" s="241"/>
      <c r="BH152" s="114"/>
      <c r="BI152" s="114"/>
      <c r="BJ152" s="114"/>
      <c r="BK152" s="241"/>
      <c r="BL152" s="159">
        <f t="shared" si="2"/>
        <v>2000</v>
      </c>
      <c r="BM152" s="103"/>
      <c r="BN152" s="103"/>
      <c r="BO152" s="103"/>
      <c r="BP152" s="103"/>
      <c r="BQ152" s="103"/>
      <c r="BR152" s="103"/>
      <c r="BS152" s="103"/>
      <c r="BT152" s="103"/>
      <c r="BU152" s="103"/>
      <c r="BV152" s="103"/>
      <c r="BW152" s="103"/>
      <c r="BX152" s="103"/>
      <c r="BY152" s="103"/>
      <c r="BZ152" s="103"/>
    </row>
    <row r="153" spans="1:78" s="31" customFormat="1" x14ac:dyDescent="0.25">
      <c r="A153" s="664"/>
      <c r="B153" s="30" t="s">
        <v>27</v>
      </c>
      <c r="C153" s="32" t="s">
        <v>28</v>
      </c>
      <c r="D153" s="262" t="s">
        <v>75</v>
      </c>
      <c r="E153" s="32">
        <v>1</v>
      </c>
      <c r="F153" s="32">
        <v>2000</v>
      </c>
      <c r="G153" s="48"/>
      <c r="H153" s="30"/>
      <c r="I153" s="65"/>
      <c r="K153" s="113">
        <v>34.43</v>
      </c>
      <c r="L153" s="113"/>
      <c r="M153" s="113"/>
      <c r="N153" s="634">
        <v>1475.2600000000002</v>
      </c>
      <c r="O153" s="256"/>
      <c r="P153" s="32">
        <v>469.95</v>
      </c>
      <c r="Q153" s="113"/>
      <c r="R153" s="113"/>
      <c r="S153" s="113"/>
      <c r="T153" s="113"/>
      <c r="U153" s="113"/>
      <c r="V153" s="113"/>
      <c r="W153" s="113"/>
      <c r="X153" s="113"/>
      <c r="Y153" s="113"/>
      <c r="Z153" s="290"/>
      <c r="AA153" s="43"/>
      <c r="AB153" s="111"/>
      <c r="AC153" s="43"/>
      <c r="AD153" s="111">
        <v>20.05</v>
      </c>
      <c r="AE153" s="111"/>
      <c r="AF153" s="111"/>
      <c r="AG153" s="111"/>
      <c r="AH153" s="111"/>
      <c r="AI153" s="111"/>
      <c r="AJ153" s="111">
        <v>0.31</v>
      </c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43"/>
      <c r="AX153" s="111"/>
      <c r="AY153" s="111"/>
      <c r="AZ153" s="111"/>
      <c r="BA153" s="111"/>
      <c r="BB153" s="111"/>
      <c r="BE153" s="43"/>
      <c r="BF153" s="111"/>
      <c r="BG153" s="238"/>
      <c r="BH153" s="111"/>
      <c r="BI153" s="111"/>
      <c r="BJ153" s="111"/>
      <c r="BK153" s="238"/>
      <c r="BL153" s="157">
        <f t="shared" si="2"/>
        <v>2000.0000000000002</v>
      </c>
      <c r="BM153" s="70"/>
      <c r="BN153" s="70"/>
      <c r="BO153" s="70"/>
      <c r="BP153" s="70"/>
      <c r="BQ153" s="70"/>
      <c r="BR153" s="70"/>
      <c r="BS153" s="70"/>
      <c r="BT153" s="70"/>
      <c r="BU153" s="70"/>
      <c r="BV153" s="70"/>
      <c r="BW153" s="70"/>
      <c r="BX153" s="70"/>
      <c r="BY153" s="70"/>
      <c r="BZ153" s="70"/>
    </row>
    <row r="154" spans="1:78" s="31" customFormat="1" x14ac:dyDescent="0.25">
      <c r="A154" s="664"/>
      <c r="B154" s="30" t="s">
        <v>27</v>
      </c>
      <c r="C154" s="32" t="s">
        <v>28</v>
      </c>
      <c r="D154" s="263" t="s">
        <v>75</v>
      </c>
      <c r="E154" s="32">
        <v>2</v>
      </c>
      <c r="F154" s="32">
        <v>2000</v>
      </c>
      <c r="G154" s="48"/>
      <c r="H154" s="30"/>
      <c r="I154" s="65"/>
      <c r="K154" s="113">
        <v>7.75</v>
      </c>
      <c r="L154" s="113"/>
      <c r="M154" s="113"/>
      <c r="N154" s="634">
        <v>1629.72</v>
      </c>
      <c r="O154" s="256"/>
      <c r="P154" s="32">
        <v>341.75</v>
      </c>
      <c r="Q154" s="113"/>
      <c r="R154" s="113">
        <v>3.89</v>
      </c>
      <c r="S154" s="113"/>
      <c r="T154" s="113"/>
      <c r="U154" s="113"/>
      <c r="V154" s="113"/>
      <c r="W154" s="113"/>
      <c r="X154" s="113"/>
      <c r="Y154" s="113"/>
      <c r="Z154" s="290"/>
      <c r="AA154" s="43"/>
      <c r="AB154" s="111"/>
      <c r="AC154" s="43"/>
      <c r="AD154" s="111">
        <v>13.31</v>
      </c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>
        <v>3.34</v>
      </c>
      <c r="AR154" s="111"/>
      <c r="AS154" s="111"/>
      <c r="AT154" s="111"/>
      <c r="AU154" s="111">
        <v>0.24</v>
      </c>
      <c r="AV154" s="111"/>
      <c r="AW154" s="43"/>
      <c r="AX154" s="111"/>
      <c r="AY154" s="111"/>
      <c r="AZ154" s="111"/>
      <c r="BA154" s="111"/>
      <c r="BB154" s="111"/>
      <c r="BE154" s="43"/>
      <c r="BF154" s="111"/>
      <c r="BG154" s="238"/>
      <c r="BH154" s="111"/>
      <c r="BI154" s="111"/>
      <c r="BJ154" s="111"/>
      <c r="BK154" s="238"/>
      <c r="BL154" s="157">
        <f t="shared" si="2"/>
        <v>2000</v>
      </c>
      <c r="BM154" s="70"/>
      <c r="BN154" s="70"/>
      <c r="BO154" s="70"/>
      <c r="BP154" s="70"/>
      <c r="BQ154" s="70"/>
      <c r="BR154" s="70"/>
      <c r="BS154" s="70"/>
      <c r="BT154" s="70"/>
      <c r="BU154" s="70"/>
      <c r="BV154" s="70"/>
      <c r="BW154" s="70"/>
      <c r="BX154" s="70"/>
      <c r="BY154" s="70"/>
      <c r="BZ154" s="70"/>
    </row>
    <row r="155" spans="1:78" s="31" customFormat="1" x14ac:dyDescent="0.25">
      <c r="A155" s="664"/>
      <c r="B155" s="30" t="s">
        <v>27</v>
      </c>
      <c r="C155" s="32" t="s">
        <v>28</v>
      </c>
      <c r="D155" s="263" t="s">
        <v>75</v>
      </c>
      <c r="E155" s="32">
        <v>3</v>
      </c>
      <c r="F155" s="32">
        <v>2000</v>
      </c>
      <c r="G155" s="48"/>
      <c r="H155" s="30"/>
      <c r="I155" s="65"/>
      <c r="K155" s="113">
        <v>16.91</v>
      </c>
      <c r="L155" s="113"/>
      <c r="M155" s="113"/>
      <c r="N155" s="634">
        <v>1571.87</v>
      </c>
      <c r="O155" s="256"/>
      <c r="P155" s="32">
        <v>406.94</v>
      </c>
      <c r="Q155" s="113"/>
      <c r="R155" s="113"/>
      <c r="S155" s="113"/>
      <c r="T155" s="113"/>
      <c r="U155" s="113"/>
      <c r="V155" s="113"/>
      <c r="W155" s="113"/>
      <c r="X155" s="113"/>
      <c r="Y155" s="113"/>
      <c r="Z155" s="290"/>
      <c r="AA155" s="43"/>
      <c r="AB155" s="111"/>
      <c r="AC155" s="43"/>
      <c r="AD155" s="111">
        <v>0.55000000000000004</v>
      </c>
      <c r="AE155" s="111">
        <v>0.45</v>
      </c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>
        <v>2.96</v>
      </c>
      <c r="AR155" s="111"/>
      <c r="AS155" s="111"/>
      <c r="AT155" s="111"/>
      <c r="AU155" s="111"/>
      <c r="AV155" s="111"/>
      <c r="AW155" s="43"/>
      <c r="AX155" s="111"/>
      <c r="AY155" s="111"/>
      <c r="AZ155" s="111"/>
      <c r="BA155" s="111">
        <v>0.32</v>
      </c>
      <c r="BB155" s="111"/>
      <c r="BE155" s="43"/>
      <c r="BF155" s="111"/>
      <c r="BG155" s="238"/>
      <c r="BH155" s="111"/>
      <c r="BI155" s="111"/>
      <c r="BJ155" s="111"/>
      <c r="BK155" s="238"/>
      <c r="BL155" s="157">
        <f t="shared" si="2"/>
        <v>2000</v>
      </c>
      <c r="BM155" s="70"/>
      <c r="BN155" s="70"/>
      <c r="BO155" s="70"/>
      <c r="BP155" s="70"/>
      <c r="BQ155" s="70"/>
      <c r="BR155" s="70"/>
      <c r="BS155" s="70"/>
      <c r="BT155" s="70"/>
      <c r="BU155" s="70"/>
      <c r="BV155" s="70"/>
      <c r="BW155" s="70"/>
      <c r="BX155" s="70"/>
      <c r="BY155" s="70"/>
      <c r="BZ155" s="70"/>
    </row>
    <row r="156" spans="1:78" s="31" customFormat="1" x14ac:dyDescent="0.25">
      <c r="A156" s="664"/>
      <c r="B156" s="30" t="s">
        <v>27</v>
      </c>
      <c r="C156" s="32" t="s">
        <v>28</v>
      </c>
      <c r="D156" s="263" t="s">
        <v>75</v>
      </c>
      <c r="E156" s="32">
        <v>4</v>
      </c>
      <c r="F156" s="32">
        <v>2000</v>
      </c>
      <c r="G156" s="48"/>
      <c r="H156" s="30"/>
      <c r="I156" s="65"/>
      <c r="K156" s="113">
        <v>14.89</v>
      </c>
      <c r="L156" s="113"/>
      <c r="M156" s="113"/>
      <c r="N156" s="634">
        <v>1665.62</v>
      </c>
      <c r="O156" s="256"/>
      <c r="P156" s="32">
        <v>220.24</v>
      </c>
      <c r="Q156" s="113"/>
      <c r="R156" s="113"/>
      <c r="S156" s="113"/>
      <c r="T156" s="113"/>
      <c r="U156" s="113"/>
      <c r="V156" s="113"/>
      <c r="W156" s="113"/>
      <c r="X156" s="113"/>
      <c r="Y156" s="113"/>
      <c r="Z156" s="290"/>
      <c r="AA156" s="43"/>
      <c r="AB156" s="111"/>
      <c r="AC156" s="43"/>
      <c r="AD156" s="111">
        <v>50.16</v>
      </c>
      <c r="AE156" s="111">
        <v>1.73</v>
      </c>
      <c r="AF156" s="111"/>
      <c r="AG156" s="111"/>
      <c r="AH156" s="111"/>
      <c r="AI156" s="111">
        <v>1.77</v>
      </c>
      <c r="AJ156" s="111">
        <v>0.23</v>
      </c>
      <c r="AK156" s="111"/>
      <c r="AL156" s="111"/>
      <c r="AM156" s="111"/>
      <c r="AN156" s="111"/>
      <c r="AO156" s="111"/>
      <c r="AP156" s="111"/>
      <c r="AQ156" s="111">
        <v>11.42</v>
      </c>
      <c r="AR156" s="111"/>
      <c r="AS156" s="111"/>
      <c r="AT156" s="111"/>
      <c r="AU156" s="111"/>
      <c r="AV156" s="111"/>
      <c r="AW156" s="43"/>
      <c r="AX156" s="111"/>
      <c r="AY156" s="111"/>
      <c r="AZ156" s="111"/>
      <c r="BA156" s="111">
        <v>33.94</v>
      </c>
      <c r="BB156" s="111"/>
      <c r="BE156" s="43"/>
      <c r="BF156" s="111"/>
      <c r="BG156" s="238"/>
      <c r="BH156" s="111"/>
      <c r="BI156" s="111"/>
      <c r="BJ156" s="111"/>
      <c r="BK156" s="238"/>
      <c r="BL156" s="157">
        <f t="shared" si="2"/>
        <v>2000.0000000000002</v>
      </c>
      <c r="BM156" s="70"/>
      <c r="BN156" s="70"/>
      <c r="BO156" s="70"/>
      <c r="BP156" s="70"/>
      <c r="BQ156" s="70"/>
      <c r="BR156" s="70"/>
      <c r="BS156" s="70"/>
      <c r="BT156" s="70"/>
      <c r="BU156" s="70"/>
      <c r="BV156" s="70"/>
      <c r="BW156" s="70"/>
      <c r="BX156" s="70"/>
      <c r="BY156" s="70"/>
      <c r="BZ156" s="70"/>
    </row>
    <row r="157" spans="1:78" s="31" customFormat="1" x14ac:dyDescent="0.25">
      <c r="A157" s="664"/>
      <c r="B157" s="30" t="s">
        <v>27</v>
      </c>
      <c r="C157" s="32" t="s">
        <v>28</v>
      </c>
      <c r="D157" s="263" t="s">
        <v>75</v>
      </c>
      <c r="E157" s="32">
        <v>5</v>
      </c>
      <c r="F157" s="32">
        <v>2000</v>
      </c>
      <c r="G157" s="48"/>
      <c r="H157" s="30"/>
      <c r="I157" s="65"/>
      <c r="K157" s="113">
        <v>31.96</v>
      </c>
      <c r="L157" s="113"/>
      <c r="M157" s="113"/>
      <c r="N157" s="634">
        <v>1702.42</v>
      </c>
      <c r="O157" s="256"/>
      <c r="P157" s="32">
        <v>258.26</v>
      </c>
      <c r="Q157" s="113"/>
      <c r="R157" s="113"/>
      <c r="S157" s="113"/>
      <c r="T157" s="113"/>
      <c r="U157" s="113"/>
      <c r="V157" s="113"/>
      <c r="W157" s="113"/>
      <c r="X157" s="113"/>
      <c r="Y157" s="113"/>
      <c r="Z157" s="290"/>
      <c r="AA157" s="43"/>
      <c r="AB157" s="111"/>
      <c r="AC157" s="43"/>
      <c r="AD157" s="111"/>
      <c r="AE157" s="111"/>
      <c r="AF157" s="111"/>
      <c r="AG157" s="111"/>
      <c r="AH157" s="111"/>
      <c r="AI157" s="111">
        <v>4.08</v>
      </c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>
        <v>3.28</v>
      </c>
      <c r="AV157" s="111"/>
      <c r="AW157" s="43"/>
      <c r="AX157" s="111"/>
      <c r="AY157" s="111"/>
      <c r="AZ157" s="111"/>
      <c r="BA157" s="111"/>
      <c r="BB157" s="111"/>
      <c r="BE157" s="43"/>
      <c r="BF157" s="111"/>
      <c r="BG157" s="238"/>
      <c r="BH157" s="111"/>
      <c r="BI157" s="111"/>
      <c r="BJ157" s="111"/>
      <c r="BK157" s="238"/>
      <c r="BL157" s="157">
        <f t="shared" si="2"/>
        <v>2000</v>
      </c>
      <c r="BM157" s="70"/>
      <c r="BN157" s="70"/>
      <c r="BO157" s="70"/>
      <c r="BP157" s="70"/>
      <c r="BQ157" s="70"/>
      <c r="BR157" s="70"/>
      <c r="BS157" s="70"/>
      <c r="BT157" s="70"/>
      <c r="BU157" s="70"/>
      <c r="BV157" s="70"/>
      <c r="BW157" s="70"/>
      <c r="BX157" s="70"/>
      <c r="BY157" s="70"/>
      <c r="BZ157" s="70"/>
    </row>
    <row r="158" spans="1:78" s="31" customFormat="1" x14ac:dyDescent="0.25">
      <c r="A158" s="664"/>
      <c r="B158" s="30" t="s">
        <v>27</v>
      </c>
      <c r="C158" s="32" t="s">
        <v>28</v>
      </c>
      <c r="D158" s="263" t="s">
        <v>75</v>
      </c>
      <c r="E158" s="32">
        <v>6</v>
      </c>
      <c r="F158" s="32">
        <v>2000</v>
      </c>
      <c r="G158" s="48"/>
      <c r="H158" s="30"/>
      <c r="I158" s="65"/>
      <c r="K158" s="113">
        <v>8.93</v>
      </c>
      <c r="L158" s="113"/>
      <c r="M158" s="113"/>
      <c r="N158" s="634">
        <v>1643.6399999999999</v>
      </c>
      <c r="O158" s="256"/>
      <c r="P158" s="32">
        <v>342.12</v>
      </c>
      <c r="Q158" s="113"/>
      <c r="R158" s="113"/>
      <c r="S158" s="113"/>
      <c r="T158" s="113"/>
      <c r="U158" s="113"/>
      <c r="V158" s="113"/>
      <c r="W158" s="113"/>
      <c r="X158" s="113"/>
      <c r="Y158" s="113"/>
      <c r="Z158" s="290"/>
      <c r="AA158" s="43"/>
      <c r="AB158" s="111"/>
      <c r="AC158" s="43"/>
      <c r="AD158" s="111">
        <v>3.62</v>
      </c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>
        <v>0.14000000000000001</v>
      </c>
      <c r="AV158" s="111"/>
      <c r="AW158" s="43"/>
      <c r="AX158" s="111"/>
      <c r="AY158" s="111"/>
      <c r="AZ158" s="111"/>
      <c r="BA158" s="111">
        <v>1.55</v>
      </c>
      <c r="BB158" s="111"/>
      <c r="BE158" s="43"/>
      <c r="BF158" s="111"/>
      <c r="BG158" s="238"/>
      <c r="BH158" s="111"/>
      <c r="BI158" s="111"/>
      <c r="BJ158" s="111"/>
      <c r="BK158" s="238"/>
      <c r="BL158" s="157">
        <f t="shared" si="2"/>
        <v>2000</v>
      </c>
      <c r="BM158" s="70"/>
      <c r="BN158" s="70"/>
      <c r="BO158" s="70"/>
      <c r="BP158" s="70"/>
      <c r="BQ158" s="70"/>
      <c r="BR158" s="70"/>
      <c r="BS158" s="70"/>
      <c r="BT158" s="70"/>
      <c r="BU158" s="70"/>
      <c r="BV158" s="70"/>
      <c r="BW158" s="70"/>
      <c r="BX158" s="70"/>
      <c r="BY158" s="70"/>
      <c r="BZ158" s="70"/>
    </row>
    <row r="159" spans="1:78" s="31" customFormat="1" x14ac:dyDescent="0.25">
      <c r="A159" s="664"/>
      <c r="B159" s="30" t="s">
        <v>27</v>
      </c>
      <c r="C159" s="32" t="s">
        <v>28</v>
      </c>
      <c r="D159" s="263" t="s">
        <v>75</v>
      </c>
      <c r="E159" s="32">
        <v>7</v>
      </c>
      <c r="F159" s="32">
        <v>2000</v>
      </c>
      <c r="G159" s="48"/>
      <c r="H159" s="30"/>
      <c r="I159" s="65"/>
      <c r="K159" s="113">
        <v>16.809999999999999</v>
      </c>
      <c r="L159" s="113"/>
      <c r="M159" s="113"/>
      <c r="N159" s="634">
        <v>1625.8</v>
      </c>
      <c r="O159" s="256"/>
      <c r="P159" s="32">
        <v>351.99</v>
      </c>
      <c r="Q159" s="113"/>
      <c r="R159" s="113"/>
      <c r="S159" s="113"/>
      <c r="T159" s="113"/>
      <c r="U159" s="113"/>
      <c r="V159" s="113"/>
      <c r="W159" s="113"/>
      <c r="X159" s="113"/>
      <c r="Y159" s="113"/>
      <c r="Z159" s="290"/>
      <c r="AA159" s="43"/>
      <c r="AB159" s="111"/>
      <c r="AC159" s="43"/>
      <c r="AD159" s="111">
        <v>0.82</v>
      </c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>
        <v>2.06</v>
      </c>
      <c r="AR159" s="111"/>
      <c r="AS159" s="111"/>
      <c r="AT159" s="111"/>
      <c r="AU159" s="111">
        <v>0.67</v>
      </c>
      <c r="AV159" s="111"/>
      <c r="AW159" s="43"/>
      <c r="AX159" s="111"/>
      <c r="AY159" s="111"/>
      <c r="AZ159" s="111"/>
      <c r="BA159" s="111">
        <v>1.85</v>
      </c>
      <c r="BB159" s="111"/>
      <c r="BE159" s="43"/>
      <c r="BF159" s="111"/>
      <c r="BG159" s="238"/>
      <c r="BH159" s="111"/>
      <c r="BI159" s="111"/>
      <c r="BJ159" s="111"/>
      <c r="BK159" s="238"/>
      <c r="BL159" s="157">
        <f t="shared" si="2"/>
        <v>1999.9999999999998</v>
      </c>
      <c r="BM159" s="70"/>
      <c r="BN159" s="70"/>
      <c r="BO159" s="70"/>
      <c r="BP159" s="70"/>
      <c r="BQ159" s="70"/>
      <c r="BR159" s="70"/>
      <c r="BS159" s="70"/>
      <c r="BT159" s="70"/>
      <c r="BU159" s="70"/>
      <c r="BV159" s="70"/>
      <c r="BW159" s="70"/>
      <c r="BX159" s="70"/>
      <c r="BY159" s="70"/>
      <c r="BZ159" s="70"/>
    </row>
    <row r="160" spans="1:78" s="31" customFormat="1" x14ac:dyDescent="0.25">
      <c r="A160" s="664"/>
      <c r="B160" s="30" t="s">
        <v>27</v>
      </c>
      <c r="C160" s="32" t="s">
        <v>28</v>
      </c>
      <c r="D160" s="263" t="s">
        <v>75</v>
      </c>
      <c r="E160" s="32">
        <v>8</v>
      </c>
      <c r="F160" s="32">
        <v>2000</v>
      </c>
      <c r="G160" s="48"/>
      <c r="H160" s="30"/>
      <c r="I160" s="65"/>
      <c r="K160" s="113">
        <v>9.8800000000000008</v>
      </c>
      <c r="L160" s="113"/>
      <c r="M160" s="113"/>
      <c r="N160" s="634">
        <v>1523.75</v>
      </c>
      <c r="O160" s="256"/>
      <c r="P160" s="32">
        <v>448.64</v>
      </c>
      <c r="Q160" s="113"/>
      <c r="R160" s="113"/>
      <c r="S160" s="113"/>
      <c r="T160" s="113"/>
      <c r="U160" s="113"/>
      <c r="V160" s="113"/>
      <c r="W160" s="113"/>
      <c r="X160" s="113"/>
      <c r="Y160" s="113"/>
      <c r="Z160" s="290"/>
      <c r="AA160" s="43"/>
      <c r="AB160" s="111"/>
      <c r="AC160" s="43"/>
      <c r="AD160" s="111">
        <v>11.35</v>
      </c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>
        <v>1.27</v>
      </c>
      <c r="AR160" s="111"/>
      <c r="AS160" s="111"/>
      <c r="AT160" s="111"/>
      <c r="AU160" s="111">
        <v>3.07</v>
      </c>
      <c r="AV160" s="111"/>
      <c r="AW160" s="43"/>
      <c r="AX160" s="111"/>
      <c r="AY160" s="111"/>
      <c r="AZ160" s="111"/>
      <c r="BA160" s="111">
        <v>2.04</v>
      </c>
      <c r="BB160" s="111"/>
      <c r="BE160" s="43"/>
      <c r="BF160" s="111"/>
      <c r="BG160" s="238"/>
      <c r="BH160" s="111"/>
      <c r="BI160" s="111"/>
      <c r="BJ160" s="111"/>
      <c r="BK160" s="238"/>
      <c r="BL160" s="157">
        <f t="shared" si="2"/>
        <v>1999.9999999999998</v>
      </c>
      <c r="BM160" s="70"/>
      <c r="BN160" s="70"/>
      <c r="BO160" s="70"/>
      <c r="BP160" s="70"/>
      <c r="BQ160" s="70"/>
      <c r="BR160" s="70"/>
      <c r="BS160" s="70"/>
      <c r="BT160" s="70"/>
      <c r="BU160" s="70"/>
      <c r="BV160" s="70"/>
      <c r="BW160" s="70"/>
      <c r="BX160" s="70"/>
      <c r="BY160" s="70"/>
      <c r="BZ160" s="70"/>
    </row>
    <row r="161" spans="1:78" s="31" customFormat="1" x14ac:dyDescent="0.25">
      <c r="A161" s="664"/>
      <c r="B161" s="30" t="s">
        <v>27</v>
      </c>
      <c r="C161" s="32" t="s">
        <v>28</v>
      </c>
      <c r="D161" s="263" t="s">
        <v>75</v>
      </c>
      <c r="E161" s="32">
        <v>9</v>
      </c>
      <c r="F161" s="32">
        <v>2000</v>
      </c>
      <c r="G161" s="48"/>
      <c r="H161" s="30"/>
      <c r="I161" s="65"/>
      <c r="K161" s="113">
        <v>55.62</v>
      </c>
      <c r="L161" s="113"/>
      <c r="M161" s="113"/>
      <c r="N161" s="634">
        <v>1694.8899999999999</v>
      </c>
      <c r="O161" s="256"/>
      <c r="P161" s="32">
        <v>235.07</v>
      </c>
      <c r="Q161" s="113"/>
      <c r="R161" s="113"/>
      <c r="S161" s="113"/>
      <c r="T161" s="113"/>
      <c r="U161" s="113"/>
      <c r="V161" s="113"/>
      <c r="W161" s="113"/>
      <c r="X161" s="113"/>
      <c r="Y161" s="113"/>
      <c r="Z161" s="290"/>
      <c r="AA161" s="43"/>
      <c r="AB161" s="111"/>
      <c r="AC161" s="43"/>
      <c r="AD161" s="111">
        <v>2.69</v>
      </c>
      <c r="AE161" s="111"/>
      <c r="AF161" s="111"/>
      <c r="AG161" s="111"/>
      <c r="AH161" s="111"/>
      <c r="AI161" s="111">
        <v>0.99</v>
      </c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>
        <v>2.16</v>
      </c>
      <c r="AV161" s="111"/>
      <c r="AW161" s="43"/>
      <c r="AX161" s="111"/>
      <c r="AY161" s="111"/>
      <c r="AZ161" s="111"/>
      <c r="BA161" s="111">
        <v>6.19</v>
      </c>
      <c r="BB161" s="111"/>
      <c r="BE161" s="43"/>
      <c r="BF161" s="111"/>
      <c r="BG161" s="238">
        <v>2.39</v>
      </c>
      <c r="BH161" s="111"/>
      <c r="BI161" s="111"/>
      <c r="BJ161" s="111"/>
      <c r="BK161" s="238"/>
      <c r="BL161" s="157">
        <f t="shared" si="2"/>
        <v>2000</v>
      </c>
      <c r="BM161" s="70"/>
      <c r="BN161" s="70"/>
      <c r="BO161" s="70"/>
      <c r="BP161" s="70"/>
      <c r="BQ161" s="70"/>
      <c r="BR161" s="70"/>
      <c r="BS161" s="70"/>
      <c r="BT161" s="70"/>
      <c r="BU161" s="70"/>
      <c r="BV161" s="70"/>
      <c r="BW161" s="70"/>
      <c r="BX161" s="70"/>
      <c r="BY161" s="70"/>
      <c r="BZ161" s="70"/>
    </row>
    <row r="162" spans="1:78" s="33" customFormat="1" x14ac:dyDescent="0.25">
      <c r="A162" s="664"/>
      <c r="B162" s="78" t="s">
        <v>27</v>
      </c>
      <c r="C162" s="34" t="s">
        <v>28</v>
      </c>
      <c r="D162" s="264" t="s">
        <v>75</v>
      </c>
      <c r="E162" s="34">
        <v>10</v>
      </c>
      <c r="F162" s="34">
        <v>2000</v>
      </c>
      <c r="G162" s="49"/>
      <c r="H162" s="78"/>
      <c r="I162" s="66"/>
      <c r="K162" s="297">
        <v>25.26</v>
      </c>
      <c r="L162" s="112"/>
      <c r="M162" s="112"/>
      <c r="N162" s="635">
        <v>1669.3600000000001</v>
      </c>
      <c r="O162" s="339"/>
      <c r="P162" s="34">
        <v>281.12</v>
      </c>
      <c r="Q162" s="112"/>
      <c r="R162" s="112"/>
      <c r="S162" s="112"/>
      <c r="T162" s="112"/>
      <c r="U162" s="112"/>
      <c r="V162" s="112"/>
      <c r="W162" s="112">
        <v>2.0699999999999998</v>
      </c>
      <c r="X162" s="112"/>
      <c r="Y162" s="297"/>
      <c r="Z162" s="291"/>
      <c r="AA162" s="43"/>
      <c r="AB162" s="112">
        <v>12.05</v>
      </c>
      <c r="AC162" s="44"/>
      <c r="AD162" s="112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>
        <v>6.65</v>
      </c>
      <c r="AR162" s="112"/>
      <c r="AS162" s="112"/>
      <c r="AT162" s="112"/>
      <c r="AU162" s="112"/>
      <c r="AV162" s="297"/>
      <c r="AW162" s="44"/>
      <c r="AX162" s="112"/>
      <c r="AY162" s="112"/>
      <c r="AZ162" s="112"/>
      <c r="BA162" s="112">
        <v>3.49</v>
      </c>
      <c r="BB162" s="112"/>
      <c r="BE162" s="44"/>
      <c r="BF162" s="112"/>
      <c r="BG162" s="239"/>
      <c r="BH162" s="112"/>
      <c r="BI162" s="112"/>
      <c r="BJ162" s="112"/>
      <c r="BK162" s="239"/>
      <c r="BL162" s="158">
        <f t="shared" si="2"/>
        <v>2000.0000000000002</v>
      </c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</row>
    <row r="163" spans="1:78" s="31" customFormat="1" x14ac:dyDescent="0.25">
      <c r="A163" s="664"/>
      <c r="B163" s="30" t="s">
        <v>27</v>
      </c>
      <c r="C163" s="32" t="s">
        <v>28</v>
      </c>
      <c r="D163" s="263" t="s">
        <v>76</v>
      </c>
      <c r="E163" s="32">
        <v>1</v>
      </c>
      <c r="F163" s="32">
        <v>2000</v>
      </c>
      <c r="G163" s="48"/>
      <c r="H163" s="30"/>
      <c r="I163" s="65"/>
      <c r="K163" s="113">
        <v>64.64</v>
      </c>
      <c r="L163" s="113"/>
      <c r="M163" s="113"/>
      <c r="N163" s="634">
        <v>1494.58</v>
      </c>
      <c r="O163" s="256"/>
      <c r="P163" s="32">
        <v>112.9</v>
      </c>
      <c r="Q163" s="113"/>
      <c r="R163" s="113"/>
      <c r="S163" s="113"/>
      <c r="T163" s="113"/>
      <c r="U163" s="113"/>
      <c r="V163" s="113"/>
      <c r="W163" s="113"/>
      <c r="X163" s="113"/>
      <c r="Y163" s="113"/>
      <c r="Z163" s="290"/>
      <c r="AA163" s="43"/>
      <c r="AB163" s="113"/>
      <c r="AC163" s="43"/>
      <c r="AD163" s="113">
        <v>52.01</v>
      </c>
      <c r="AE163" s="113">
        <v>59.86</v>
      </c>
      <c r="AF163" s="113"/>
      <c r="AG163" s="113"/>
      <c r="AH163" s="113"/>
      <c r="AI163" s="113">
        <v>4.08</v>
      </c>
      <c r="AJ163" s="113"/>
      <c r="AK163" s="113">
        <v>25.45</v>
      </c>
      <c r="AL163" s="113"/>
      <c r="AM163" s="113"/>
      <c r="AN163" s="113"/>
      <c r="AO163" s="113"/>
      <c r="AP163" s="113"/>
      <c r="AQ163" s="113">
        <v>51.59</v>
      </c>
      <c r="AR163" s="113"/>
      <c r="AS163" s="113"/>
      <c r="AT163" s="113"/>
      <c r="AU163" s="113"/>
      <c r="AV163" s="113"/>
      <c r="AW163" s="43"/>
      <c r="AX163" s="113"/>
      <c r="AY163" s="113"/>
      <c r="AZ163" s="113">
        <v>0.75</v>
      </c>
      <c r="BA163" s="113">
        <v>134.13999999999999</v>
      </c>
      <c r="BB163" s="113"/>
      <c r="BE163" s="43"/>
      <c r="BF163" s="113"/>
      <c r="BG163" s="240"/>
      <c r="BH163" s="113"/>
      <c r="BI163" s="113"/>
      <c r="BJ163" s="113"/>
      <c r="BK163" s="240"/>
      <c r="BL163" s="157">
        <f t="shared" si="2"/>
        <v>2000</v>
      </c>
      <c r="BM163" s="70"/>
      <c r="BN163" s="70"/>
      <c r="BO163" s="70"/>
      <c r="BP163" s="70"/>
      <c r="BQ163" s="70"/>
      <c r="BR163" s="70"/>
      <c r="BS163" s="70"/>
      <c r="BT163" s="70"/>
      <c r="BU163" s="70"/>
      <c r="BV163" s="70"/>
      <c r="BW163" s="70"/>
      <c r="BX163" s="70"/>
      <c r="BY163" s="70"/>
      <c r="BZ163" s="70"/>
    </row>
    <row r="164" spans="1:78" s="31" customFormat="1" x14ac:dyDescent="0.25">
      <c r="A164" s="664"/>
      <c r="B164" s="30" t="s">
        <v>27</v>
      </c>
      <c r="C164" s="32" t="s">
        <v>28</v>
      </c>
      <c r="D164" s="263" t="s">
        <v>76</v>
      </c>
      <c r="E164" s="32">
        <v>2</v>
      </c>
      <c r="F164" s="32">
        <v>2000</v>
      </c>
      <c r="G164" s="48"/>
      <c r="H164" s="30"/>
      <c r="I164" s="65"/>
      <c r="K164" s="113">
        <v>77.61</v>
      </c>
      <c r="L164" s="113"/>
      <c r="M164" s="113"/>
      <c r="N164" s="634">
        <v>1358.74</v>
      </c>
      <c r="O164" s="256"/>
      <c r="P164" s="32">
        <v>214.92</v>
      </c>
      <c r="Q164" s="113"/>
      <c r="R164" s="113"/>
      <c r="S164" s="113"/>
      <c r="T164" s="113"/>
      <c r="U164" s="113"/>
      <c r="V164" s="113"/>
      <c r="W164" s="113"/>
      <c r="X164" s="113"/>
      <c r="Y164" s="113"/>
      <c r="Z164" s="290"/>
      <c r="AA164" s="43"/>
      <c r="AB164" s="113"/>
      <c r="AC164" s="43"/>
      <c r="AD164" s="113">
        <v>106.53</v>
      </c>
      <c r="AE164" s="113"/>
      <c r="AF164" s="113"/>
      <c r="AG164" s="113"/>
      <c r="AH164" s="113"/>
      <c r="AI164" s="113">
        <v>13.62</v>
      </c>
      <c r="AJ164" s="113"/>
      <c r="AK164" s="113">
        <v>68</v>
      </c>
      <c r="AL164" s="113"/>
      <c r="AM164" s="113"/>
      <c r="AN164" s="113"/>
      <c r="AO164" s="113"/>
      <c r="AP164" s="113"/>
      <c r="AQ164" s="113">
        <v>14.31</v>
      </c>
      <c r="AR164" s="113"/>
      <c r="AS164" s="113"/>
      <c r="AT164" s="113"/>
      <c r="AU164" s="113"/>
      <c r="AV164" s="113"/>
      <c r="AW164" s="43"/>
      <c r="AX164" s="113"/>
      <c r="AY164" s="113"/>
      <c r="AZ164" s="113">
        <v>1.51</v>
      </c>
      <c r="BA164" s="113">
        <v>144.76</v>
      </c>
      <c r="BB164" s="113"/>
      <c r="BE164" s="43"/>
      <c r="BF164" s="113"/>
      <c r="BG164" s="240"/>
      <c r="BH164" s="113"/>
      <c r="BI164" s="113"/>
      <c r="BJ164" s="113"/>
      <c r="BK164" s="240"/>
      <c r="BL164" s="157">
        <f t="shared" si="2"/>
        <v>1999.9999999999998</v>
      </c>
      <c r="BM164" s="70"/>
      <c r="BN164" s="70"/>
      <c r="BO164" s="70"/>
      <c r="BP164" s="70"/>
      <c r="BQ164" s="70"/>
      <c r="BR164" s="70"/>
      <c r="BS164" s="70"/>
      <c r="BT164" s="70"/>
      <c r="BU164" s="70"/>
      <c r="BV164" s="70"/>
      <c r="BW164" s="70"/>
      <c r="BX164" s="70"/>
      <c r="BY164" s="70"/>
      <c r="BZ164" s="70"/>
    </row>
    <row r="165" spans="1:78" s="31" customFormat="1" x14ac:dyDescent="0.25">
      <c r="A165" s="664"/>
      <c r="B165" s="30" t="s">
        <v>27</v>
      </c>
      <c r="C165" s="32" t="s">
        <v>28</v>
      </c>
      <c r="D165" s="263" t="s">
        <v>76</v>
      </c>
      <c r="E165" s="32">
        <v>3</v>
      </c>
      <c r="F165" s="32">
        <v>2000</v>
      </c>
      <c r="G165" s="48"/>
      <c r="H165" s="30"/>
      <c r="I165" s="65"/>
      <c r="K165" s="113">
        <v>89.21</v>
      </c>
      <c r="L165" s="113"/>
      <c r="M165" s="113"/>
      <c r="N165" s="634">
        <v>1491.9299999999998</v>
      </c>
      <c r="O165" s="256"/>
      <c r="P165" s="32">
        <v>154.82</v>
      </c>
      <c r="Q165" s="113"/>
      <c r="R165" s="113"/>
      <c r="S165" s="113"/>
      <c r="T165" s="113"/>
      <c r="U165" s="113"/>
      <c r="V165" s="113"/>
      <c r="W165" s="113"/>
      <c r="X165" s="113"/>
      <c r="Y165" s="113"/>
      <c r="Z165" s="290"/>
      <c r="AA165" s="43"/>
      <c r="AB165" s="113"/>
      <c r="AC165" s="43"/>
      <c r="AD165" s="113">
        <v>62.03</v>
      </c>
      <c r="AE165" s="113">
        <v>7.97</v>
      </c>
      <c r="AF165" s="113"/>
      <c r="AG165" s="113"/>
      <c r="AH165" s="113"/>
      <c r="AI165" s="113">
        <v>7.48</v>
      </c>
      <c r="AJ165" s="113"/>
      <c r="AK165" s="113">
        <v>61.35</v>
      </c>
      <c r="AL165" s="113"/>
      <c r="AM165" s="113"/>
      <c r="AN165" s="113"/>
      <c r="AO165" s="113"/>
      <c r="AP165" s="113"/>
      <c r="AQ165" s="113">
        <v>1.49</v>
      </c>
      <c r="AR165" s="113"/>
      <c r="AS165" s="113"/>
      <c r="AT165" s="113"/>
      <c r="AU165" s="113">
        <v>1.9300000000000002</v>
      </c>
      <c r="AV165" s="113"/>
      <c r="AW165" s="43"/>
      <c r="AX165" s="113"/>
      <c r="AY165" s="113"/>
      <c r="AZ165" s="113"/>
      <c r="BA165" s="113">
        <v>121.79</v>
      </c>
      <c r="BB165" s="113"/>
      <c r="BE165" s="43"/>
      <c r="BF165" s="113"/>
      <c r="BG165" s="240"/>
      <c r="BH165" s="113"/>
      <c r="BI165" s="113"/>
      <c r="BJ165" s="113"/>
      <c r="BK165" s="240"/>
      <c r="BL165" s="157">
        <f t="shared" si="2"/>
        <v>1999.9999999999998</v>
      </c>
      <c r="BM165" s="70"/>
      <c r="BN165" s="70"/>
      <c r="BO165" s="70"/>
      <c r="BP165" s="70"/>
      <c r="BQ165" s="70"/>
      <c r="BR165" s="70"/>
      <c r="BS165" s="70"/>
      <c r="BT165" s="70"/>
      <c r="BU165" s="70"/>
      <c r="BV165" s="70"/>
      <c r="BW165" s="70"/>
      <c r="BX165" s="70"/>
      <c r="BY165" s="70"/>
      <c r="BZ165" s="70"/>
    </row>
    <row r="166" spans="1:78" s="31" customFormat="1" x14ac:dyDescent="0.25">
      <c r="A166" s="664"/>
      <c r="B166" s="30" t="s">
        <v>27</v>
      </c>
      <c r="C166" s="32" t="s">
        <v>28</v>
      </c>
      <c r="D166" s="263" t="s">
        <v>76</v>
      </c>
      <c r="E166" s="32">
        <v>4</v>
      </c>
      <c r="F166" s="32">
        <v>2000</v>
      </c>
      <c r="G166" s="48"/>
      <c r="H166" s="30"/>
      <c r="I166" s="65"/>
      <c r="K166" s="113">
        <v>58.39</v>
      </c>
      <c r="L166" s="113"/>
      <c r="M166" s="113"/>
      <c r="N166" s="634">
        <v>1412.38</v>
      </c>
      <c r="O166" s="256"/>
      <c r="P166" s="32">
        <v>17.3</v>
      </c>
      <c r="Q166" s="113"/>
      <c r="R166" s="113"/>
      <c r="S166" s="113"/>
      <c r="T166" s="113"/>
      <c r="U166" s="113"/>
      <c r="V166" s="113"/>
      <c r="W166" s="113"/>
      <c r="X166" s="113"/>
      <c r="Y166" s="113"/>
      <c r="Z166" s="290"/>
      <c r="AA166" s="43"/>
      <c r="AB166" s="113"/>
      <c r="AC166" s="43"/>
      <c r="AD166" s="113">
        <v>155.47</v>
      </c>
      <c r="AE166" s="113"/>
      <c r="AF166" s="113"/>
      <c r="AG166" s="113"/>
      <c r="AH166" s="113"/>
      <c r="AI166" s="113">
        <v>4.5999999999999996</v>
      </c>
      <c r="AJ166" s="113"/>
      <c r="AK166" s="113">
        <v>20.92</v>
      </c>
      <c r="AL166" s="113"/>
      <c r="AM166" s="113"/>
      <c r="AN166" s="113"/>
      <c r="AO166" s="113"/>
      <c r="AP166" s="113">
        <v>8.67</v>
      </c>
      <c r="AQ166" s="113">
        <v>17.239999999999998</v>
      </c>
      <c r="AR166" s="113"/>
      <c r="AS166" s="113"/>
      <c r="AT166" s="113"/>
      <c r="AU166" s="113"/>
      <c r="AV166" s="113"/>
      <c r="AW166" s="43"/>
      <c r="AX166" s="113"/>
      <c r="AY166" s="113"/>
      <c r="AZ166" s="113">
        <v>2.02</v>
      </c>
      <c r="BA166" s="113">
        <v>303.01</v>
      </c>
      <c r="BB166" s="113"/>
      <c r="BE166" s="43"/>
      <c r="BF166" s="113"/>
      <c r="BG166" s="240"/>
      <c r="BH166" s="113"/>
      <c r="BI166" s="113"/>
      <c r="BJ166" s="113"/>
      <c r="BK166" s="240"/>
      <c r="BL166" s="157">
        <f t="shared" si="2"/>
        <v>2000.0000000000002</v>
      </c>
      <c r="BM166" s="70"/>
      <c r="BN166" s="70"/>
      <c r="BO166" s="70"/>
      <c r="BP166" s="70"/>
      <c r="BQ166" s="70"/>
      <c r="BR166" s="70"/>
      <c r="BS166" s="70"/>
      <c r="BT166" s="70"/>
      <c r="BU166" s="70"/>
      <c r="BV166" s="70"/>
      <c r="BW166" s="70"/>
      <c r="BX166" s="70"/>
      <c r="BY166" s="70"/>
      <c r="BZ166" s="70"/>
    </row>
    <row r="167" spans="1:78" s="31" customFormat="1" x14ac:dyDescent="0.25">
      <c r="A167" s="664"/>
      <c r="B167" s="30" t="s">
        <v>27</v>
      </c>
      <c r="C167" s="32" t="s">
        <v>28</v>
      </c>
      <c r="D167" s="263" t="s">
        <v>76</v>
      </c>
      <c r="E167" s="32">
        <v>5</v>
      </c>
      <c r="F167" s="32">
        <v>2000</v>
      </c>
      <c r="G167" s="48"/>
      <c r="H167" s="30"/>
      <c r="I167" s="65"/>
      <c r="K167" s="113">
        <v>40.78</v>
      </c>
      <c r="L167" s="113"/>
      <c r="M167" s="113"/>
      <c r="N167" s="634">
        <v>1217.5700000000002</v>
      </c>
      <c r="O167" s="256"/>
      <c r="P167" s="32">
        <v>346.25</v>
      </c>
      <c r="Q167" s="113"/>
      <c r="R167" s="113"/>
      <c r="S167" s="113"/>
      <c r="T167" s="113"/>
      <c r="U167" s="113"/>
      <c r="V167" s="113"/>
      <c r="W167" s="113"/>
      <c r="X167" s="113"/>
      <c r="Y167" s="113"/>
      <c r="Z167" s="290"/>
      <c r="AA167" s="43"/>
      <c r="AB167" s="113"/>
      <c r="AC167" s="43"/>
      <c r="AD167" s="113">
        <v>22.71</v>
      </c>
      <c r="AE167" s="113">
        <v>2.2599999999999998</v>
      </c>
      <c r="AF167" s="113"/>
      <c r="AG167" s="113"/>
      <c r="AH167" s="113"/>
      <c r="AI167" s="113">
        <v>171.39</v>
      </c>
      <c r="AJ167" s="113"/>
      <c r="AK167" s="113">
        <v>1.75</v>
      </c>
      <c r="AL167" s="113"/>
      <c r="AM167" s="113"/>
      <c r="AN167" s="113"/>
      <c r="AO167" s="113"/>
      <c r="AP167" s="113"/>
      <c r="AQ167" s="113">
        <v>23.23</v>
      </c>
      <c r="AR167" s="113"/>
      <c r="AS167" s="113"/>
      <c r="AT167" s="113"/>
      <c r="AU167" s="113">
        <v>2.89</v>
      </c>
      <c r="AV167" s="113"/>
      <c r="AW167" s="43"/>
      <c r="AX167" s="113"/>
      <c r="AY167" s="113"/>
      <c r="AZ167" s="113">
        <v>4.9000000000000004</v>
      </c>
      <c r="BA167" s="113">
        <v>166.27</v>
      </c>
      <c r="BB167" s="113"/>
      <c r="BE167" s="43"/>
      <c r="BF167" s="113"/>
      <c r="BG167" s="240"/>
      <c r="BH167" s="113"/>
      <c r="BI167" s="113"/>
      <c r="BJ167" s="113"/>
      <c r="BK167" s="240"/>
      <c r="BL167" s="157">
        <f t="shared" si="2"/>
        <v>2000.0000000000002</v>
      </c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</row>
    <row r="168" spans="1:78" s="31" customFormat="1" x14ac:dyDescent="0.25">
      <c r="A168" s="664"/>
      <c r="B168" s="30" t="s">
        <v>27</v>
      </c>
      <c r="C168" s="32" t="s">
        <v>28</v>
      </c>
      <c r="D168" s="263" t="s">
        <v>76</v>
      </c>
      <c r="E168" s="32">
        <v>6</v>
      </c>
      <c r="F168" s="32">
        <v>2000</v>
      </c>
      <c r="G168" s="48"/>
      <c r="H168" s="30"/>
      <c r="I168" s="65"/>
      <c r="K168" s="113">
        <v>63.05</v>
      </c>
      <c r="L168" s="113"/>
      <c r="M168" s="113"/>
      <c r="N168" s="634">
        <v>1364.1599999999999</v>
      </c>
      <c r="O168" s="256"/>
      <c r="P168" s="32">
        <v>222.3</v>
      </c>
      <c r="Q168" s="113"/>
      <c r="R168" s="113"/>
      <c r="S168" s="113"/>
      <c r="T168" s="113"/>
      <c r="U168" s="113"/>
      <c r="V168" s="113"/>
      <c r="W168" s="113"/>
      <c r="X168" s="113"/>
      <c r="Y168" s="113"/>
      <c r="Z168" s="290"/>
      <c r="AA168" s="43"/>
      <c r="AB168" s="113"/>
      <c r="AC168" s="43"/>
      <c r="AD168" s="113">
        <v>43.92</v>
      </c>
      <c r="AE168" s="113"/>
      <c r="AF168" s="113"/>
      <c r="AG168" s="113"/>
      <c r="AH168" s="113"/>
      <c r="AI168" s="113">
        <v>10.44</v>
      </c>
      <c r="AJ168" s="113"/>
      <c r="AK168" s="113">
        <v>1.26</v>
      </c>
      <c r="AL168" s="113"/>
      <c r="AM168" s="113"/>
      <c r="AN168" s="113"/>
      <c r="AO168" s="113"/>
      <c r="AP168" s="113"/>
      <c r="AQ168" s="113">
        <v>8.52</v>
      </c>
      <c r="AR168" s="113"/>
      <c r="AS168" s="113"/>
      <c r="AT168" s="113"/>
      <c r="AU168" s="113">
        <v>4.92</v>
      </c>
      <c r="AV168" s="113"/>
      <c r="AW168" s="43"/>
      <c r="AX168" s="113"/>
      <c r="AY168" s="113"/>
      <c r="AZ168" s="113">
        <v>3.08</v>
      </c>
      <c r="BA168" s="113">
        <v>277.74</v>
      </c>
      <c r="BB168" s="113"/>
      <c r="BE168" s="43"/>
      <c r="BF168" s="113"/>
      <c r="BG168" s="240">
        <v>0.61</v>
      </c>
      <c r="BH168" s="113"/>
      <c r="BI168" s="113"/>
      <c r="BJ168" s="113"/>
      <c r="BK168" s="240"/>
      <c r="BL168" s="157">
        <f t="shared" si="2"/>
        <v>1999.9999999999998</v>
      </c>
      <c r="BM168" s="70"/>
      <c r="BN168" s="70"/>
      <c r="BO168" s="70"/>
      <c r="BP168" s="70"/>
      <c r="BQ168" s="70"/>
      <c r="BR168" s="70"/>
      <c r="BS168" s="70"/>
      <c r="BT168" s="70"/>
      <c r="BU168" s="70"/>
      <c r="BV168" s="70"/>
      <c r="BW168" s="70"/>
      <c r="BX168" s="70"/>
      <c r="BY168" s="70"/>
      <c r="BZ168" s="70"/>
    </row>
    <row r="169" spans="1:78" s="31" customFormat="1" x14ac:dyDescent="0.25">
      <c r="A169" s="664"/>
      <c r="B169" s="30" t="s">
        <v>27</v>
      </c>
      <c r="C169" s="32" t="s">
        <v>28</v>
      </c>
      <c r="D169" s="263" t="s">
        <v>76</v>
      </c>
      <c r="E169" s="32">
        <v>7</v>
      </c>
      <c r="F169" s="32">
        <v>2000</v>
      </c>
      <c r="G169" s="48"/>
      <c r="H169" s="30"/>
      <c r="I169" s="65"/>
      <c r="K169" s="113">
        <v>39.94</v>
      </c>
      <c r="L169" s="113"/>
      <c r="M169" s="113"/>
      <c r="N169" s="634">
        <v>1513.12</v>
      </c>
      <c r="O169" s="256"/>
      <c r="P169" s="32">
        <v>152.96</v>
      </c>
      <c r="Q169" s="113"/>
      <c r="R169" s="113"/>
      <c r="S169" s="113"/>
      <c r="T169" s="113"/>
      <c r="U169" s="113"/>
      <c r="V169" s="113"/>
      <c r="W169" s="113"/>
      <c r="X169" s="113"/>
      <c r="Y169" s="113"/>
      <c r="Z169" s="290"/>
      <c r="AA169" s="43"/>
      <c r="AB169" s="113"/>
      <c r="AC169" s="43"/>
      <c r="AD169" s="113">
        <v>43.4</v>
      </c>
      <c r="AE169" s="113">
        <v>4.46</v>
      </c>
      <c r="AF169" s="113"/>
      <c r="AG169" s="113"/>
      <c r="AH169" s="113"/>
      <c r="AI169" s="113">
        <v>31.17</v>
      </c>
      <c r="AJ169" s="113"/>
      <c r="AK169" s="113"/>
      <c r="AL169" s="113"/>
      <c r="AM169" s="113"/>
      <c r="AN169" s="113"/>
      <c r="AO169" s="113"/>
      <c r="AP169" s="113">
        <v>4.05</v>
      </c>
      <c r="AQ169" s="113">
        <v>8.43</v>
      </c>
      <c r="AR169" s="113"/>
      <c r="AS169" s="113"/>
      <c r="AT169" s="113"/>
      <c r="AU169" s="113">
        <v>0.99</v>
      </c>
      <c r="AV169" s="113"/>
      <c r="AW169" s="43"/>
      <c r="AX169" s="113"/>
      <c r="AY169" s="113"/>
      <c r="AZ169" s="113">
        <v>1.6800000000000002</v>
      </c>
      <c r="BA169" s="113">
        <v>199.8</v>
      </c>
      <c r="BB169" s="113"/>
      <c r="BE169" s="43"/>
      <c r="BF169" s="113"/>
      <c r="BG169" s="240"/>
      <c r="BH169" s="113"/>
      <c r="BI169" s="113"/>
      <c r="BJ169" s="113"/>
      <c r="BK169" s="240"/>
      <c r="BL169" s="157">
        <f t="shared" si="2"/>
        <v>2000.0000000000002</v>
      </c>
      <c r="BM169" s="70"/>
      <c r="BN169" s="70"/>
      <c r="BO169" s="70"/>
      <c r="BP169" s="70"/>
      <c r="BQ169" s="70"/>
      <c r="BR169" s="70"/>
      <c r="BS169" s="70"/>
      <c r="BT169" s="70"/>
      <c r="BU169" s="70"/>
      <c r="BV169" s="70"/>
      <c r="BW169" s="70"/>
      <c r="BX169" s="70"/>
      <c r="BY169" s="70"/>
      <c r="BZ169" s="70"/>
    </row>
    <row r="170" spans="1:78" s="31" customFormat="1" x14ac:dyDescent="0.25">
      <c r="A170" s="664"/>
      <c r="B170" s="30" t="s">
        <v>27</v>
      </c>
      <c r="C170" s="32" t="s">
        <v>28</v>
      </c>
      <c r="D170" s="263" t="s">
        <v>76</v>
      </c>
      <c r="E170" s="32">
        <v>8</v>
      </c>
      <c r="F170" s="32">
        <v>2000</v>
      </c>
      <c r="G170" s="48"/>
      <c r="H170" s="30"/>
      <c r="I170" s="65"/>
      <c r="K170" s="113">
        <v>96.76</v>
      </c>
      <c r="L170" s="113"/>
      <c r="M170" s="113"/>
      <c r="N170" s="634">
        <v>1647.6399999999999</v>
      </c>
      <c r="O170" s="256"/>
      <c r="P170" s="32">
        <v>132.6</v>
      </c>
      <c r="Q170" s="113"/>
      <c r="R170" s="113"/>
      <c r="S170" s="113"/>
      <c r="T170" s="113"/>
      <c r="U170" s="113"/>
      <c r="V170" s="113"/>
      <c r="W170" s="113"/>
      <c r="X170" s="113"/>
      <c r="Y170" s="113"/>
      <c r="Z170" s="290"/>
      <c r="AA170" s="43"/>
      <c r="AB170" s="113">
        <v>5.1100000000000003</v>
      </c>
      <c r="AC170" s="43"/>
      <c r="AD170" s="113">
        <v>14.71</v>
      </c>
      <c r="AE170" s="113">
        <v>1.4</v>
      </c>
      <c r="AF170" s="113"/>
      <c r="AG170" s="113"/>
      <c r="AH170" s="113"/>
      <c r="AI170" s="113"/>
      <c r="AJ170" s="113">
        <v>0.28999999999999998</v>
      </c>
      <c r="AK170" s="113"/>
      <c r="AL170" s="113"/>
      <c r="AM170" s="113"/>
      <c r="AN170" s="113"/>
      <c r="AO170" s="113"/>
      <c r="AP170" s="113"/>
      <c r="AQ170" s="113">
        <v>9.73</v>
      </c>
      <c r="AR170" s="113"/>
      <c r="AS170" s="113"/>
      <c r="AT170" s="113"/>
      <c r="AU170" s="113">
        <v>3.78</v>
      </c>
      <c r="AV170" s="113"/>
      <c r="AW170" s="43"/>
      <c r="AX170" s="113"/>
      <c r="AY170" s="113"/>
      <c r="AZ170" s="113">
        <v>2.12</v>
      </c>
      <c r="BA170" s="113">
        <v>85.86</v>
      </c>
      <c r="BB170" s="113"/>
      <c r="BE170" s="43"/>
      <c r="BF170" s="113"/>
      <c r="BG170" s="240"/>
      <c r="BH170" s="113"/>
      <c r="BI170" s="113"/>
      <c r="BJ170" s="113"/>
      <c r="BK170" s="240"/>
      <c r="BL170" s="157">
        <f t="shared" si="2"/>
        <v>1999.9999999999995</v>
      </c>
      <c r="BM170" s="70"/>
      <c r="BN170" s="70"/>
      <c r="BO170" s="70"/>
      <c r="BP170" s="70"/>
      <c r="BQ170" s="70"/>
      <c r="BR170" s="70"/>
      <c r="BS170" s="70"/>
      <c r="BT170" s="70"/>
      <c r="BU170" s="70"/>
      <c r="BV170" s="70"/>
      <c r="BW170" s="70"/>
      <c r="BX170" s="70"/>
      <c r="BY170" s="70"/>
      <c r="BZ170" s="70"/>
    </row>
    <row r="171" spans="1:78" s="31" customFormat="1" x14ac:dyDescent="0.25">
      <c r="A171" s="664"/>
      <c r="B171" s="30" t="s">
        <v>27</v>
      </c>
      <c r="C171" s="32" t="s">
        <v>28</v>
      </c>
      <c r="D171" s="263" t="s">
        <v>76</v>
      </c>
      <c r="E171" s="32">
        <v>9</v>
      </c>
      <c r="F171" s="32">
        <v>2000</v>
      </c>
      <c r="G171" s="48"/>
      <c r="H171" s="30"/>
      <c r="I171" s="65"/>
      <c r="K171" s="113">
        <v>73.58</v>
      </c>
      <c r="L171" s="113"/>
      <c r="M171" s="113"/>
      <c r="N171" s="634">
        <v>1610.11</v>
      </c>
      <c r="O171" s="256"/>
      <c r="P171" s="32">
        <v>75.44</v>
      </c>
      <c r="Q171" s="113"/>
      <c r="R171" s="113"/>
      <c r="S171" s="113"/>
      <c r="T171" s="113"/>
      <c r="U171" s="113"/>
      <c r="V171" s="113"/>
      <c r="W171" s="113"/>
      <c r="X171" s="113"/>
      <c r="Y171" s="113"/>
      <c r="Z171" s="290"/>
      <c r="AA171" s="43"/>
      <c r="AB171" s="113"/>
      <c r="AC171" s="43"/>
      <c r="AD171" s="113">
        <v>21.74</v>
      </c>
      <c r="AE171" s="113">
        <v>16.84</v>
      </c>
      <c r="AF171" s="113"/>
      <c r="AG171" s="113"/>
      <c r="AH171" s="113"/>
      <c r="AI171" s="113">
        <v>106.12</v>
      </c>
      <c r="AJ171" s="113"/>
      <c r="AK171" s="113">
        <v>33.479999999999997</v>
      </c>
      <c r="AL171" s="113"/>
      <c r="AM171" s="113"/>
      <c r="AN171" s="113"/>
      <c r="AO171" s="113"/>
      <c r="AP171" s="113"/>
      <c r="AQ171" s="113">
        <v>5.32</v>
      </c>
      <c r="AR171" s="113"/>
      <c r="AS171" s="113"/>
      <c r="AT171" s="113"/>
      <c r="AU171" s="113">
        <v>0.68</v>
      </c>
      <c r="AV171" s="113"/>
      <c r="AW171" s="43"/>
      <c r="AX171" s="113"/>
      <c r="AY171" s="113"/>
      <c r="AZ171" s="113">
        <v>2.58</v>
      </c>
      <c r="BA171" s="113">
        <v>54.11</v>
      </c>
      <c r="BB171" s="113"/>
      <c r="BE171" s="43"/>
      <c r="BF171" s="113"/>
      <c r="BG171" s="240"/>
      <c r="BH171" s="113"/>
      <c r="BI171" s="113"/>
      <c r="BJ171" s="113"/>
      <c r="BK171" s="240"/>
      <c r="BL171" s="157">
        <f t="shared" si="2"/>
        <v>1999.9999999999998</v>
      </c>
      <c r="BM171" s="70"/>
      <c r="BN171" s="70"/>
      <c r="BO171" s="70"/>
      <c r="BP171" s="70"/>
      <c r="BQ171" s="70"/>
      <c r="BR171" s="70"/>
      <c r="BS171" s="70"/>
      <c r="BT171" s="70"/>
      <c r="BU171" s="70"/>
      <c r="BV171" s="70"/>
      <c r="BW171" s="70"/>
      <c r="BX171" s="70"/>
      <c r="BY171" s="70"/>
      <c r="BZ171" s="70"/>
    </row>
    <row r="172" spans="1:78" s="33" customFormat="1" x14ac:dyDescent="0.25">
      <c r="A172" s="664"/>
      <c r="B172" s="78" t="s">
        <v>27</v>
      </c>
      <c r="C172" s="34" t="s">
        <v>28</v>
      </c>
      <c r="D172" s="264" t="s">
        <v>76</v>
      </c>
      <c r="E172" s="34">
        <v>10</v>
      </c>
      <c r="F172" s="34">
        <v>2000</v>
      </c>
      <c r="G172" s="49"/>
      <c r="H172" s="78"/>
      <c r="I172" s="66"/>
      <c r="K172" s="297">
        <v>157.25</v>
      </c>
      <c r="L172" s="112"/>
      <c r="M172" s="112"/>
      <c r="N172" s="635">
        <v>1479.7399999999998</v>
      </c>
      <c r="O172" s="339"/>
      <c r="P172" s="34">
        <v>86.68</v>
      </c>
      <c r="Q172" s="112"/>
      <c r="R172" s="112"/>
      <c r="S172" s="112"/>
      <c r="T172" s="112"/>
      <c r="U172" s="112"/>
      <c r="V172" s="112"/>
      <c r="W172" s="112"/>
      <c r="X172" s="112"/>
      <c r="Y172" s="297"/>
      <c r="Z172" s="291"/>
      <c r="AA172" s="598"/>
      <c r="AB172" s="112"/>
      <c r="AC172" s="44"/>
      <c r="AD172" s="112">
        <v>19.850000000000001</v>
      </c>
      <c r="AE172" s="112">
        <v>12.59</v>
      </c>
      <c r="AF172" s="112"/>
      <c r="AG172" s="112"/>
      <c r="AH172" s="112"/>
      <c r="AI172" s="112">
        <v>81.34</v>
      </c>
      <c r="AJ172" s="112"/>
      <c r="AK172" s="112">
        <v>56.86</v>
      </c>
      <c r="AL172" s="112"/>
      <c r="AM172" s="112"/>
      <c r="AN172" s="112"/>
      <c r="AO172" s="112"/>
      <c r="AP172" s="112">
        <v>3.41</v>
      </c>
      <c r="AQ172" s="112">
        <v>0.75</v>
      </c>
      <c r="AR172" s="112"/>
      <c r="AS172" s="112"/>
      <c r="AT172" s="112"/>
      <c r="AU172" s="112">
        <v>4.7300000000000004</v>
      </c>
      <c r="AV172" s="297"/>
      <c r="AW172" s="44"/>
      <c r="AX172" s="112"/>
      <c r="AY172" s="112"/>
      <c r="AZ172" s="112">
        <v>3.73</v>
      </c>
      <c r="BA172" s="112">
        <v>93.07</v>
      </c>
      <c r="BB172" s="112"/>
      <c r="BE172" s="44"/>
      <c r="BF172" s="112"/>
      <c r="BG172" s="239"/>
      <c r="BH172" s="112"/>
      <c r="BI172" s="112"/>
      <c r="BJ172" s="112"/>
      <c r="BK172" s="239"/>
      <c r="BL172" s="158">
        <f t="shared" si="2"/>
        <v>1999.9999999999995</v>
      </c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</row>
    <row r="173" spans="1:78" s="31" customFormat="1" x14ac:dyDescent="0.25">
      <c r="A173" s="664"/>
      <c r="B173" s="30" t="s">
        <v>27</v>
      </c>
      <c r="C173" s="32" t="s">
        <v>28</v>
      </c>
      <c r="D173" s="263" t="s">
        <v>77</v>
      </c>
      <c r="E173" s="32">
        <v>1</v>
      </c>
      <c r="F173" s="32">
        <v>2000</v>
      </c>
      <c r="G173" s="48"/>
      <c r="H173" s="30"/>
      <c r="I173" s="65"/>
      <c r="K173" s="113">
        <v>54.43</v>
      </c>
      <c r="L173" s="113"/>
      <c r="M173" s="113"/>
      <c r="N173" s="634">
        <v>1560.0809999999999</v>
      </c>
      <c r="O173" s="256"/>
      <c r="P173" s="32">
        <v>342.78899999999999</v>
      </c>
      <c r="Q173" s="113"/>
      <c r="R173" s="113"/>
      <c r="S173" s="113"/>
      <c r="T173" s="113"/>
      <c r="U173" s="113"/>
      <c r="V173" s="113"/>
      <c r="W173" s="113"/>
      <c r="X173" s="113"/>
      <c r="Y173" s="113"/>
      <c r="Z173" s="290"/>
      <c r="AA173" s="43"/>
      <c r="AB173" s="113"/>
      <c r="AC173" s="43"/>
      <c r="AD173" s="113">
        <v>5.92</v>
      </c>
      <c r="AE173" s="113"/>
      <c r="AF173" s="113"/>
      <c r="AG173" s="113"/>
      <c r="AH173" s="113"/>
      <c r="AI173" s="113">
        <v>13.57</v>
      </c>
      <c r="AJ173" s="113"/>
      <c r="AK173" s="113"/>
      <c r="AL173" s="113"/>
      <c r="AM173" s="113"/>
      <c r="AN173" s="113"/>
      <c r="AO173" s="113"/>
      <c r="AP173" s="113"/>
      <c r="AQ173" s="113">
        <v>14.19</v>
      </c>
      <c r="AR173" s="113"/>
      <c r="AS173" s="113"/>
      <c r="AT173" s="113"/>
      <c r="AU173" s="113">
        <v>0.79</v>
      </c>
      <c r="AV173" s="113"/>
      <c r="AW173" s="43"/>
      <c r="AX173" s="113"/>
      <c r="AY173" s="113"/>
      <c r="AZ173" s="113"/>
      <c r="BA173" s="113">
        <v>6.91</v>
      </c>
      <c r="BB173" s="113"/>
      <c r="BE173" s="43"/>
      <c r="BF173" s="113"/>
      <c r="BG173" s="240">
        <v>1.32</v>
      </c>
      <c r="BH173" s="113"/>
      <c r="BI173" s="113"/>
      <c r="BJ173" s="113"/>
      <c r="BK173" s="240"/>
      <c r="BL173" s="157">
        <f t="shared" si="2"/>
        <v>2000</v>
      </c>
      <c r="BM173" s="70"/>
      <c r="BN173" s="70"/>
      <c r="BO173" s="70"/>
      <c r="BP173" s="70"/>
      <c r="BQ173" s="70"/>
      <c r="BR173" s="70"/>
      <c r="BS173" s="70"/>
      <c r="BT173" s="70"/>
      <c r="BU173" s="70"/>
      <c r="BV173" s="70"/>
      <c r="BW173" s="70"/>
      <c r="BX173" s="70"/>
      <c r="BY173" s="70"/>
      <c r="BZ173" s="70"/>
    </row>
    <row r="174" spans="1:78" s="31" customFormat="1" x14ac:dyDescent="0.25">
      <c r="A174" s="664"/>
      <c r="B174" s="30" t="s">
        <v>27</v>
      </c>
      <c r="C174" s="32" t="s">
        <v>28</v>
      </c>
      <c r="D174" s="263" t="s">
        <v>77</v>
      </c>
      <c r="E174" s="32">
        <v>2</v>
      </c>
      <c r="F174" s="32">
        <v>2000</v>
      </c>
      <c r="G174" s="48"/>
      <c r="H174" s="30"/>
      <c r="I174" s="65"/>
      <c r="K174" s="113">
        <v>60.41</v>
      </c>
      <c r="L174" s="113"/>
      <c r="M174" s="113"/>
      <c r="N174" s="634">
        <v>1622.0900000000001</v>
      </c>
      <c r="O174" s="256"/>
      <c r="P174" s="32">
        <v>252.78</v>
      </c>
      <c r="Q174" s="113"/>
      <c r="R174" s="113"/>
      <c r="S174" s="113"/>
      <c r="T174" s="113"/>
      <c r="U174" s="113"/>
      <c r="V174" s="113"/>
      <c r="W174" s="113"/>
      <c r="X174" s="113"/>
      <c r="Y174" s="113"/>
      <c r="Z174" s="290"/>
      <c r="AA174" s="43"/>
      <c r="AB174" s="113"/>
      <c r="AC174" s="43"/>
      <c r="AD174" s="113">
        <v>35.65</v>
      </c>
      <c r="AE174" s="113">
        <v>0.59</v>
      </c>
      <c r="AF174" s="113"/>
      <c r="AG174" s="113"/>
      <c r="AH174" s="113"/>
      <c r="AI174" s="113">
        <v>1.42</v>
      </c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43"/>
      <c r="AX174" s="113"/>
      <c r="AY174" s="113"/>
      <c r="AZ174" s="113"/>
      <c r="BA174" s="113">
        <v>27.06</v>
      </c>
      <c r="BB174" s="113"/>
      <c r="BE174" s="43"/>
      <c r="BF174" s="113"/>
      <c r="BG174" s="240"/>
      <c r="BH174" s="113"/>
      <c r="BI174" s="113"/>
      <c r="BJ174" s="113"/>
      <c r="BK174" s="240"/>
      <c r="BL174" s="157">
        <f t="shared" si="2"/>
        <v>2000.0000000000002</v>
      </c>
      <c r="BM174" s="70"/>
      <c r="BN174" s="70"/>
      <c r="BO174" s="70"/>
      <c r="BP174" s="70"/>
      <c r="BQ174" s="70"/>
      <c r="BR174" s="70"/>
      <c r="BS174" s="70"/>
      <c r="BT174" s="70"/>
      <c r="BU174" s="70"/>
      <c r="BV174" s="70"/>
      <c r="BW174" s="70"/>
      <c r="BX174" s="70"/>
      <c r="BY174" s="70"/>
      <c r="BZ174" s="70"/>
    </row>
    <row r="175" spans="1:78" s="31" customFormat="1" x14ac:dyDescent="0.25">
      <c r="A175" s="664"/>
      <c r="B175" s="30" t="s">
        <v>27</v>
      </c>
      <c r="C175" s="32" t="s">
        <v>28</v>
      </c>
      <c r="D175" s="263" t="s">
        <v>77</v>
      </c>
      <c r="E175" s="32">
        <v>3</v>
      </c>
      <c r="F175" s="32">
        <v>2000</v>
      </c>
      <c r="G175" s="48"/>
      <c r="H175" s="30"/>
      <c r="I175" s="65"/>
      <c r="K175" s="113">
        <v>49.53</v>
      </c>
      <c r="L175" s="113"/>
      <c r="M175" s="113"/>
      <c r="N175" s="634">
        <v>1602.58</v>
      </c>
      <c r="O175" s="256"/>
      <c r="P175" s="32">
        <v>259.39</v>
      </c>
      <c r="Q175" s="113"/>
      <c r="R175" s="113"/>
      <c r="S175" s="113"/>
      <c r="T175" s="113"/>
      <c r="U175" s="113"/>
      <c r="V175" s="113"/>
      <c r="W175" s="113"/>
      <c r="X175" s="113"/>
      <c r="Y175" s="113"/>
      <c r="Z175" s="290"/>
      <c r="AA175" s="43"/>
      <c r="AB175" s="113"/>
      <c r="AC175" s="43"/>
      <c r="AD175" s="113">
        <v>29.49</v>
      </c>
      <c r="AE175" s="113"/>
      <c r="AF175" s="113"/>
      <c r="AG175" s="113"/>
      <c r="AH175" s="113"/>
      <c r="AI175" s="113">
        <v>2.87</v>
      </c>
      <c r="AJ175" s="113"/>
      <c r="AK175" s="113"/>
      <c r="AL175" s="113"/>
      <c r="AM175" s="113"/>
      <c r="AN175" s="113"/>
      <c r="AO175" s="113"/>
      <c r="AP175" s="113"/>
      <c r="AQ175" s="113">
        <v>7.92</v>
      </c>
      <c r="AR175" s="113"/>
      <c r="AS175" s="113"/>
      <c r="AT175" s="113"/>
      <c r="AU175" s="113">
        <v>0.15</v>
      </c>
      <c r="AV175" s="113"/>
      <c r="AW175" s="43"/>
      <c r="AX175" s="113"/>
      <c r="AY175" s="113"/>
      <c r="AZ175" s="113">
        <v>0.77</v>
      </c>
      <c r="BA175" s="113">
        <v>47.3</v>
      </c>
      <c r="BB175" s="113"/>
      <c r="BE175" s="43"/>
      <c r="BF175" s="113"/>
      <c r="BG175" s="240"/>
      <c r="BH175" s="113"/>
      <c r="BI175" s="113"/>
      <c r="BJ175" s="113"/>
      <c r="BK175" s="240"/>
      <c r="BL175" s="157">
        <f t="shared" si="2"/>
        <v>2000</v>
      </c>
      <c r="BM175" s="70"/>
      <c r="BN175" s="70"/>
      <c r="BO175" s="70"/>
      <c r="BP175" s="70"/>
      <c r="BQ175" s="70"/>
      <c r="BR175" s="70"/>
      <c r="BS175" s="70"/>
      <c r="BT175" s="70"/>
      <c r="BU175" s="70"/>
      <c r="BV175" s="70"/>
      <c r="BW175" s="70"/>
      <c r="BX175" s="70"/>
      <c r="BY175" s="70"/>
      <c r="BZ175" s="70"/>
    </row>
    <row r="176" spans="1:78" s="31" customFormat="1" x14ac:dyDescent="0.25">
      <c r="A176" s="664"/>
      <c r="B176" s="30" t="s">
        <v>27</v>
      </c>
      <c r="C176" s="32" t="s">
        <v>28</v>
      </c>
      <c r="D176" s="263" t="s">
        <v>77</v>
      </c>
      <c r="E176" s="32">
        <v>4</v>
      </c>
      <c r="F176" s="32">
        <v>2000</v>
      </c>
      <c r="G176" s="48"/>
      <c r="H176" s="30"/>
      <c r="I176" s="65"/>
      <c r="K176" s="113">
        <v>41.8</v>
      </c>
      <c r="L176" s="113"/>
      <c r="M176" s="113"/>
      <c r="N176" s="634">
        <v>1663.31</v>
      </c>
      <c r="O176" s="256"/>
      <c r="P176" s="32">
        <v>227.89</v>
      </c>
      <c r="Q176" s="113"/>
      <c r="R176" s="113"/>
      <c r="S176" s="113"/>
      <c r="T176" s="113"/>
      <c r="U176" s="113"/>
      <c r="V176" s="113"/>
      <c r="W176" s="113">
        <v>10.64</v>
      </c>
      <c r="X176" s="113"/>
      <c r="Y176" s="113"/>
      <c r="Z176" s="290"/>
      <c r="AA176" s="43"/>
      <c r="AB176" s="113"/>
      <c r="AC176" s="43"/>
      <c r="AD176" s="113">
        <v>15.86</v>
      </c>
      <c r="AE176" s="11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>
        <v>2.76</v>
      </c>
      <c r="AR176" s="113"/>
      <c r="AS176" s="113"/>
      <c r="AT176" s="113"/>
      <c r="AU176" s="113">
        <v>0.49</v>
      </c>
      <c r="AV176" s="113"/>
      <c r="AW176" s="43"/>
      <c r="AX176" s="113"/>
      <c r="AY176" s="113"/>
      <c r="AZ176" s="113"/>
      <c r="BA176" s="113">
        <v>37.25</v>
      </c>
      <c r="BB176" s="113"/>
      <c r="BE176" s="43"/>
      <c r="BF176" s="113"/>
      <c r="BG176" s="240"/>
      <c r="BH176" s="113"/>
      <c r="BI176" s="113"/>
      <c r="BJ176" s="113"/>
      <c r="BK176" s="240"/>
      <c r="BL176" s="157">
        <f t="shared" si="2"/>
        <v>2000</v>
      </c>
      <c r="BM176" s="70"/>
      <c r="BN176" s="70"/>
      <c r="BO176" s="70"/>
      <c r="BP176" s="70"/>
      <c r="BQ176" s="70"/>
      <c r="BR176" s="70"/>
      <c r="BS176" s="70"/>
      <c r="BT176" s="70"/>
      <c r="BU176" s="70"/>
      <c r="BV176" s="70"/>
      <c r="BW176" s="70"/>
      <c r="BX176" s="70"/>
      <c r="BY176" s="70"/>
      <c r="BZ176" s="70"/>
    </row>
    <row r="177" spans="1:78" s="31" customFormat="1" x14ac:dyDescent="0.25">
      <c r="A177" s="664"/>
      <c r="B177" s="30" t="s">
        <v>27</v>
      </c>
      <c r="C177" s="32" t="s">
        <v>28</v>
      </c>
      <c r="D177" s="263" t="s">
        <v>77</v>
      </c>
      <c r="E177" s="32">
        <v>5</v>
      </c>
      <c r="F177" s="32">
        <v>2000</v>
      </c>
      <c r="G177" s="48"/>
      <c r="H177" s="30"/>
      <c r="I177" s="65"/>
      <c r="K177" s="113">
        <v>40.549999999999997</v>
      </c>
      <c r="L177" s="113"/>
      <c r="M177" s="113"/>
      <c r="N177" s="634">
        <v>1668.21</v>
      </c>
      <c r="O177" s="256"/>
      <c r="P177" s="32">
        <v>135.19999999999999</v>
      </c>
      <c r="Q177" s="113"/>
      <c r="R177" s="113"/>
      <c r="S177" s="113"/>
      <c r="T177" s="113"/>
      <c r="U177" s="113"/>
      <c r="V177" s="113"/>
      <c r="W177" s="113"/>
      <c r="X177" s="113"/>
      <c r="Y177" s="113"/>
      <c r="Z177" s="290"/>
      <c r="AA177" s="43"/>
      <c r="AB177" s="113"/>
      <c r="AC177" s="43"/>
      <c r="AD177" s="113">
        <v>29.99</v>
      </c>
      <c r="AE177" s="113">
        <v>1.43</v>
      </c>
      <c r="AF177" s="113"/>
      <c r="AG177" s="113"/>
      <c r="AH177" s="113"/>
      <c r="AI177" s="113">
        <v>7.83</v>
      </c>
      <c r="AJ177" s="113"/>
      <c r="AK177" s="113"/>
      <c r="AL177" s="113"/>
      <c r="AM177" s="113"/>
      <c r="AN177" s="113"/>
      <c r="AO177" s="113"/>
      <c r="AP177" s="113">
        <v>1.04</v>
      </c>
      <c r="AQ177" s="113">
        <v>2.57</v>
      </c>
      <c r="AR177" s="113"/>
      <c r="AS177" s="113"/>
      <c r="AT177" s="113"/>
      <c r="AU177" s="113">
        <v>9.57</v>
      </c>
      <c r="AV177" s="113"/>
      <c r="AW177" s="43"/>
      <c r="AX177" s="113"/>
      <c r="AY177" s="113"/>
      <c r="AZ177" s="113"/>
      <c r="BA177" s="113">
        <v>103.61</v>
      </c>
      <c r="BB177" s="113"/>
      <c r="BE177" s="43"/>
      <c r="BF177" s="113"/>
      <c r="BG177" s="240"/>
      <c r="BH177" s="113"/>
      <c r="BI177" s="113"/>
      <c r="BJ177" s="113"/>
      <c r="BK177" s="240"/>
      <c r="BL177" s="157">
        <f t="shared" si="2"/>
        <v>1999.9999999999998</v>
      </c>
      <c r="BM177" s="70"/>
      <c r="BN177" s="70"/>
      <c r="BO177" s="70"/>
      <c r="BP177" s="70"/>
      <c r="BQ177" s="70"/>
      <c r="BR177" s="70"/>
      <c r="BS177" s="70"/>
      <c r="BT177" s="70"/>
      <c r="BU177" s="70"/>
      <c r="BV177" s="70"/>
      <c r="BW177" s="70"/>
      <c r="BX177" s="70"/>
      <c r="BY177" s="70"/>
      <c r="BZ177" s="70"/>
    </row>
    <row r="178" spans="1:78" s="31" customFormat="1" x14ac:dyDescent="0.25">
      <c r="A178" s="664"/>
      <c r="B178" s="30" t="s">
        <v>27</v>
      </c>
      <c r="C178" s="32" t="s">
        <v>28</v>
      </c>
      <c r="D178" s="263" t="s">
        <v>77</v>
      </c>
      <c r="E178" s="32">
        <v>6</v>
      </c>
      <c r="F178" s="32">
        <v>2000</v>
      </c>
      <c r="G178" s="48"/>
      <c r="H178" s="30"/>
      <c r="I178" s="65"/>
      <c r="K178" s="113">
        <v>33.33</v>
      </c>
      <c r="L178" s="113"/>
      <c r="M178" s="113"/>
      <c r="N178" s="634">
        <v>1827.82</v>
      </c>
      <c r="O178" s="256"/>
      <c r="P178" s="32">
        <v>60.08</v>
      </c>
      <c r="Q178" s="113"/>
      <c r="R178" s="113"/>
      <c r="S178" s="113"/>
      <c r="T178" s="113"/>
      <c r="U178" s="113"/>
      <c r="V178" s="113"/>
      <c r="W178" s="113"/>
      <c r="X178" s="113"/>
      <c r="Y178" s="113"/>
      <c r="Z178" s="290"/>
      <c r="AA178" s="43"/>
      <c r="AB178" s="113"/>
      <c r="AC178" s="43"/>
      <c r="AD178" s="113">
        <v>8.56</v>
      </c>
      <c r="AE178" s="113"/>
      <c r="AF178" s="113"/>
      <c r="AG178" s="113"/>
      <c r="AH178" s="113"/>
      <c r="AI178" s="113">
        <v>13.34</v>
      </c>
      <c r="AJ178" s="113"/>
      <c r="AK178" s="113"/>
      <c r="AL178" s="113"/>
      <c r="AM178" s="113"/>
      <c r="AN178" s="113"/>
      <c r="AO178" s="113"/>
      <c r="AP178" s="113"/>
      <c r="AQ178" s="113">
        <v>14.05</v>
      </c>
      <c r="AR178" s="113"/>
      <c r="AS178" s="113"/>
      <c r="AT178" s="113"/>
      <c r="AU178" s="113">
        <v>2.2599999999999998</v>
      </c>
      <c r="AV178" s="113"/>
      <c r="AW178" s="43"/>
      <c r="AX178" s="113"/>
      <c r="AY178" s="113"/>
      <c r="AZ178" s="113"/>
      <c r="BA178" s="113">
        <v>40.56</v>
      </c>
      <c r="BB178" s="113"/>
      <c r="BE178" s="43"/>
      <c r="BF178" s="113"/>
      <c r="BG178" s="240"/>
      <c r="BH178" s="113"/>
      <c r="BI178" s="113"/>
      <c r="BJ178" s="113"/>
      <c r="BK178" s="240"/>
      <c r="BL178" s="157">
        <f t="shared" si="2"/>
        <v>1999.9999999999995</v>
      </c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</row>
    <row r="179" spans="1:78" s="31" customFormat="1" x14ac:dyDescent="0.25">
      <c r="A179" s="664"/>
      <c r="B179" s="30" t="s">
        <v>27</v>
      </c>
      <c r="C179" s="32" t="s">
        <v>28</v>
      </c>
      <c r="D179" s="263" t="s">
        <v>77</v>
      </c>
      <c r="E179" s="32">
        <v>7</v>
      </c>
      <c r="F179" s="32">
        <v>2000</v>
      </c>
      <c r="G179" s="48"/>
      <c r="H179" s="30"/>
      <c r="I179" s="65"/>
      <c r="K179" s="113">
        <v>20</v>
      </c>
      <c r="L179" s="113"/>
      <c r="M179" s="113"/>
      <c r="N179" s="634">
        <v>1899.09</v>
      </c>
      <c r="O179" s="256"/>
      <c r="P179" s="32">
        <v>54.86</v>
      </c>
      <c r="Q179" s="113"/>
      <c r="R179" s="113"/>
      <c r="S179" s="113"/>
      <c r="T179" s="113"/>
      <c r="U179" s="113"/>
      <c r="V179" s="113"/>
      <c r="W179" s="113"/>
      <c r="X179" s="113"/>
      <c r="Y179" s="113"/>
      <c r="Z179" s="290"/>
      <c r="AA179" s="43"/>
      <c r="AB179" s="113"/>
      <c r="AC179" s="43"/>
      <c r="AD179" s="113">
        <v>7.72</v>
      </c>
      <c r="AE179" s="113">
        <v>0.75</v>
      </c>
      <c r="AF179" s="113"/>
      <c r="AG179" s="113"/>
      <c r="AH179" s="113"/>
      <c r="AI179" s="113"/>
      <c r="AJ179" s="113">
        <v>0.18</v>
      </c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>
        <v>0.12</v>
      </c>
      <c r="AV179" s="113"/>
      <c r="AW179" s="43"/>
      <c r="AX179" s="113"/>
      <c r="AY179" s="113"/>
      <c r="AZ179" s="113"/>
      <c r="BA179" s="113">
        <v>17.28</v>
      </c>
      <c r="BB179" s="113"/>
      <c r="BE179" s="43"/>
      <c r="BF179" s="113"/>
      <c r="BG179" s="240"/>
      <c r="BH179" s="113"/>
      <c r="BI179" s="113"/>
      <c r="BJ179" s="113"/>
      <c r="BK179" s="240"/>
      <c r="BL179" s="157">
        <f t="shared" si="2"/>
        <v>1999.9999999999998</v>
      </c>
      <c r="BM179" s="70"/>
      <c r="BN179" s="70"/>
      <c r="BO179" s="70"/>
      <c r="BP179" s="70"/>
      <c r="BQ179" s="70"/>
      <c r="BR179" s="70"/>
      <c r="BS179" s="70"/>
      <c r="BT179" s="70"/>
      <c r="BU179" s="70"/>
      <c r="BV179" s="70"/>
      <c r="BW179" s="70"/>
      <c r="BX179" s="70"/>
      <c r="BY179" s="70"/>
      <c r="BZ179" s="70"/>
    </row>
    <row r="180" spans="1:78" s="31" customFormat="1" x14ac:dyDescent="0.25">
      <c r="A180" s="664"/>
      <c r="B180" s="30" t="s">
        <v>27</v>
      </c>
      <c r="C180" s="32" t="s">
        <v>28</v>
      </c>
      <c r="D180" s="263" t="s">
        <v>77</v>
      </c>
      <c r="E180" s="32">
        <v>8</v>
      </c>
      <c r="F180" s="32">
        <v>2000</v>
      </c>
      <c r="G180" s="48"/>
      <c r="H180" s="30"/>
      <c r="I180" s="65"/>
      <c r="K180" s="113">
        <v>46.79</v>
      </c>
      <c r="L180" s="113"/>
      <c r="M180" s="113"/>
      <c r="N180" s="634">
        <v>1626.51</v>
      </c>
      <c r="O180" s="256"/>
      <c r="P180" s="32">
        <v>133.91</v>
      </c>
      <c r="Q180" s="113"/>
      <c r="R180" s="113"/>
      <c r="S180" s="113"/>
      <c r="T180" s="113"/>
      <c r="U180" s="113"/>
      <c r="V180" s="113"/>
      <c r="W180" s="113"/>
      <c r="X180" s="113"/>
      <c r="Y180" s="113"/>
      <c r="Z180" s="290"/>
      <c r="AA180" s="43"/>
      <c r="AB180" s="113"/>
      <c r="AC180" s="43"/>
      <c r="AD180" s="113">
        <v>40.39</v>
      </c>
      <c r="AE180" s="113"/>
      <c r="AF180" s="113"/>
      <c r="AG180" s="113"/>
      <c r="AH180" s="113"/>
      <c r="AI180" s="113"/>
      <c r="AJ180" s="113">
        <v>0.21</v>
      </c>
      <c r="AK180" s="113">
        <v>1.65</v>
      </c>
      <c r="AL180" s="113"/>
      <c r="AM180" s="113">
        <v>0.91</v>
      </c>
      <c r="AN180" s="113"/>
      <c r="AO180" s="113"/>
      <c r="AP180" s="113"/>
      <c r="AQ180" s="113">
        <v>6.9</v>
      </c>
      <c r="AR180" s="113"/>
      <c r="AS180" s="113"/>
      <c r="AT180" s="113"/>
      <c r="AU180" s="113">
        <v>0.54</v>
      </c>
      <c r="AV180" s="113"/>
      <c r="AW180" s="43"/>
      <c r="AX180" s="113"/>
      <c r="AY180" s="113"/>
      <c r="AZ180" s="113"/>
      <c r="BA180" s="113">
        <v>142.19</v>
      </c>
      <c r="BB180" s="113"/>
      <c r="BE180" s="43"/>
      <c r="BF180" s="113"/>
      <c r="BG180" s="240"/>
      <c r="BH180" s="113"/>
      <c r="BI180" s="113"/>
      <c r="BJ180" s="113"/>
      <c r="BK180" s="240"/>
      <c r="BL180" s="157">
        <f t="shared" si="2"/>
        <v>2000.0000000000005</v>
      </c>
      <c r="BM180" s="70"/>
      <c r="BN180" s="70"/>
      <c r="BO180" s="70"/>
      <c r="BP180" s="70"/>
      <c r="BQ180" s="70"/>
      <c r="BR180" s="70"/>
      <c r="BS180" s="70"/>
      <c r="BT180" s="70"/>
      <c r="BU180" s="70"/>
      <c r="BV180" s="70"/>
      <c r="BW180" s="70"/>
      <c r="BX180" s="70"/>
      <c r="BY180" s="70"/>
      <c r="BZ180" s="70"/>
    </row>
    <row r="181" spans="1:78" s="31" customFormat="1" ht="15.75" customHeight="1" x14ac:dyDescent="0.25">
      <c r="A181" s="664"/>
      <c r="B181" s="30" t="s">
        <v>27</v>
      </c>
      <c r="C181" s="32" t="s">
        <v>28</v>
      </c>
      <c r="D181" s="263" t="s">
        <v>77</v>
      </c>
      <c r="E181" s="32">
        <v>9</v>
      </c>
      <c r="F181" s="32">
        <v>2000</v>
      </c>
      <c r="G181" s="48"/>
      <c r="H181" s="30"/>
      <c r="I181" s="65"/>
      <c r="K181" s="113">
        <v>150.41999999999999</v>
      </c>
      <c r="L181" s="113"/>
      <c r="M181" s="113"/>
      <c r="N181" s="634">
        <v>1593.54</v>
      </c>
      <c r="O181" s="256"/>
      <c r="P181" s="32">
        <v>169.22</v>
      </c>
      <c r="Q181" s="113"/>
      <c r="R181" s="113"/>
      <c r="S181" s="113"/>
      <c r="T181" s="113"/>
      <c r="U181" s="113"/>
      <c r="V181" s="113"/>
      <c r="W181" s="113"/>
      <c r="X181" s="113"/>
      <c r="Y181" s="113"/>
      <c r="Z181" s="290"/>
      <c r="AA181" s="43"/>
      <c r="AB181" s="113"/>
      <c r="AC181" s="43"/>
      <c r="AD181" s="113">
        <v>2.46</v>
      </c>
      <c r="AE181" s="113"/>
      <c r="AF181" s="113"/>
      <c r="AG181" s="113"/>
      <c r="AH181" s="113"/>
      <c r="AI181" s="113">
        <v>6.73</v>
      </c>
      <c r="AJ181" s="113"/>
      <c r="AK181" s="113"/>
      <c r="AL181" s="113"/>
      <c r="AM181" s="113">
        <v>0.32</v>
      </c>
      <c r="AN181" s="113"/>
      <c r="AO181" s="113"/>
      <c r="AP181" s="113">
        <v>1.47</v>
      </c>
      <c r="AQ181" s="113">
        <v>21.11</v>
      </c>
      <c r="AR181" s="113"/>
      <c r="AS181" s="113"/>
      <c r="AT181" s="113"/>
      <c r="AU181" s="113">
        <v>0.97</v>
      </c>
      <c r="AV181" s="113"/>
      <c r="AW181" s="43"/>
      <c r="AX181" s="113"/>
      <c r="AY181" s="113"/>
      <c r="AZ181" s="113"/>
      <c r="BA181" s="113">
        <v>53.76</v>
      </c>
      <c r="BB181" s="113"/>
      <c r="BE181" s="43"/>
      <c r="BF181" s="113"/>
      <c r="BG181" s="240"/>
      <c r="BH181" s="113"/>
      <c r="BI181" s="113"/>
      <c r="BJ181" s="113"/>
      <c r="BK181" s="240"/>
      <c r="BL181" s="157">
        <f t="shared" si="2"/>
        <v>2000</v>
      </c>
      <c r="BM181" s="70"/>
      <c r="BN181" s="353"/>
      <c r="BO181" s="353"/>
      <c r="BP181" s="354"/>
      <c r="BQ181" s="70"/>
      <c r="BR181" s="70"/>
      <c r="BS181" s="70"/>
      <c r="BT181" s="70"/>
      <c r="BU181" s="70"/>
      <c r="BV181" s="70"/>
      <c r="BW181" s="70"/>
      <c r="BX181" s="70"/>
      <c r="BY181" s="70"/>
      <c r="BZ181" s="70"/>
    </row>
    <row r="182" spans="1:78" s="35" customFormat="1" ht="15.75" thickBot="1" x14ac:dyDescent="0.3">
      <c r="A182" s="665"/>
      <c r="B182" s="37" t="s">
        <v>27</v>
      </c>
      <c r="C182" s="36" t="s">
        <v>28</v>
      </c>
      <c r="D182" s="265" t="s">
        <v>77</v>
      </c>
      <c r="E182" s="36">
        <v>10</v>
      </c>
      <c r="F182" s="36">
        <v>2000</v>
      </c>
      <c r="G182" s="50"/>
      <c r="H182" s="37"/>
      <c r="I182" s="67"/>
      <c r="K182" s="114">
        <v>189.12</v>
      </c>
      <c r="L182" s="114"/>
      <c r="M182" s="114"/>
      <c r="N182" s="636">
        <v>1659.6399999999999</v>
      </c>
      <c r="O182" s="257"/>
      <c r="P182" s="36">
        <v>106.34</v>
      </c>
      <c r="Q182" s="114"/>
      <c r="R182" s="114"/>
      <c r="S182" s="114"/>
      <c r="T182" s="114"/>
      <c r="U182" s="114"/>
      <c r="V182" s="114"/>
      <c r="W182" s="114"/>
      <c r="X182" s="114"/>
      <c r="Y182" s="114"/>
      <c r="Z182" s="292"/>
      <c r="AA182" s="45"/>
      <c r="AB182" s="114"/>
      <c r="AC182" s="45"/>
      <c r="AD182" s="114">
        <v>2.94</v>
      </c>
      <c r="AE182" s="114"/>
      <c r="AF182" s="114"/>
      <c r="AG182" s="114"/>
      <c r="AH182" s="114"/>
      <c r="AI182" s="114">
        <v>11.16</v>
      </c>
      <c r="AJ182" s="114">
        <v>0.64</v>
      </c>
      <c r="AK182" s="114">
        <v>3</v>
      </c>
      <c r="AL182" s="114"/>
      <c r="AM182" s="114"/>
      <c r="AN182" s="114"/>
      <c r="AO182" s="114"/>
      <c r="AP182" s="114">
        <v>0.92</v>
      </c>
      <c r="AQ182" s="114">
        <v>14.11</v>
      </c>
      <c r="AR182" s="114"/>
      <c r="AS182" s="114"/>
      <c r="AT182" s="114"/>
      <c r="AU182" s="114">
        <v>1.6</v>
      </c>
      <c r="AV182" s="114"/>
      <c r="AW182" s="45"/>
      <c r="AX182" s="114"/>
      <c r="AY182" s="114"/>
      <c r="AZ182" s="114"/>
      <c r="BA182" s="114">
        <v>10.53</v>
      </c>
      <c r="BB182" s="114"/>
      <c r="BE182" s="45"/>
      <c r="BF182" s="114"/>
      <c r="BG182" s="241"/>
      <c r="BH182" s="114"/>
      <c r="BI182" s="114"/>
      <c r="BJ182" s="114"/>
      <c r="BK182" s="241"/>
      <c r="BL182" s="159">
        <f t="shared" si="2"/>
        <v>1999.9999999999998</v>
      </c>
      <c r="BM182" s="103"/>
      <c r="BN182" s="103"/>
      <c r="BO182" s="103"/>
      <c r="BP182" s="103"/>
      <c r="BQ182" s="103"/>
      <c r="BR182" s="103"/>
      <c r="BS182" s="103"/>
      <c r="BT182" s="103"/>
      <c r="BU182" s="103"/>
      <c r="BV182" s="103"/>
      <c r="BW182" s="103"/>
      <c r="BX182" s="103"/>
      <c r="BY182" s="103"/>
      <c r="BZ182" s="103"/>
    </row>
    <row r="183" spans="1:78" s="83" customFormat="1" x14ac:dyDescent="0.25">
      <c r="A183" s="667" t="s">
        <v>24</v>
      </c>
      <c r="B183" s="91" t="s">
        <v>29</v>
      </c>
      <c r="C183" s="92" t="s">
        <v>33</v>
      </c>
      <c r="D183" s="266" t="s">
        <v>75</v>
      </c>
      <c r="E183" s="92">
        <v>1</v>
      </c>
      <c r="F183" s="199">
        <v>1999.01</v>
      </c>
      <c r="G183" s="95">
        <v>0.99</v>
      </c>
      <c r="H183" s="79"/>
      <c r="I183" s="96"/>
      <c r="J183" s="81"/>
      <c r="K183" s="293">
        <v>1670.33</v>
      </c>
      <c r="L183" s="293">
        <v>0.71</v>
      </c>
      <c r="M183" s="293"/>
      <c r="N183" s="637">
        <v>220.75000000000023</v>
      </c>
      <c r="O183" s="336"/>
      <c r="P183" s="190">
        <v>0.5</v>
      </c>
      <c r="Q183" s="293"/>
      <c r="R183" s="293">
        <v>19.5</v>
      </c>
      <c r="S183" s="293"/>
      <c r="T183" s="293"/>
      <c r="U183" s="293">
        <v>19.96</v>
      </c>
      <c r="V183" s="293">
        <v>0.39</v>
      </c>
      <c r="W183" s="293"/>
      <c r="X183" s="293">
        <v>3.09</v>
      </c>
      <c r="Y183" s="293"/>
      <c r="Z183" s="346"/>
      <c r="AA183" s="82"/>
      <c r="AB183" s="115"/>
      <c r="AC183" s="104"/>
      <c r="AD183" s="115">
        <v>52.36</v>
      </c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>
        <v>10.3</v>
      </c>
      <c r="AR183" s="115"/>
      <c r="AS183" s="115"/>
      <c r="AT183" s="115"/>
      <c r="AU183" s="115">
        <v>1.1200000000000001</v>
      </c>
      <c r="AV183" s="115"/>
      <c r="AW183" s="82"/>
      <c r="AX183" s="115"/>
      <c r="AY183" s="115"/>
      <c r="AZ183" s="115"/>
      <c r="BA183" s="115"/>
      <c r="BB183" s="115"/>
      <c r="BC183" s="115"/>
      <c r="BD183" s="115"/>
      <c r="BE183" s="82"/>
      <c r="BF183" s="115"/>
      <c r="BG183" s="242"/>
      <c r="BH183" s="115"/>
      <c r="BI183" s="115"/>
      <c r="BJ183" s="115"/>
      <c r="BK183" s="242"/>
      <c r="BL183" s="160">
        <f t="shared" si="2"/>
        <v>1999.01</v>
      </c>
      <c r="BM183" s="3"/>
      <c r="BN183" s="329"/>
      <c r="BO183" s="4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</row>
    <row r="184" spans="1:78" s="83" customFormat="1" x14ac:dyDescent="0.25">
      <c r="A184" s="672"/>
      <c r="B184" s="79" t="s">
        <v>29</v>
      </c>
      <c r="C184" s="80" t="s">
        <v>33</v>
      </c>
      <c r="D184" s="267" t="s">
        <v>75</v>
      </c>
      <c r="E184" s="80">
        <v>2</v>
      </c>
      <c r="F184" s="200">
        <v>1993.37</v>
      </c>
      <c r="G184" s="95">
        <v>6.63</v>
      </c>
      <c r="H184" s="79"/>
      <c r="I184" s="96"/>
      <c r="J184" s="81"/>
      <c r="K184" s="293">
        <v>51.3</v>
      </c>
      <c r="L184" s="293"/>
      <c r="M184" s="293"/>
      <c r="N184" s="637">
        <v>1403.83</v>
      </c>
      <c r="O184" s="336"/>
      <c r="P184" s="191">
        <v>78.83</v>
      </c>
      <c r="Q184" s="293">
        <v>0.28999999999999998</v>
      </c>
      <c r="R184" s="293">
        <v>191.87</v>
      </c>
      <c r="S184" s="293"/>
      <c r="T184" s="293"/>
      <c r="U184" s="293">
        <v>7.98</v>
      </c>
      <c r="V184" s="293"/>
      <c r="W184" s="293"/>
      <c r="X184" s="293">
        <v>45.62</v>
      </c>
      <c r="Y184" s="293"/>
      <c r="Z184" s="347"/>
      <c r="AA184" s="82"/>
      <c r="AB184" s="115"/>
      <c r="AC184" s="82"/>
      <c r="AD184" s="115">
        <v>177.57</v>
      </c>
      <c r="AE184" s="115">
        <v>1.27</v>
      </c>
      <c r="AF184" s="115"/>
      <c r="AG184" s="115"/>
      <c r="AH184" s="115"/>
      <c r="AI184" s="115">
        <v>1.37</v>
      </c>
      <c r="AJ184" s="115">
        <v>2.09</v>
      </c>
      <c r="AK184" s="115"/>
      <c r="AL184" s="115"/>
      <c r="AM184" s="115"/>
      <c r="AN184" s="115"/>
      <c r="AO184" s="115"/>
      <c r="AP184" s="115">
        <v>7.52</v>
      </c>
      <c r="AQ184" s="115"/>
      <c r="AR184" s="115"/>
      <c r="AS184" s="115"/>
      <c r="AT184" s="115"/>
      <c r="AU184" s="115">
        <v>1.58</v>
      </c>
      <c r="AV184" s="115"/>
      <c r="AW184" s="82"/>
      <c r="AX184" s="115"/>
      <c r="AY184" s="115"/>
      <c r="AZ184" s="115"/>
      <c r="BA184" s="115"/>
      <c r="BB184" s="115"/>
      <c r="BC184" s="115"/>
      <c r="BD184" s="115"/>
      <c r="BE184" s="82"/>
      <c r="BF184" s="115"/>
      <c r="BG184" s="242">
        <v>20.74</v>
      </c>
      <c r="BH184" s="115"/>
      <c r="BI184" s="115"/>
      <c r="BJ184" s="115"/>
      <c r="BK184" s="242">
        <v>1.51</v>
      </c>
      <c r="BL184" s="160">
        <f t="shared" si="2"/>
        <v>1993.3699999999994</v>
      </c>
      <c r="BM184" s="3"/>
      <c r="BN184" s="330"/>
      <c r="BO184" s="4"/>
      <c r="BP184" s="330"/>
      <c r="BQ184" s="3"/>
      <c r="BR184" s="3"/>
      <c r="BS184" s="3"/>
      <c r="BT184" s="3"/>
      <c r="BU184" s="3"/>
      <c r="BV184" s="3"/>
      <c r="BW184" s="3"/>
      <c r="BX184" s="3"/>
      <c r="BY184" s="3"/>
      <c r="BZ184" s="3"/>
    </row>
    <row r="185" spans="1:78" s="83" customFormat="1" x14ac:dyDescent="0.25">
      <c r="A185" s="672"/>
      <c r="B185" s="79" t="s">
        <v>29</v>
      </c>
      <c r="C185" s="80" t="s">
        <v>33</v>
      </c>
      <c r="D185" s="267" t="s">
        <v>75</v>
      </c>
      <c r="E185" s="80">
        <v>3</v>
      </c>
      <c r="F185" s="200">
        <v>1985.86</v>
      </c>
      <c r="G185" s="95">
        <v>14.14</v>
      </c>
      <c r="H185" s="79"/>
      <c r="I185" s="96"/>
      <c r="J185" s="81"/>
      <c r="K185" s="293">
        <v>115.36</v>
      </c>
      <c r="L185" s="293">
        <v>9.7799999999999994</v>
      </c>
      <c r="M185" s="293"/>
      <c r="N185" s="637">
        <v>1709.03</v>
      </c>
      <c r="O185" s="336"/>
      <c r="P185" s="191">
        <v>23.34</v>
      </c>
      <c r="Q185" s="293">
        <v>28.96</v>
      </c>
      <c r="R185" s="293">
        <v>22.27</v>
      </c>
      <c r="S185" s="293"/>
      <c r="T185" s="293"/>
      <c r="U185" s="293">
        <v>8.36</v>
      </c>
      <c r="V185" s="293"/>
      <c r="W185" s="293">
        <v>6.3</v>
      </c>
      <c r="X185" s="293">
        <v>18.600000000000001</v>
      </c>
      <c r="Y185" s="293"/>
      <c r="Z185" s="347"/>
      <c r="AA185" s="82"/>
      <c r="AB185" s="115"/>
      <c r="AC185" s="82"/>
      <c r="AD185" s="115">
        <v>22.91</v>
      </c>
      <c r="AE185" s="115">
        <v>1.45</v>
      </c>
      <c r="AF185" s="115"/>
      <c r="AG185" s="115"/>
      <c r="AH185" s="115"/>
      <c r="AI185" s="115"/>
      <c r="AJ185" s="115"/>
      <c r="AK185" s="115">
        <v>13.3</v>
      </c>
      <c r="AL185" s="115"/>
      <c r="AM185" s="115">
        <v>1.39</v>
      </c>
      <c r="AN185" s="115"/>
      <c r="AO185" s="115"/>
      <c r="AP185" s="115"/>
      <c r="AQ185" s="115">
        <v>4.1100000000000003</v>
      </c>
      <c r="AR185" s="115"/>
      <c r="AS185" s="115"/>
      <c r="AT185" s="115"/>
      <c r="AU185" s="115">
        <v>0.7</v>
      </c>
      <c r="AV185" s="115"/>
      <c r="AW185" s="82"/>
      <c r="AX185" s="115"/>
      <c r="AY185" s="115"/>
      <c r="AZ185" s="115"/>
      <c r="BA185" s="115"/>
      <c r="BB185" s="115"/>
      <c r="BC185" s="115"/>
      <c r="BD185" s="115"/>
      <c r="BE185" s="82"/>
      <c r="BF185" s="115"/>
      <c r="BG185" s="242"/>
      <c r="BH185" s="115"/>
      <c r="BI185" s="115"/>
      <c r="BJ185" s="115"/>
      <c r="BK185" s="242"/>
      <c r="BL185" s="160">
        <f t="shared" si="2"/>
        <v>1985.86</v>
      </c>
      <c r="BM185" s="3"/>
      <c r="BN185" s="330"/>
      <c r="BO185" s="4"/>
      <c r="BP185" s="330"/>
      <c r="BQ185" s="3"/>
      <c r="BR185" s="3"/>
      <c r="BS185" s="3"/>
      <c r="BT185" s="3"/>
      <c r="BU185" s="3"/>
      <c r="BV185" s="3"/>
      <c r="BW185" s="3"/>
      <c r="BX185" s="3"/>
      <c r="BY185" s="3"/>
      <c r="BZ185" s="3"/>
    </row>
    <row r="186" spans="1:78" s="83" customFormat="1" x14ac:dyDescent="0.25">
      <c r="A186" s="672"/>
      <c r="B186" s="79" t="s">
        <v>29</v>
      </c>
      <c r="C186" s="80" t="s">
        <v>33</v>
      </c>
      <c r="D186" s="267" t="s">
        <v>75</v>
      </c>
      <c r="E186" s="80">
        <v>4</v>
      </c>
      <c r="F186" s="200">
        <v>1978.12</v>
      </c>
      <c r="G186" s="95">
        <v>21.88</v>
      </c>
      <c r="H186" s="79"/>
      <c r="I186" s="96"/>
      <c r="J186" s="81"/>
      <c r="K186" s="293">
        <v>61.28</v>
      </c>
      <c r="L186" s="293"/>
      <c r="M186" s="293"/>
      <c r="N186" s="637">
        <v>1838.53</v>
      </c>
      <c r="O186" s="336"/>
      <c r="P186" s="191">
        <v>0</v>
      </c>
      <c r="Q186" s="293">
        <v>0.93</v>
      </c>
      <c r="R186" s="293">
        <v>17.77</v>
      </c>
      <c r="S186" s="293"/>
      <c r="T186" s="293"/>
      <c r="U186" s="293">
        <v>2.44</v>
      </c>
      <c r="V186" s="293"/>
      <c r="W186" s="293">
        <v>7.79</v>
      </c>
      <c r="X186" s="293">
        <v>21.65</v>
      </c>
      <c r="Y186" s="293"/>
      <c r="Z186" s="347"/>
      <c r="AA186" s="82"/>
      <c r="AB186" s="115"/>
      <c r="AC186" s="82"/>
      <c r="AD186" s="115">
        <v>17.64</v>
      </c>
      <c r="AE186" s="115"/>
      <c r="AF186" s="115"/>
      <c r="AG186" s="115"/>
      <c r="AH186" s="115"/>
      <c r="AI186" s="115">
        <v>1.0900000000000001</v>
      </c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  <c r="AU186" s="115">
        <v>3.89</v>
      </c>
      <c r="AV186" s="115"/>
      <c r="AW186" s="82"/>
      <c r="AX186" s="115"/>
      <c r="AY186" s="115"/>
      <c r="AZ186" s="115"/>
      <c r="BA186" s="115"/>
      <c r="BB186" s="115"/>
      <c r="BC186" s="115"/>
      <c r="BD186" s="115"/>
      <c r="BE186" s="82"/>
      <c r="BF186" s="115"/>
      <c r="BG186" s="242">
        <v>4.07</v>
      </c>
      <c r="BH186" s="115"/>
      <c r="BI186" s="115"/>
      <c r="BJ186" s="115"/>
      <c r="BK186" s="242">
        <v>1.04</v>
      </c>
      <c r="BL186" s="160">
        <f t="shared" si="2"/>
        <v>1978.1200000000001</v>
      </c>
      <c r="BM186" s="3"/>
      <c r="BN186" s="330"/>
      <c r="BO186" s="4"/>
      <c r="BP186" s="330"/>
      <c r="BQ186" s="3"/>
      <c r="BR186" s="3"/>
      <c r="BS186" s="3"/>
      <c r="BT186" s="3"/>
      <c r="BU186" s="3"/>
      <c r="BV186" s="3"/>
      <c r="BW186" s="3"/>
      <c r="BX186" s="3"/>
      <c r="BY186" s="3"/>
      <c r="BZ186" s="3"/>
    </row>
    <row r="187" spans="1:78" s="83" customFormat="1" x14ac:dyDescent="0.25">
      <c r="A187" s="672"/>
      <c r="B187" s="79" t="s">
        <v>29</v>
      </c>
      <c r="C187" s="80" t="s">
        <v>33</v>
      </c>
      <c r="D187" s="267" t="s">
        <v>75</v>
      </c>
      <c r="E187" s="80">
        <v>5</v>
      </c>
      <c r="F187" s="200">
        <v>1980.6</v>
      </c>
      <c r="G187" s="95">
        <v>19.399999999999999</v>
      </c>
      <c r="H187" s="79"/>
      <c r="I187" s="96"/>
      <c r="J187" s="81"/>
      <c r="K187" s="293">
        <v>136.47999999999999</v>
      </c>
      <c r="L187" s="293">
        <v>5.77</v>
      </c>
      <c r="M187" s="293"/>
      <c r="N187" s="637">
        <v>1762.3799999999999</v>
      </c>
      <c r="O187" s="336"/>
      <c r="P187" s="191">
        <v>4.01</v>
      </c>
      <c r="Q187" s="293">
        <v>14.9</v>
      </c>
      <c r="R187" s="293">
        <v>2.02</v>
      </c>
      <c r="S187" s="293"/>
      <c r="T187" s="293"/>
      <c r="U187" s="293">
        <v>22.03</v>
      </c>
      <c r="V187" s="293"/>
      <c r="W187" s="293"/>
      <c r="X187" s="293">
        <v>11.26</v>
      </c>
      <c r="Y187" s="293"/>
      <c r="Z187" s="347"/>
      <c r="AA187" s="82"/>
      <c r="AB187" s="115"/>
      <c r="AC187" s="82"/>
      <c r="AD187" s="115">
        <v>13.45</v>
      </c>
      <c r="AE187" s="115"/>
      <c r="AF187" s="115"/>
      <c r="AG187" s="115"/>
      <c r="AH187" s="115"/>
      <c r="AI187" s="115"/>
      <c r="AJ187" s="115">
        <v>1.38</v>
      </c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  <c r="AU187" s="115">
        <v>0.44</v>
      </c>
      <c r="AV187" s="115"/>
      <c r="AW187" s="82"/>
      <c r="AX187" s="115"/>
      <c r="AY187" s="115"/>
      <c r="AZ187" s="115"/>
      <c r="BA187" s="115"/>
      <c r="BB187" s="115"/>
      <c r="BC187" s="115"/>
      <c r="BD187" s="115"/>
      <c r="BE187" s="82"/>
      <c r="BF187" s="115"/>
      <c r="BG187" s="242">
        <v>6.48</v>
      </c>
      <c r="BH187" s="115"/>
      <c r="BI187" s="115"/>
      <c r="BJ187" s="115"/>
      <c r="BK187" s="242"/>
      <c r="BL187" s="160">
        <f t="shared" si="2"/>
        <v>1980.6000000000001</v>
      </c>
      <c r="BM187" s="3"/>
      <c r="BN187" s="330"/>
      <c r="BO187" s="4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</row>
    <row r="188" spans="1:78" s="83" customFormat="1" x14ac:dyDescent="0.25">
      <c r="A188" s="672"/>
      <c r="B188" s="79" t="s">
        <v>29</v>
      </c>
      <c r="C188" s="80" t="s">
        <v>33</v>
      </c>
      <c r="D188" s="267" t="s">
        <v>75</v>
      </c>
      <c r="E188" s="80">
        <v>6</v>
      </c>
      <c r="F188" s="200">
        <v>1981</v>
      </c>
      <c r="G188" s="398">
        <v>19</v>
      </c>
      <c r="H188" s="526"/>
      <c r="I188" s="271"/>
      <c r="J188" s="381"/>
      <c r="K188" s="293">
        <v>37.51</v>
      </c>
      <c r="L188" s="293">
        <v>8.6199999999999992</v>
      </c>
      <c r="M188" s="293"/>
      <c r="N188" s="637">
        <v>1676.1399999999999</v>
      </c>
      <c r="O188" s="336"/>
      <c r="P188" s="191">
        <v>128.63999999999999</v>
      </c>
      <c r="Q188" s="293">
        <v>0.12</v>
      </c>
      <c r="R188" s="293">
        <v>78.09</v>
      </c>
      <c r="S188" s="293"/>
      <c r="T188" s="293">
        <v>6.07</v>
      </c>
      <c r="U188" s="293"/>
      <c r="V188" s="293">
        <v>2.37</v>
      </c>
      <c r="W188" s="293">
        <v>4.25</v>
      </c>
      <c r="X188" s="293">
        <v>10.89</v>
      </c>
      <c r="Y188" s="293"/>
      <c r="Z188" s="347"/>
      <c r="AA188" s="82"/>
      <c r="AB188" s="115"/>
      <c r="AC188" s="82"/>
      <c r="AD188" s="115">
        <v>23.17</v>
      </c>
      <c r="AE188" s="115"/>
      <c r="AF188" s="115"/>
      <c r="AG188" s="115"/>
      <c r="AH188" s="115"/>
      <c r="AI188" s="115"/>
      <c r="AJ188" s="115">
        <v>0.65</v>
      </c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  <c r="AU188" s="115">
        <v>0.74</v>
      </c>
      <c r="AV188" s="115"/>
      <c r="AW188" s="82"/>
      <c r="AX188" s="115"/>
      <c r="AY188" s="115"/>
      <c r="AZ188" s="115"/>
      <c r="BA188" s="115"/>
      <c r="BB188" s="115"/>
      <c r="BC188" s="115"/>
      <c r="BD188" s="115"/>
      <c r="BE188" s="82"/>
      <c r="BF188" s="115"/>
      <c r="BG188" s="242">
        <v>3.74</v>
      </c>
      <c r="BH188" s="115"/>
      <c r="BI188" s="115"/>
      <c r="BJ188" s="115"/>
      <c r="BK188" s="242"/>
      <c r="BL188" s="160">
        <f t="shared" si="2"/>
        <v>1980.9999999999998</v>
      </c>
      <c r="BM188" s="3"/>
      <c r="BN188" s="330"/>
      <c r="BO188" s="4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</row>
    <row r="189" spans="1:78" s="83" customFormat="1" x14ac:dyDescent="0.25">
      <c r="A189" s="672"/>
      <c r="B189" s="79" t="s">
        <v>29</v>
      </c>
      <c r="C189" s="80" t="s">
        <v>33</v>
      </c>
      <c r="D189" s="267" t="s">
        <v>75</v>
      </c>
      <c r="E189" s="80">
        <v>7</v>
      </c>
      <c r="F189" s="200">
        <v>1964.79</v>
      </c>
      <c r="G189" s="95">
        <v>35.21</v>
      </c>
      <c r="H189" s="79"/>
      <c r="I189" s="96"/>
      <c r="J189" s="81"/>
      <c r="K189" s="293">
        <v>36.090000000000003</v>
      </c>
      <c r="L189" s="293">
        <v>58.41</v>
      </c>
      <c r="M189" s="293"/>
      <c r="N189" s="637">
        <v>1662.5</v>
      </c>
      <c r="O189" s="336"/>
      <c r="P189" s="191">
        <v>79.97</v>
      </c>
      <c r="Q189" s="293"/>
      <c r="R189" s="293">
        <v>87.02</v>
      </c>
      <c r="S189" s="293"/>
      <c r="T189" s="293">
        <v>13.56</v>
      </c>
      <c r="U189" s="293">
        <v>10.27</v>
      </c>
      <c r="V189" s="293"/>
      <c r="W189" s="293"/>
      <c r="X189" s="293">
        <v>7.62</v>
      </c>
      <c r="Y189" s="293"/>
      <c r="Z189" s="347"/>
      <c r="AA189" s="82"/>
      <c r="AB189" s="115"/>
      <c r="AC189" s="82"/>
      <c r="AD189" s="115"/>
      <c r="AE189" s="115">
        <v>4.93</v>
      </c>
      <c r="AF189" s="115"/>
      <c r="AG189" s="115"/>
      <c r="AH189" s="115"/>
      <c r="AI189" s="115"/>
      <c r="AJ189" s="115">
        <v>0.61</v>
      </c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  <c r="AU189" s="115">
        <v>0.84</v>
      </c>
      <c r="AV189" s="115"/>
      <c r="AW189" s="82"/>
      <c r="AX189" s="115"/>
      <c r="AY189" s="115"/>
      <c r="AZ189" s="115"/>
      <c r="BA189" s="115"/>
      <c r="BB189" s="115"/>
      <c r="BC189" s="115"/>
      <c r="BD189" s="115"/>
      <c r="BE189" s="82"/>
      <c r="BF189" s="115"/>
      <c r="BG189" s="242">
        <v>2.97</v>
      </c>
      <c r="BH189" s="115"/>
      <c r="BI189" s="115"/>
      <c r="BJ189" s="115"/>
      <c r="BK189" s="242"/>
      <c r="BL189" s="160">
        <f t="shared" si="2"/>
        <v>1964.7899999999997</v>
      </c>
      <c r="BM189" s="3"/>
      <c r="BN189" s="330"/>
      <c r="BO189" s="4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</row>
    <row r="190" spans="1:78" s="83" customFormat="1" x14ac:dyDescent="0.25">
      <c r="A190" s="672"/>
      <c r="B190" s="79" t="s">
        <v>29</v>
      </c>
      <c r="C190" s="80" t="s">
        <v>33</v>
      </c>
      <c r="D190" s="267" t="s">
        <v>75</v>
      </c>
      <c r="E190" s="80">
        <v>8</v>
      </c>
      <c r="F190" s="200">
        <v>1994.3</v>
      </c>
      <c r="G190" s="95">
        <v>5.7</v>
      </c>
      <c r="H190" s="79"/>
      <c r="I190" s="96"/>
      <c r="J190" s="81"/>
      <c r="K190" s="293">
        <v>52.62</v>
      </c>
      <c r="L190" s="293"/>
      <c r="M190" s="293"/>
      <c r="N190" s="637">
        <v>1871.37</v>
      </c>
      <c r="O190" s="336"/>
      <c r="P190" s="191">
        <v>13.79</v>
      </c>
      <c r="Q190" s="293"/>
      <c r="R190" s="293">
        <v>19.170000000000002</v>
      </c>
      <c r="S190" s="293"/>
      <c r="T190" s="293"/>
      <c r="U190" s="293">
        <v>8.82</v>
      </c>
      <c r="V190" s="293"/>
      <c r="W190" s="293"/>
      <c r="X190" s="293">
        <v>6.98</v>
      </c>
      <c r="Y190" s="293"/>
      <c r="Z190" s="347"/>
      <c r="AA190" s="82"/>
      <c r="AB190" s="115"/>
      <c r="AC190" s="82"/>
      <c r="AD190" s="115">
        <v>13.18</v>
      </c>
      <c r="AE190" s="115"/>
      <c r="AF190" s="115"/>
      <c r="AG190" s="115"/>
      <c r="AH190" s="115"/>
      <c r="AI190" s="115"/>
      <c r="AJ190" s="115">
        <v>0.71</v>
      </c>
      <c r="AK190" s="115"/>
      <c r="AL190" s="115"/>
      <c r="AM190" s="115"/>
      <c r="AN190" s="115"/>
      <c r="AO190" s="115"/>
      <c r="AP190" s="115"/>
      <c r="AQ190" s="115">
        <v>0.66</v>
      </c>
      <c r="AR190" s="115"/>
      <c r="AS190" s="115"/>
      <c r="AT190" s="115"/>
      <c r="AU190" s="115">
        <v>7</v>
      </c>
      <c r="AV190" s="115"/>
      <c r="AW190" s="82"/>
      <c r="AX190" s="115"/>
      <c r="AY190" s="115"/>
      <c r="AZ190" s="115"/>
      <c r="BA190" s="115"/>
      <c r="BB190" s="115"/>
      <c r="BC190" s="115"/>
      <c r="BD190" s="115"/>
      <c r="BE190" s="82"/>
      <c r="BF190" s="115"/>
      <c r="BG190" s="242"/>
      <c r="BH190" s="115"/>
      <c r="BI190" s="115"/>
      <c r="BJ190" s="115"/>
      <c r="BK190" s="242"/>
      <c r="BL190" s="160">
        <f t="shared" si="2"/>
        <v>1994.3</v>
      </c>
      <c r="BM190" s="3"/>
      <c r="BN190" s="330"/>
      <c r="BO190" s="4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</row>
    <row r="191" spans="1:78" s="83" customFormat="1" x14ac:dyDescent="0.25">
      <c r="A191" s="672"/>
      <c r="B191" s="79" t="s">
        <v>29</v>
      </c>
      <c r="C191" s="80" t="s">
        <v>33</v>
      </c>
      <c r="D191" s="267" t="s">
        <v>75</v>
      </c>
      <c r="E191" s="80">
        <v>9</v>
      </c>
      <c r="F191" s="267">
        <v>2000</v>
      </c>
      <c r="G191" s="95"/>
      <c r="H191" s="79"/>
      <c r="I191" s="96"/>
      <c r="J191" s="81"/>
      <c r="K191" s="293">
        <v>24.93</v>
      </c>
      <c r="L191" s="293"/>
      <c r="M191" s="293"/>
      <c r="N191" s="637">
        <v>1586.49</v>
      </c>
      <c r="O191" s="336"/>
      <c r="P191" s="191">
        <v>7.75</v>
      </c>
      <c r="Q191" s="293">
        <v>117.52</v>
      </c>
      <c r="R191" s="293">
        <v>31.37</v>
      </c>
      <c r="S191" s="293"/>
      <c r="T191" s="293">
        <v>15.19</v>
      </c>
      <c r="U191" s="293">
        <v>25.94</v>
      </c>
      <c r="V191" s="293">
        <v>15.29</v>
      </c>
      <c r="W191" s="293"/>
      <c r="X191" s="293">
        <v>31.78</v>
      </c>
      <c r="Y191" s="293"/>
      <c r="Z191" s="347"/>
      <c r="AA191" s="82"/>
      <c r="AB191" s="115">
        <v>1.22</v>
      </c>
      <c r="AC191" s="82"/>
      <c r="AD191" s="115">
        <v>126.53</v>
      </c>
      <c r="AE191" s="115">
        <v>6.01</v>
      </c>
      <c r="AF191" s="115"/>
      <c r="AG191" s="115"/>
      <c r="AH191" s="115"/>
      <c r="AI191" s="115">
        <v>8.19</v>
      </c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  <c r="AU191" s="115">
        <v>1.79</v>
      </c>
      <c r="AV191" s="115"/>
      <c r="AW191" s="82"/>
      <c r="AX191" s="115"/>
      <c r="AY191" s="115"/>
      <c r="AZ191" s="115"/>
      <c r="BA191" s="115"/>
      <c r="BB191" s="115"/>
      <c r="BC191" s="115"/>
      <c r="BD191" s="115"/>
      <c r="BE191" s="82"/>
      <c r="BF191" s="115"/>
      <c r="BG191" s="242"/>
      <c r="BH191" s="115"/>
      <c r="BI191" s="115"/>
      <c r="BJ191" s="115"/>
      <c r="BK191" s="242"/>
      <c r="BL191" s="160">
        <f t="shared" si="2"/>
        <v>2000</v>
      </c>
      <c r="BM191" s="3"/>
      <c r="BN191" s="330"/>
      <c r="BO191" s="4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</row>
    <row r="192" spans="1:78" s="88" customFormat="1" x14ac:dyDescent="0.25">
      <c r="A192" s="672"/>
      <c r="B192" s="90" t="s">
        <v>29</v>
      </c>
      <c r="C192" s="87" t="s">
        <v>33</v>
      </c>
      <c r="D192" s="268" t="s">
        <v>75</v>
      </c>
      <c r="E192" s="87">
        <v>10</v>
      </c>
      <c r="F192" s="268">
        <v>2000</v>
      </c>
      <c r="G192" s="97"/>
      <c r="H192" s="90"/>
      <c r="I192" s="98"/>
      <c r="K192" s="335">
        <v>1190.05</v>
      </c>
      <c r="L192" s="116"/>
      <c r="M192" s="116"/>
      <c r="N192" s="638">
        <v>95.349999999999909</v>
      </c>
      <c r="O192" s="338"/>
      <c r="P192" s="192"/>
      <c r="Q192" s="116"/>
      <c r="R192" s="116">
        <v>35.69</v>
      </c>
      <c r="S192" s="116"/>
      <c r="T192" s="116"/>
      <c r="U192" s="116">
        <v>16.89</v>
      </c>
      <c r="V192" s="116"/>
      <c r="W192" s="116">
        <v>2.29</v>
      </c>
      <c r="X192" s="116">
        <v>19.54</v>
      </c>
      <c r="Y192" s="335"/>
      <c r="Z192" s="348"/>
      <c r="AA192" s="390"/>
      <c r="AB192" s="116"/>
      <c r="AC192" s="89"/>
      <c r="AD192" s="116">
        <v>635.26</v>
      </c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  <c r="AO192" s="116"/>
      <c r="AP192" s="116"/>
      <c r="AQ192" s="116">
        <v>4.93</v>
      </c>
      <c r="AR192" s="116"/>
      <c r="AS192" s="116"/>
      <c r="AT192" s="116"/>
      <c r="AU192" s="116"/>
      <c r="AV192" s="335"/>
      <c r="AW192" s="89"/>
      <c r="AX192" s="116"/>
      <c r="AY192" s="116"/>
      <c r="AZ192" s="116"/>
      <c r="BA192" s="116"/>
      <c r="BB192" s="116"/>
      <c r="BC192" s="116"/>
      <c r="BD192" s="335"/>
      <c r="BE192" s="89"/>
      <c r="BF192" s="116"/>
      <c r="BG192" s="243"/>
      <c r="BH192" s="116"/>
      <c r="BI192" s="116"/>
      <c r="BJ192" s="116"/>
      <c r="BK192" s="243"/>
      <c r="BL192" s="161">
        <f t="shared" si="2"/>
        <v>2000</v>
      </c>
      <c r="BM192" s="102"/>
      <c r="BN192" s="342"/>
      <c r="BO192" s="351"/>
      <c r="BP192" s="102"/>
      <c r="BQ192" s="102"/>
      <c r="BR192" s="102"/>
      <c r="BS192" s="102"/>
      <c r="BT192" s="102"/>
      <c r="BU192" s="102"/>
      <c r="BV192" s="102"/>
      <c r="BW192" s="102"/>
      <c r="BX192" s="102"/>
      <c r="BY192" s="102"/>
      <c r="BZ192" s="102"/>
    </row>
    <row r="193" spans="1:78" s="83" customFormat="1" x14ac:dyDescent="0.25">
      <c r="A193" s="672"/>
      <c r="B193" s="79" t="s">
        <v>29</v>
      </c>
      <c r="C193" s="80" t="s">
        <v>33</v>
      </c>
      <c r="D193" s="267" t="s">
        <v>76</v>
      </c>
      <c r="E193" s="80">
        <v>1</v>
      </c>
      <c r="F193" s="267">
        <v>2000</v>
      </c>
      <c r="G193" s="95"/>
      <c r="H193" s="79"/>
      <c r="I193" s="96"/>
      <c r="J193" s="81"/>
      <c r="K193" s="293">
        <v>17.86</v>
      </c>
      <c r="L193" s="293">
        <v>10.039999999999999</v>
      </c>
      <c r="M193" s="293"/>
      <c r="N193" s="637">
        <v>1424.2600000000002</v>
      </c>
      <c r="O193" s="336"/>
      <c r="P193" s="191">
        <v>172.59</v>
      </c>
      <c r="Q193" s="293">
        <v>1.65</v>
      </c>
      <c r="R193" s="293">
        <v>273.01</v>
      </c>
      <c r="S193" s="293"/>
      <c r="T193" s="293">
        <v>21.37</v>
      </c>
      <c r="U193" s="293">
        <v>6.13</v>
      </c>
      <c r="V193" s="293"/>
      <c r="W193" s="293"/>
      <c r="X193" s="293">
        <v>11.2</v>
      </c>
      <c r="Y193" s="293"/>
      <c r="Z193" s="347"/>
      <c r="AA193" s="82"/>
      <c r="AB193" s="115"/>
      <c r="AC193" s="82"/>
      <c r="AD193" s="115">
        <v>47.05</v>
      </c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>
        <v>7.66</v>
      </c>
      <c r="AQ193" s="115">
        <v>3.68</v>
      </c>
      <c r="AR193" s="115"/>
      <c r="AS193" s="115"/>
      <c r="AT193" s="115"/>
      <c r="AU193" s="115">
        <v>3.5</v>
      </c>
      <c r="AV193" s="115"/>
      <c r="AW193" s="82"/>
      <c r="AX193" s="115"/>
      <c r="AY193" s="115"/>
      <c r="AZ193" s="115"/>
      <c r="BA193" s="115"/>
      <c r="BB193" s="115"/>
      <c r="BC193" s="115"/>
      <c r="BD193" s="115"/>
      <c r="BE193" s="82"/>
      <c r="BF193" s="115"/>
      <c r="BG193" s="242"/>
      <c r="BH193" s="115"/>
      <c r="BI193" s="115"/>
      <c r="BJ193" s="115"/>
      <c r="BK193" s="242"/>
      <c r="BL193" s="160">
        <f t="shared" si="2"/>
        <v>2000.0000000000005</v>
      </c>
      <c r="BM193" s="3"/>
      <c r="BN193" s="281"/>
      <c r="BO193" s="4"/>
      <c r="BP193" s="4"/>
      <c r="BQ193" s="3"/>
      <c r="BR193" s="3"/>
      <c r="BS193" s="3"/>
      <c r="BT193" s="3"/>
      <c r="BU193" s="3"/>
      <c r="BV193" s="3"/>
      <c r="BW193" s="3"/>
      <c r="BX193" s="3"/>
      <c r="BY193" s="3"/>
      <c r="BZ193" s="3"/>
    </row>
    <row r="194" spans="1:78" s="83" customFormat="1" x14ac:dyDescent="0.25">
      <c r="A194" s="672"/>
      <c r="B194" s="79" t="s">
        <v>29</v>
      </c>
      <c r="C194" s="80" t="s">
        <v>33</v>
      </c>
      <c r="D194" s="267" t="s">
        <v>76</v>
      </c>
      <c r="E194" s="80">
        <v>2</v>
      </c>
      <c r="F194" s="267">
        <v>2000</v>
      </c>
      <c r="G194" s="95"/>
      <c r="H194" s="79"/>
      <c r="I194" s="96"/>
      <c r="J194" s="81"/>
      <c r="K194" s="293">
        <v>18.39</v>
      </c>
      <c r="L194" s="293"/>
      <c r="M194" s="293"/>
      <c r="N194" s="637">
        <v>1489.12</v>
      </c>
      <c r="O194" s="336"/>
      <c r="P194" s="191">
        <v>119.13</v>
      </c>
      <c r="Q194" s="293">
        <v>0.15</v>
      </c>
      <c r="R194" s="293">
        <v>286.33999999999997</v>
      </c>
      <c r="S194" s="293"/>
      <c r="T194" s="293">
        <v>7.08</v>
      </c>
      <c r="U194" s="293">
        <v>7.24</v>
      </c>
      <c r="V194" s="293"/>
      <c r="W194" s="293"/>
      <c r="X194" s="293">
        <v>2.46</v>
      </c>
      <c r="Y194" s="293"/>
      <c r="Z194" s="347"/>
      <c r="AA194" s="82"/>
      <c r="AB194" s="115"/>
      <c r="AC194" s="82"/>
      <c r="AD194" s="115">
        <v>36.880000000000003</v>
      </c>
      <c r="AE194" s="115">
        <v>1.9300000000000002</v>
      </c>
      <c r="AF194" s="115"/>
      <c r="AG194" s="115"/>
      <c r="AH194" s="115"/>
      <c r="AI194" s="115"/>
      <c r="AJ194" s="115">
        <v>2.29</v>
      </c>
      <c r="AK194" s="115"/>
      <c r="AL194" s="115"/>
      <c r="AM194" s="115"/>
      <c r="AN194" s="115"/>
      <c r="AO194" s="115"/>
      <c r="AP194" s="115">
        <v>6.47</v>
      </c>
      <c r="AQ194" s="115"/>
      <c r="AR194" s="115"/>
      <c r="AS194" s="115"/>
      <c r="AT194" s="115"/>
      <c r="AU194" s="115">
        <v>1.28</v>
      </c>
      <c r="AV194" s="115"/>
      <c r="AW194" s="82"/>
      <c r="AX194" s="115"/>
      <c r="AY194" s="115"/>
      <c r="AZ194" s="115"/>
      <c r="BA194" s="115"/>
      <c r="BB194" s="115"/>
      <c r="BC194" s="115"/>
      <c r="BD194" s="115"/>
      <c r="BE194" s="82"/>
      <c r="BF194" s="115"/>
      <c r="BG194" s="242">
        <v>20.97</v>
      </c>
      <c r="BH194" s="115"/>
      <c r="BI194" s="115"/>
      <c r="BJ194" s="115"/>
      <c r="BK194" s="242">
        <v>0.27</v>
      </c>
      <c r="BL194" s="160">
        <f t="shared" si="2"/>
        <v>2000</v>
      </c>
      <c r="BM194" s="3"/>
      <c r="BN194" s="281"/>
      <c r="BO194" s="4"/>
      <c r="BP194" s="4"/>
      <c r="BQ194" s="3"/>
      <c r="BR194" s="3"/>
      <c r="BS194" s="3"/>
      <c r="BT194" s="3"/>
      <c r="BU194" s="3"/>
      <c r="BV194" s="3"/>
      <c r="BW194" s="3"/>
      <c r="BX194" s="3"/>
      <c r="BY194" s="3"/>
      <c r="BZ194" s="3"/>
    </row>
    <row r="195" spans="1:78" s="83" customFormat="1" x14ac:dyDescent="0.25">
      <c r="A195" s="672"/>
      <c r="B195" s="79" t="s">
        <v>29</v>
      </c>
      <c r="C195" s="80" t="s">
        <v>33</v>
      </c>
      <c r="D195" s="267" t="s">
        <v>76</v>
      </c>
      <c r="E195" s="80">
        <v>3</v>
      </c>
      <c r="F195" s="267">
        <v>2000</v>
      </c>
      <c r="G195" s="95"/>
      <c r="H195" s="79"/>
      <c r="I195" s="96"/>
      <c r="J195" s="81"/>
      <c r="K195" s="293">
        <v>14.85</v>
      </c>
      <c r="L195" s="293"/>
      <c r="M195" s="293"/>
      <c r="N195" s="637">
        <v>1541.27</v>
      </c>
      <c r="O195" s="336"/>
      <c r="P195" s="191">
        <v>123</v>
      </c>
      <c r="Q195" s="293"/>
      <c r="R195" s="293">
        <v>181.52</v>
      </c>
      <c r="S195" s="293"/>
      <c r="T195" s="293"/>
      <c r="U195" s="293">
        <v>16.010000000000002</v>
      </c>
      <c r="V195" s="293"/>
      <c r="W195" s="293"/>
      <c r="X195" s="293">
        <v>0.41</v>
      </c>
      <c r="Y195" s="293"/>
      <c r="Z195" s="347"/>
      <c r="AA195" s="82"/>
      <c r="AB195" s="115"/>
      <c r="AC195" s="82"/>
      <c r="AD195" s="115">
        <v>32.26</v>
      </c>
      <c r="AE195" s="115"/>
      <c r="AF195" s="115"/>
      <c r="AG195" s="115"/>
      <c r="AH195" s="115"/>
      <c r="AI195" s="115">
        <v>15.97</v>
      </c>
      <c r="AJ195" s="115">
        <v>0.59</v>
      </c>
      <c r="AK195" s="115">
        <v>3.97</v>
      </c>
      <c r="AL195" s="115"/>
      <c r="AM195" s="115"/>
      <c r="AN195" s="115"/>
      <c r="AO195" s="115"/>
      <c r="AP195" s="115">
        <v>6.85</v>
      </c>
      <c r="AQ195" s="115">
        <v>18.850000000000001</v>
      </c>
      <c r="AR195" s="115"/>
      <c r="AS195" s="115"/>
      <c r="AT195" s="115"/>
      <c r="AU195" s="115">
        <v>1.1100000000000001</v>
      </c>
      <c r="AV195" s="115"/>
      <c r="AW195" s="82"/>
      <c r="AX195" s="115"/>
      <c r="AY195" s="115"/>
      <c r="AZ195" s="115"/>
      <c r="BA195" s="115"/>
      <c r="BB195" s="115"/>
      <c r="BC195" s="115"/>
      <c r="BD195" s="115"/>
      <c r="BE195" s="82"/>
      <c r="BF195" s="115"/>
      <c r="BG195" s="242">
        <v>43.34</v>
      </c>
      <c r="BH195" s="115"/>
      <c r="BI195" s="115"/>
      <c r="BJ195" s="115"/>
      <c r="BK195" s="242"/>
      <c r="BL195" s="160">
        <f t="shared" ref="BL195:BL258" si="3">SUM(J195:BK195)</f>
        <v>1999.9999999999995</v>
      </c>
      <c r="BM195" s="3"/>
      <c r="BN195" s="281"/>
      <c r="BO195" s="4"/>
      <c r="BP195" s="4"/>
      <c r="BQ195" s="3"/>
      <c r="BR195" s="3"/>
      <c r="BS195" s="3"/>
      <c r="BT195" s="3"/>
      <c r="BU195" s="3"/>
      <c r="BV195" s="3"/>
      <c r="BW195" s="3"/>
      <c r="BX195" s="3"/>
      <c r="BY195" s="3"/>
      <c r="BZ195" s="3"/>
    </row>
    <row r="196" spans="1:78" s="83" customFormat="1" x14ac:dyDescent="0.25">
      <c r="A196" s="672"/>
      <c r="B196" s="79" t="s">
        <v>29</v>
      </c>
      <c r="C196" s="80" t="s">
        <v>33</v>
      </c>
      <c r="D196" s="267" t="s">
        <v>76</v>
      </c>
      <c r="E196" s="80">
        <v>4</v>
      </c>
      <c r="F196" s="267">
        <v>2000</v>
      </c>
      <c r="G196" s="95"/>
      <c r="H196" s="79"/>
      <c r="I196" s="96"/>
      <c r="J196" s="81"/>
      <c r="K196" s="293">
        <v>54.22</v>
      </c>
      <c r="L196" s="293"/>
      <c r="M196" s="293"/>
      <c r="N196" s="637">
        <v>1525.85</v>
      </c>
      <c r="O196" s="336"/>
      <c r="P196" s="191">
        <v>71.14</v>
      </c>
      <c r="Q196" s="293">
        <v>2.15</v>
      </c>
      <c r="R196" s="293">
        <v>287.83999999999997</v>
      </c>
      <c r="S196" s="293"/>
      <c r="T196" s="293"/>
      <c r="U196" s="293">
        <v>6.26</v>
      </c>
      <c r="V196" s="293">
        <v>11.7</v>
      </c>
      <c r="W196" s="293">
        <v>5.51</v>
      </c>
      <c r="X196" s="293">
        <v>5.17</v>
      </c>
      <c r="Y196" s="293"/>
      <c r="Z196" s="347"/>
      <c r="AA196" s="82"/>
      <c r="AB196" s="115"/>
      <c r="AC196" s="82"/>
      <c r="AD196" s="115">
        <v>14.53</v>
      </c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>
        <v>1.82</v>
      </c>
      <c r="AQ196" s="115">
        <v>7.61</v>
      </c>
      <c r="AR196" s="115"/>
      <c r="AS196" s="115"/>
      <c r="AT196" s="115"/>
      <c r="AU196" s="115">
        <v>4.79</v>
      </c>
      <c r="AV196" s="115"/>
      <c r="AW196" s="82"/>
      <c r="AX196" s="115"/>
      <c r="AY196" s="115"/>
      <c r="AZ196" s="115"/>
      <c r="BA196" s="115"/>
      <c r="BB196" s="115"/>
      <c r="BC196" s="115"/>
      <c r="BD196" s="115"/>
      <c r="BE196" s="82"/>
      <c r="BF196" s="115"/>
      <c r="BG196" s="242">
        <v>1.41</v>
      </c>
      <c r="BH196" s="115"/>
      <c r="BI196" s="115"/>
      <c r="BJ196" s="115"/>
      <c r="BK196" s="242"/>
      <c r="BL196" s="160">
        <f t="shared" si="3"/>
        <v>2000</v>
      </c>
      <c r="BM196" s="3"/>
      <c r="BN196" s="281"/>
      <c r="BO196" s="4"/>
      <c r="BP196" s="4"/>
      <c r="BQ196" s="3"/>
      <c r="BR196" s="3"/>
      <c r="BS196" s="3"/>
      <c r="BT196" s="3"/>
      <c r="BU196" s="3"/>
      <c r="BV196" s="3"/>
      <c r="BW196" s="3"/>
      <c r="BX196" s="3"/>
      <c r="BY196" s="3"/>
      <c r="BZ196" s="3"/>
    </row>
    <row r="197" spans="1:78" s="81" customFormat="1" x14ac:dyDescent="0.25">
      <c r="A197" s="672"/>
      <c r="B197" s="79" t="s">
        <v>29</v>
      </c>
      <c r="C197" s="80" t="s">
        <v>33</v>
      </c>
      <c r="D197" s="267" t="s">
        <v>76</v>
      </c>
      <c r="E197" s="80">
        <v>5</v>
      </c>
      <c r="F197" s="267">
        <v>2000</v>
      </c>
      <c r="G197" s="95"/>
      <c r="H197" s="79"/>
      <c r="I197" s="96"/>
      <c r="K197" s="293">
        <v>36.020000000000003</v>
      </c>
      <c r="L197" s="293">
        <v>25.42</v>
      </c>
      <c r="M197" s="293"/>
      <c r="N197" s="637">
        <v>907.0300000000002</v>
      </c>
      <c r="O197" s="336"/>
      <c r="P197" s="191">
        <v>72.63</v>
      </c>
      <c r="Q197" s="293">
        <v>1.02</v>
      </c>
      <c r="R197" s="293">
        <v>900</v>
      </c>
      <c r="S197" s="293"/>
      <c r="T197" s="293"/>
      <c r="U197" s="293">
        <v>4.32</v>
      </c>
      <c r="V197" s="293">
        <v>0.57000000000000006</v>
      </c>
      <c r="W197" s="293">
        <v>3.62</v>
      </c>
      <c r="X197" s="293">
        <v>7.31</v>
      </c>
      <c r="Y197" s="293"/>
      <c r="Z197" s="347"/>
      <c r="AA197" s="82"/>
      <c r="AB197" s="115"/>
      <c r="AC197" s="82"/>
      <c r="AD197" s="115">
        <v>13.68</v>
      </c>
      <c r="AE197" s="115">
        <v>1.02</v>
      </c>
      <c r="AF197" s="115"/>
      <c r="AG197" s="115"/>
      <c r="AH197" s="115"/>
      <c r="AI197" s="115">
        <v>1.4</v>
      </c>
      <c r="AJ197" s="115"/>
      <c r="AK197" s="115"/>
      <c r="AL197" s="115"/>
      <c r="AM197" s="115"/>
      <c r="AN197" s="115"/>
      <c r="AO197" s="115"/>
      <c r="AP197" s="115">
        <v>5.52</v>
      </c>
      <c r="AQ197" s="115">
        <v>1.9500000000000002</v>
      </c>
      <c r="AR197" s="115"/>
      <c r="AS197" s="115"/>
      <c r="AT197" s="115"/>
      <c r="AU197" s="115">
        <v>5.31</v>
      </c>
      <c r="AV197" s="115"/>
      <c r="AW197" s="82"/>
      <c r="AX197" s="115"/>
      <c r="AY197" s="115"/>
      <c r="AZ197" s="115"/>
      <c r="BA197" s="115"/>
      <c r="BB197" s="115"/>
      <c r="BC197" s="115"/>
      <c r="BD197" s="115"/>
      <c r="BE197" s="82"/>
      <c r="BF197" s="115"/>
      <c r="BG197" s="242">
        <v>11.58</v>
      </c>
      <c r="BH197" s="115"/>
      <c r="BI197" s="115"/>
      <c r="BJ197" s="115"/>
      <c r="BK197" s="242">
        <v>1.6</v>
      </c>
      <c r="BL197" s="160">
        <f t="shared" si="3"/>
        <v>2000</v>
      </c>
      <c r="BM197" s="70"/>
      <c r="BN197" s="281"/>
      <c r="BO197" s="350"/>
      <c r="BP197" s="350"/>
      <c r="BQ197" s="70"/>
      <c r="BR197" s="70"/>
      <c r="BS197" s="70"/>
      <c r="BT197" s="70"/>
      <c r="BU197" s="70"/>
      <c r="BV197" s="70"/>
      <c r="BW197" s="70"/>
      <c r="BX197" s="70"/>
      <c r="BY197" s="70"/>
      <c r="BZ197" s="70"/>
    </row>
    <row r="198" spans="1:78" s="83" customFormat="1" x14ac:dyDescent="0.25">
      <c r="A198" s="672"/>
      <c r="B198" s="79" t="s">
        <v>29</v>
      </c>
      <c r="C198" s="80" t="s">
        <v>33</v>
      </c>
      <c r="D198" s="267" t="s">
        <v>76</v>
      </c>
      <c r="E198" s="80">
        <v>6</v>
      </c>
      <c r="F198" s="267">
        <v>2000</v>
      </c>
      <c r="G198" s="95"/>
      <c r="H198" s="79"/>
      <c r="I198" s="96"/>
      <c r="J198" s="81"/>
      <c r="K198" s="293">
        <v>39.229999999999997</v>
      </c>
      <c r="L198" s="293"/>
      <c r="M198" s="293"/>
      <c r="N198" s="637">
        <v>567.64999999999986</v>
      </c>
      <c r="O198" s="336"/>
      <c r="P198" s="191">
        <v>118.29</v>
      </c>
      <c r="Q198" s="293"/>
      <c r="R198" s="293">
        <v>1180.76</v>
      </c>
      <c r="S198" s="293"/>
      <c r="T198" s="293"/>
      <c r="U198" s="293"/>
      <c r="V198" s="293"/>
      <c r="W198" s="293"/>
      <c r="X198" s="293">
        <v>16.45</v>
      </c>
      <c r="Y198" s="293"/>
      <c r="Z198" s="347"/>
      <c r="AA198" s="82"/>
      <c r="AB198" s="115"/>
      <c r="AC198" s="82"/>
      <c r="AD198" s="115">
        <v>58.25</v>
      </c>
      <c r="AE198" s="115"/>
      <c r="AF198" s="115"/>
      <c r="AG198" s="115"/>
      <c r="AH198" s="115"/>
      <c r="AI198" s="115">
        <v>4.93</v>
      </c>
      <c r="AJ198" s="115">
        <v>2.2599999999999998</v>
      </c>
      <c r="AK198" s="115"/>
      <c r="AL198" s="115"/>
      <c r="AM198" s="115">
        <v>0.5</v>
      </c>
      <c r="AN198" s="115"/>
      <c r="AO198" s="115"/>
      <c r="AP198" s="115">
        <v>1.1100000000000001</v>
      </c>
      <c r="AQ198" s="115">
        <v>4.24</v>
      </c>
      <c r="AR198" s="115"/>
      <c r="AS198" s="115"/>
      <c r="AT198" s="115"/>
      <c r="AU198" s="115">
        <v>3.7</v>
      </c>
      <c r="AV198" s="115"/>
      <c r="AW198" s="82"/>
      <c r="AX198" s="115"/>
      <c r="AY198" s="115"/>
      <c r="AZ198" s="115"/>
      <c r="BA198" s="115"/>
      <c r="BB198" s="115"/>
      <c r="BC198" s="115"/>
      <c r="BD198" s="115"/>
      <c r="BE198" s="82"/>
      <c r="BF198" s="115"/>
      <c r="BG198" s="242">
        <v>2.63</v>
      </c>
      <c r="BH198" s="115"/>
      <c r="BI198" s="115"/>
      <c r="BJ198" s="115"/>
      <c r="BK198" s="242"/>
      <c r="BL198" s="160">
        <f t="shared" si="3"/>
        <v>2000</v>
      </c>
      <c r="BM198" s="3"/>
      <c r="BN198" s="281"/>
      <c r="BO198" s="4"/>
      <c r="BP198" s="4"/>
      <c r="BQ198" s="3"/>
      <c r="BR198" s="3"/>
      <c r="BS198" s="3"/>
      <c r="BT198" s="3"/>
      <c r="BU198" s="3"/>
      <c r="BV198" s="3"/>
      <c r="BW198" s="3"/>
      <c r="BX198" s="3"/>
      <c r="BY198" s="3"/>
      <c r="BZ198" s="3"/>
    </row>
    <row r="199" spans="1:78" s="83" customFormat="1" x14ac:dyDescent="0.25">
      <c r="A199" s="672"/>
      <c r="B199" s="79" t="s">
        <v>29</v>
      </c>
      <c r="C199" s="80" t="s">
        <v>33</v>
      </c>
      <c r="D199" s="267" t="s">
        <v>76</v>
      </c>
      <c r="E199" s="80">
        <v>7</v>
      </c>
      <c r="F199" s="267">
        <v>2000</v>
      </c>
      <c r="G199" s="95"/>
      <c r="H199" s="79"/>
      <c r="I199" s="96"/>
      <c r="J199" s="81"/>
      <c r="K199" s="293">
        <v>7.15</v>
      </c>
      <c r="L199" s="293"/>
      <c r="M199" s="293"/>
      <c r="N199" s="637">
        <v>1245.98</v>
      </c>
      <c r="O199" s="336"/>
      <c r="P199" s="191">
        <v>101.09</v>
      </c>
      <c r="Q199" s="293"/>
      <c r="R199" s="293">
        <v>582.01</v>
      </c>
      <c r="S199" s="293"/>
      <c r="T199" s="293"/>
      <c r="U199" s="293"/>
      <c r="V199" s="293"/>
      <c r="W199" s="293"/>
      <c r="X199" s="293"/>
      <c r="Y199" s="293"/>
      <c r="Z199" s="347"/>
      <c r="AA199" s="82"/>
      <c r="AB199" s="115"/>
      <c r="AC199" s="82"/>
      <c r="AD199" s="115">
        <v>23.32</v>
      </c>
      <c r="AE199" s="115"/>
      <c r="AF199" s="115"/>
      <c r="AG199" s="115"/>
      <c r="AH199" s="115"/>
      <c r="AI199" s="115"/>
      <c r="AJ199" s="115">
        <v>3.18</v>
      </c>
      <c r="AK199" s="115"/>
      <c r="AL199" s="115"/>
      <c r="AM199" s="115">
        <v>0.44</v>
      </c>
      <c r="AN199" s="115"/>
      <c r="AO199" s="115"/>
      <c r="AP199" s="115">
        <v>4.3499999999999996</v>
      </c>
      <c r="AQ199" s="115">
        <v>21.66</v>
      </c>
      <c r="AR199" s="115"/>
      <c r="AS199" s="115"/>
      <c r="AT199" s="115"/>
      <c r="AU199" s="115">
        <v>1.01</v>
      </c>
      <c r="AV199" s="115"/>
      <c r="AW199" s="82"/>
      <c r="AX199" s="115"/>
      <c r="AY199" s="115"/>
      <c r="AZ199" s="115"/>
      <c r="BA199" s="115"/>
      <c r="BB199" s="115"/>
      <c r="BC199" s="115"/>
      <c r="BD199" s="115"/>
      <c r="BE199" s="82"/>
      <c r="BF199" s="115"/>
      <c r="BG199" s="242">
        <v>4.7699999999999996</v>
      </c>
      <c r="BH199" s="115"/>
      <c r="BI199" s="115"/>
      <c r="BJ199" s="115"/>
      <c r="BK199" s="242">
        <v>5.04</v>
      </c>
      <c r="BL199" s="160">
        <f t="shared" si="3"/>
        <v>2000</v>
      </c>
      <c r="BM199" s="3"/>
      <c r="BN199" s="281"/>
      <c r="BO199" s="4"/>
      <c r="BP199" s="4"/>
      <c r="BQ199" s="3"/>
      <c r="BR199" s="3"/>
      <c r="BS199" s="3"/>
      <c r="BT199" s="3"/>
      <c r="BU199" s="3"/>
      <c r="BV199" s="3"/>
      <c r="BW199" s="3"/>
      <c r="BX199" s="3"/>
      <c r="BY199" s="3"/>
      <c r="BZ199" s="3"/>
    </row>
    <row r="200" spans="1:78" s="83" customFormat="1" x14ac:dyDescent="0.25">
      <c r="A200" s="672"/>
      <c r="B200" s="79" t="s">
        <v>29</v>
      </c>
      <c r="C200" s="80" t="s">
        <v>33</v>
      </c>
      <c r="D200" s="267" t="s">
        <v>76</v>
      </c>
      <c r="E200" s="80">
        <v>8</v>
      </c>
      <c r="F200" s="267">
        <v>2000</v>
      </c>
      <c r="G200" s="95"/>
      <c r="H200" s="79"/>
      <c r="I200" s="96"/>
      <c r="J200" s="81"/>
      <c r="K200" s="293">
        <v>8.77</v>
      </c>
      <c r="L200" s="293"/>
      <c r="M200" s="293"/>
      <c r="N200" s="637">
        <v>1466.54</v>
      </c>
      <c r="O200" s="336"/>
      <c r="P200" s="191">
        <v>198.67</v>
      </c>
      <c r="Q200" s="293"/>
      <c r="R200" s="293">
        <v>158.91</v>
      </c>
      <c r="S200" s="293"/>
      <c r="T200" s="293"/>
      <c r="U200" s="293">
        <v>11.57</v>
      </c>
      <c r="V200" s="293"/>
      <c r="W200" s="293"/>
      <c r="X200" s="293">
        <v>4.87</v>
      </c>
      <c r="Y200" s="293"/>
      <c r="Z200" s="347"/>
      <c r="AA200" s="82"/>
      <c r="AB200" s="115"/>
      <c r="AC200" s="82"/>
      <c r="AD200" s="115">
        <v>75.209999999999994</v>
      </c>
      <c r="AE200" s="115"/>
      <c r="AF200" s="115"/>
      <c r="AG200" s="115"/>
      <c r="AH200" s="115"/>
      <c r="AI200" s="115"/>
      <c r="AJ200" s="115">
        <v>0.73</v>
      </c>
      <c r="AK200" s="115"/>
      <c r="AL200" s="115"/>
      <c r="AM200" s="115">
        <v>5.32</v>
      </c>
      <c r="AN200" s="115"/>
      <c r="AO200" s="115"/>
      <c r="AP200" s="115">
        <v>3.63</v>
      </c>
      <c r="AQ200" s="115">
        <v>17.2</v>
      </c>
      <c r="AR200" s="115"/>
      <c r="AS200" s="115"/>
      <c r="AT200" s="115"/>
      <c r="AU200" s="115">
        <v>0.4</v>
      </c>
      <c r="AV200" s="115"/>
      <c r="AW200" s="82"/>
      <c r="AX200" s="115"/>
      <c r="AY200" s="115"/>
      <c r="AZ200" s="115"/>
      <c r="BA200" s="115"/>
      <c r="BB200" s="115"/>
      <c r="BC200" s="115"/>
      <c r="BD200" s="115"/>
      <c r="BE200" s="82"/>
      <c r="BF200" s="115"/>
      <c r="BG200" s="242">
        <v>46.67</v>
      </c>
      <c r="BH200" s="115"/>
      <c r="BI200" s="115"/>
      <c r="BJ200" s="115"/>
      <c r="BK200" s="242">
        <v>1.51</v>
      </c>
      <c r="BL200" s="160">
        <f t="shared" si="3"/>
        <v>2000.0000000000002</v>
      </c>
      <c r="BM200" s="3"/>
      <c r="BN200" s="281"/>
      <c r="BO200" s="4"/>
      <c r="BP200" s="4"/>
      <c r="BQ200" s="3"/>
      <c r="BR200" s="3"/>
      <c r="BS200" s="3"/>
      <c r="BT200" s="3"/>
      <c r="BU200" s="3"/>
      <c r="BV200" s="3"/>
      <c r="BW200" s="3"/>
      <c r="BX200" s="3"/>
      <c r="BY200" s="3"/>
      <c r="BZ200" s="3"/>
    </row>
    <row r="201" spans="1:78" s="83" customFormat="1" x14ac:dyDescent="0.25">
      <c r="A201" s="672"/>
      <c r="B201" s="79" t="s">
        <v>29</v>
      </c>
      <c r="C201" s="80" t="s">
        <v>33</v>
      </c>
      <c r="D201" s="267" t="s">
        <v>76</v>
      </c>
      <c r="E201" s="80">
        <v>9</v>
      </c>
      <c r="F201" s="267">
        <v>2000</v>
      </c>
      <c r="G201" s="95"/>
      <c r="H201" s="79"/>
      <c r="I201" s="96"/>
      <c r="J201" s="81"/>
      <c r="K201" s="293">
        <v>6.73</v>
      </c>
      <c r="L201" s="293"/>
      <c r="M201" s="293"/>
      <c r="N201" s="637">
        <v>1403.94</v>
      </c>
      <c r="O201" s="336"/>
      <c r="P201" s="191">
        <v>112.57</v>
      </c>
      <c r="Q201" s="293"/>
      <c r="R201" s="293">
        <v>408.62</v>
      </c>
      <c r="S201" s="293"/>
      <c r="T201" s="293"/>
      <c r="U201" s="293">
        <v>0.55000000000000004</v>
      </c>
      <c r="V201" s="293"/>
      <c r="W201" s="293"/>
      <c r="X201" s="293"/>
      <c r="Y201" s="293"/>
      <c r="Z201" s="347"/>
      <c r="AA201" s="82"/>
      <c r="AB201" s="115"/>
      <c r="AC201" s="82"/>
      <c r="AD201" s="115">
        <v>10.95</v>
      </c>
      <c r="AE201" s="115"/>
      <c r="AF201" s="115"/>
      <c r="AG201" s="115"/>
      <c r="AH201" s="115"/>
      <c r="AI201" s="115">
        <v>5.8</v>
      </c>
      <c r="AJ201" s="115"/>
      <c r="AK201" s="115"/>
      <c r="AL201" s="115"/>
      <c r="AM201" s="115">
        <v>2.4</v>
      </c>
      <c r="AN201" s="115"/>
      <c r="AO201" s="115"/>
      <c r="AP201" s="115">
        <v>17.63</v>
      </c>
      <c r="AQ201" s="115">
        <v>8.0299999999999994</v>
      </c>
      <c r="AR201" s="115"/>
      <c r="AS201" s="115"/>
      <c r="AT201" s="115"/>
      <c r="AU201" s="115">
        <v>1.56</v>
      </c>
      <c r="AV201" s="115"/>
      <c r="AW201" s="82"/>
      <c r="AX201" s="115"/>
      <c r="AY201" s="115"/>
      <c r="AZ201" s="115">
        <v>7.58</v>
      </c>
      <c r="BA201" s="115"/>
      <c r="BB201" s="115"/>
      <c r="BC201" s="115"/>
      <c r="BD201" s="115"/>
      <c r="BE201" s="82"/>
      <c r="BF201" s="115"/>
      <c r="BG201" s="242">
        <v>11.68</v>
      </c>
      <c r="BH201" s="115"/>
      <c r="BI201" s="115"/>
      <c r="BJ201" s="115"/>
      <c r="BK201" s="242">
        <v>1.96</v>
      </c>
      <c r="BL201" s="160">
        <f t="shared" si="3"/>
        <v>2000.0000000000002</v>
      </c>
      <c r="BM201" s="3"/>
      <c r="BN201" s="281"/>
      <c r="BO201" s="4"/>
      <c r="BP201" s="4"/>
      <c r="BQ201" s="3"/>
      <c r="BR201" s="3"/>
      <c r="BS201" s="3"/>
      <c r="BT201" s="3"/>
      <c r="BU201" s="3"/>
      <c r="BV201" s="3"/>
      <c r="BW201" s="3"/>
      <c r="BX201" s="3"/>
      <c r="BY201" s="3"/>
      <c r="BZ201" s="3"/>
    </row>
    <row r="202" spans="1:78" s="88" customFormat="1" x14ac:dyDescent="0.25">
      <c r="A202" s="672"/>
      <c r="B202" s="90" t="s">
        <v>29</v>
      </c>
      <c r="C202" s="87" t="s">
        <v>33</v>
      </c>
      <c r="D202" s="268" t="s">
        <v>76</v>
      </c>
      <c r="E202" s="87">
        <v>10</v>
      </c>
      <c r="F202" s="268">
        <v>2000</v>
      </c>
      <c r="G202" s="97"/>
      <c r="H202" s="90"/>
      <c r="I202" s="98"/>
      <c r="K202" s="335">
        <v>29.67</v>
      </c>
      <c r="L202" s="116"/>
      <c r="M202" s="116"/>
      <c r="N202" s="638">
        <v>1179.8999999999996</v>
      </c>
      <c r="O202" s="338"/>
      <c r="P202" s="192">
        <v>27.52</v>
      </c>
      <c r="Q202" s="116"/>
      <c r="R202" s="116">
        <v>461.91</v>
      </c>
      <c r="S202" s="116"/>
      <c r="T202" s="116"/>
      <c r="U202" s="116">
        <v>2.61</v>
      </c>
      <c r="V202" s="116"/>
      <c r="W202" s="116">
        <v>0.60000000000000009</v>
      </c>
      <c r="X202" s="116">
        <v>3.59</v>
      </c>
      <c r="Y202" s="335"/>
      <c r="Z202" s="348"/>
      <c r="AA202" s="390"/>
      <c r="AB202" s="116"/>
      <c r="AC202" s="89"/>
      <c r="AD202" s="116">
        <v>244.75</v>
      </c>
      <c r="AE202" s="116">
        <v>1.9</v>
      </c>
      <c r="AF202" s="116"/>
      <c r="AG202" s="116"/>
      <c r="AH202" s="116"/>
      <c r="AI202" s="116">
        <v>2.0699999999999998</v>
      </c>
      <c r="AJ202" s="116"/>
      <c r="AK202" s="116"/>
      <c r="AL202" s="116"/>
      <c r="AM202" s="116">
        <v>3.19</v>
      </c>
      <c r="AN202" s="116"/>
      <c r="AO202" s="116"/>
      <c r="AP202" s="116">
        <v>3.95</v>
      </c>
      <c r="AQ202" s="116">
        <v>10.18</v>
      </c>
      <c r="AR202" s="116"/>
      <c r="AS202" s="116"/>
      <c r="AT202" s="116"/>
      <c r="AU202" s="116">
        <v>5.2</v>
      </c>
      <c r="AV202" s="335"/>
      <c r="AW202" s="89"/>
      <c r="AX202" s="116"/>
      <c r="AY202" s="116"/>
      <c r="AZ202" s="116"/>
      <c r="BA202" s="116"/>
      <c r="BB202" s="116"/>
      <c r="BC202" s="116"/>
      <c r="BD202" s="335"/>
      <c r="BE202" s="89"/>
      <c r="BF202" s="116"/>
      <c r="BG202" s="243">
        <v>22.96</v>
      </c>
      <c r="BH202" s="116"/>
      <c r="BI202" s="116"/>
      <c r="BJ202" s="116"/>
      <c r="BK202" s="243"/>
      <c r="BL202" s="161">
        <f t="shared" si="3"/>
        <v>1999.9999999999998</v>
      </c>
      <c r="BM202" s="102"/>
      <c r="BN202" s="282"/>
      <c r="BO202" s="351"/>
      <c r="BP202" s="351"/>
      <c r="BQ202" s="102"/>
      <c r="BR202" s="102"/>
      <c r="BS202" s="102"/>
      <c r="BT202" s="102"/>
      <c r="BU202" s="102"/>
      <c r="BV202" s="102"/>
      <c r="BW202" s="102"/>
      <c r="BX202" s="102"/>
      <c r="BY202" s="102"/>
      <c r="BZ202" s="102"/>
    </row>
    <row r="203" spans="1:78" s="83" customFormat="1" x14ac:dyDescent="0.25">
      <c r="A203" s="672"/>
      <c r="B203" s="79" t="s">
        <v>29</v>
      </c>
      <c r="C203" s="80" t="s">
        <v>33</v>
      </c>
      <c r="D203" s="267" t="s">
        <v>77</v>
      </c>
      <c r="E203" s="80">
        <v>1</v>
      </c>
      <c r="F203" s="267">
        <v>2000</v>
      </c>
      <c r="G203" s="95"/>
      <c r="H203" s="79"/>
      <c r="I203" s="96"/>
      <c r="J203" s="81"/>
      <c r="K203" s="293">
        <v>67.08</v>
      </c>
      <c r="L203" s="293"/>
      <c r="M203" s="293"/>
      <c r="N203" s="637">
        <v>1780.82</v>
      </c>
      <c r="O203" s="336"/>
      <c r="P203" s="191">
        <v>36.46</v>
      </c>
      <c r="Q203" s="293"/>
      <c r="R203" s="293">
        <v>45.14</v>
      </c>
      <c r="S203" s="293"/>
      <c r="T203" s="293">
        <v>3.09</v>
      </c>
      <c r="U203" s="293">
        <v>1.88</v>
      </c>
      <c r="V203" s="293">
        <v>4</v>
      </c>
      <c r="W203" s="293">
        <v>3.44</v>
      </c>
      <c r="X203" s="293">
        <v>5.16</v>
      </c>
      <c r="Y203" s="293"/>
      <c r="Z203" s="347"/>
      <c r="AA203" s="82"/>
      <c r="AB203" s="115"/>
      <c r="AC203" s="82"/>
      <c r="AD203" s="115">
        <v>43.99</v>
      </c>
      <c r="AE203" s="115">
        <v>2.96</v>
      </c>
      <c r="AF203" s="115"/>
      <c r="AG203" s="115"/>
      <c r="AH203" s="115"/>
      <c r="AI203" s="115"/>
      <c r="AJ203" s="115">
        <v>0.94</v>
      </c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  <c r="AU203" s="115">
        <v>5.04</v>
      </c>
      <c r="AV203" s="115"/>
      <c r="AW203" s="82"/>
      <c r="AX203" s="115"/>
      <c r="AY203" s="115"/>
      <c r="AZ203" s="115"/>
      <c r="BA203" s="115"/>
      <c r="BB203" s="115"/>
      <c r="BC203" s="115"/>
      <c r="BD203" s="115"/>
      <c r="BE203" s="82"/>
      <c r="BF203" s="115"/>
      <c r="BG203" s="242"/>
      <c r="BH203" s="115"/>
      <c r="BI203" s="115"/>
      <c r="BJ203" s="115"/>
      <c r="BK203" s="242"/>
      <c r="BL203" s="160">
        <f t="shared" si="3"/>
        <v>2000.0000000000002</v>
      </c>
      <c r="BM203" s="3"/>
      <c r="BN203" s="281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</row>
    <row r="204" spans="1:78" s="83" customFormat="1" x14ac:dyDescent="0.25">
      <c r="A204" s="672"/>
      <c r="B204" s="79" t="s">
        <v>29</v>
      </c>
      <c r="C204" s="80" t="s">
        <v>33</v>
      </c>
      <c r="D204" s="267" t="s">
        <v>77</v>
      </c>
      <c r="E204" s="80">
        <v>2</v>
      </c>
      <c r="F204" s="267">
        <v>2000</v>
      </c>
      <c r="G204" s="95"/>
      <c r="H204" s="79"/>
      <c r="I204" s="96"/>
      <c r="J204" s="81"/>
      <c r="K204" s="293">
        <v>112.89</v>
      </c>
      <c r="L204" s="293">
        <v>8.7799999999999994</v>
      </c>
      <c r="M204" s="293"/>
      <c r="N204" s="637">
        <v>1736.34</v>
      </c>
      <c r="O204" s="336"/>
      <c r="P204" s="191">
        <v>90.83</v>
      </c>
      <c r="Q204" s="293">
        <v>0.22</v>
      </c>
      <c r="R204" s="293">
        <v>24.84</v>
      </c>
      <c r="S204" s="293"/>
      <c r="T204" s="293"/>
      <c r="U204" s="293">
        <v>5.76</v>
      </c>
      <c r="V204" s="293"/>
      <c r="W204" s="293">
        <v>0.68</v>
      </c>
      <c r="X204" s="293">
        <v>0.77</v>
      </c>
      <c r="Y204" s="293"/>
      <c r="Z204" s="347"/>
      <c r="AA204" s="82"/>
      <c r="AB204" s="115"/>
      <c r="AC204" s="82"/>
      <c r="AD204" s="115">
        <v>11.9</v>
      </c>
      <c r="AE204" s="115">
        <v>5.74</v>
      </c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>
        <v>1.25</v>
      </c>
      <c r="AR204" s="115"/>
      <c r="AS204" s="115"/>
      <c r="AT204" s="115"/>
      <c r="AU204" s="115"/>
      <c r="AV204" s="115"/>
      <c r="AW204" s="82"/>
      <c r="AX204" s="115"/>
      <c r="AY204" s="115"/>
      <c r="AZ204" s="115"/>
      <c r="BA204" s="115"/>
      <c r="BB204" s="115"/>
      <c r="BC204" s="115"/>
      <c r="BD204" s="115"/>
      <c r="BE204" s="82"/>
      <c r="BF204" s="115"/>
      <c r="BG204" s="242"/>
      <c r="BH204" s="115"/>
      <c r="BI204" s="115"/>
      <c r="BJ204" s="115"/>
      <c r="BK204" s="242"/>
      <c r="BL204" s="160">
        <f t="shared" si="3"/>
        <v>2000</v>
      </c>
      <c r="BM204" s="3"/>
      <c r="BN204" s="281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</row>
    <row r="205" spans="1:78" s="83" customFormat="1" x14ac:dyDescent="0.25">
      <c r="A205" s="672"/>
      <c r="B205" s="79" t="s">
        <v>29</v>
      </c>
      <c r="C205" s="80" t="s">
        <v>33</v>
      </c>
      <c r="D205" s="267" t="s">
        <v>77</v>
      </c>
      <c r="E205" s="80">
        <v>3</v>
      </c>
      <c r="F205" s="200">
        <v>1988.03</v>
      </c>
      <c r="G205" s="95">
        <v>11.97</v>
      </c>
      <c r="H205" s="79"/>
      <c r="I205" s="96"/>
      <c r="J205" s="81"/>
      <c r="K205" s="293">
        <v>134.52000000000001</v>
      </c>
      <c r="L205" s="293">
        <v>53.49</v>
      </c>
      <c r="M205" s="293"/>
      <c r="N205" s="637">
        <v>1547.74</v>
      </c>
      <c r="O205" s="336"/>
      <c r="P205" s="191">
        <v>134.33000000000001</v>
      </c>
      <c r="Q205" s="293"/>
      <c r="R205" s="293">
        <v>58.29</v>
      </c>
      <c r="S205" s="293"/>
      <c r="T205" s="293"/>
      <c r="U205" s="293"/>
      <c r="V205" s="293"/>
      <c r="W205" s="293"/>
      <c r="X205" s="293">
        <v>10.34</v>
      </c>
      <c r="Y205" s="293"/>
      <c r="Z205" s="347"/>
      <c r="AA205" s="82"/>
      <c r="AB205" s="115"/>
      <c r="AC205" s="82"/>
      <c r="AD205" s="115">
        <v>44.07</v>
      </c>
      <c r="AE205" s="115"/>
      <c r="AF205" s="115"/>
      <c r="AG205" s="115"/>
      <c r="AH205" s="115"/>
      <c r="AI205" s="115">
        <v>4</v>
      </c>
      <c r="AJ205" s="115">
        <v>0.57000000000000006</v>
      </c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  <c r="AU205" s="115">
        <v>0.68</v>
      </c>
      <c r="AV205" s="115"/>
      <c r="AW205" s="82"/>
      <c r="AX205" s="115"/>
      <c r="AY205" s="115"/>
      <c r="AZ205" s="115"/>
      <c r="BA205" s="115"/>
      <c r="BB205" s="115"/>
      <c r="BC205" s="115"/>
      <c r="BD205" s="115"/>
      <c r="BE205" s="82"/>
      <c r="BF205" s="115"/>
      <c r="BG205" s="242"/>
      <c r="BH205" s="115"/>
      <c r="BI205" s="115"/>
      <c r="BJ205" s="115"/>
      <c r="BK205" s="242"/>
      <c r="BL205" s="160">
        <f t="shared" si="3"/>
        <v>1988.0299999999997</v>
      </c>
      <c r="BM205" s="3"/>
      <c r="BN205" s="280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</row>
    <row r="206" spans="1:78" s="83" customFormat="1" x14ac:dyDescent="0.25">
      <c r="A206" s="672"/>
      <c r="B206" s="79" t="s">
        <v>29</v>
      </c>
      <c r="C206" s="80" t="s">
        <v>33</v>
      </c>
      <c r="D206" s="267" t="s">
        <v>77</v>
      </c>
      <c r="E206" s="80">
        <v>4</v>
      </c>
      <c r="F206" s="200">
        <v>1985.34</v>
      </c>
      <c r="G206" s="95">
        <v>14.66</v>
      </c>
      <c r="H206" s="79"/>
      <c r="I206" s="96"/>
      <c r="J206" s="81"/>
      <c r="K206" s="293">
        <v>197.65</v>
      </c>
      <c r="L206" s="293">
        <v>32.85</v>
      </c>
      <c r="M206" s="293"/>
      <c r="N206" s="637">
        <v>1597.26</v>
      </c>
      <c r="O206" s="336"/>
      <c r="P206" s="191">
        <v>120.81</v>
      </c>
      <c r="Q206" s="293"/>
      <c r="R206" s="293">
        <v>25.65</v>
      </c>
      <c r="S206" s="293"/>
      <c r="T206" s="293"/>
      <c r="U206" s="293"/>
      <c r="V206" s="293"/>
      <c r="W206" s="293"/>
      <c r="X206" s="293">
        <v>5.58</v>
      </c>
      <c r="Y206" s="293"/>
      <c r="Z206" s="347"/>
      <c r="AA206" s="82"/>
      <c r="AB206" s="115"/>
      <c r="AC206" s="82"/>
      <c r="AD206" s="115">
        <v>5.23</v>
      </c>
      <c r="AE206" s="115"/>
      <c r="AF206" s="115"/>
      <c r="AG206" s="115"/>
      <c r="AH206" s="115"/>
      <c r="AI206" s="115"/>
      <c r="AJ206" s="115">
        <v>0.31</v>
      </c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  <c r="AU206" s="115"/>
      <c r="AV206" s="115"/>
      <c r="AW206" s="82"/>
      <c r="AX206" s="115"/>
      <c r="AY206" s="115"/>
      <c r="AZ206" s="115"/>
      <c r="BA206" s="115"/>
      <c r="BB206" s="115"/>
      <c r="BC206" s="115"/>
      <c r="BD206" s="115"/>
      <c r="BE206" s="82"/>
      <c r="BF206" s="115"/>
      <c r="BG206" s="242"/>
      <c r="BH206" s="115"/>
      <c r="BI206" s="115"/>
      <c r="BJ206" s="115"/>
      <c r="BK206" s="242"/>
      <c r="BL206" s="160">
        <f t="shared" si="3"/>
        <v>1985.34</v>
      </c>
      <c r="BM206" s="3"/>
      <c r="BN206" s="280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</row>
    <row r="207" spans="1:78" s="83" customFormat="1" x14ac:dyDescent="0.25">
      <c r="A207" s="672"/>
      <c r="B207" s="79" t="s">
        <v>29</v>
      </c>
      <c r="C207" s="80" t="s">
        <v>33</v>
      </c>
      <c r="D207" s="267" t="s">
        <v>77</v>
      </c>
      <c r="E207" s="80">
        <v>5</v>
      </c>
      <c r="F207" s="200">
        <v>1966.93</v>
      </c>
      <c r="G207" s="95">
        <v>33.07</v>
      </c>
      <c r="H207" s="79"/>
      <c r="I207" s="96"/>
      <c r="J207" s="81"/>
      <c r="K207" s="293">
        <v>137.05000000000001</v>
      </c>
      <c r="L207" s="293">
        <v>12.79</v>
      </c>
      <c r="M207" s="293"/>
      <c r="N207" s="637">
        <v>1683.92</v>
      </c>
      <c r="O207" s="336"/>
      <c r="P207" s="191">
        <v>94.2</v>
      </c>
      <c r="Q207" s="293">
        <v>0.49</v>
      </c>
      <c r="R207" s="293">
        <v>24.92</v>
      </c>
      <c r="S207" s="293"/>
      <c r="T207" s="293"/>
      <c r="U207" s="293">
        <v>0.8</v>
      </c>
      <c r="V207" s="293"/>
      <c r="W207" s="293"/>
      <c r="X207" s="293">
        <v>1.2</v>
      </c>
      <c r="Y207" s="293"/>
      <c r="Z207" s="347"/>
      <c r="AA207" s="82"/>
      <c r="AB207" s="115"/>
      <c r="AC207" s="82"/>
      <c r="AD207" s="115">
        <v>2.41</v>
      </c>
      <c r="AE207" s="115"/>
      <c r="AF207" s="115"/>
      <c r="AG207" s="115"/>
      <c r="AH207" s="115"/>
      <c r="AI207" s="115"/>
      <c r="AJ207" s="115">
        <v>4.7300000000000004</v>
      </c>
      <c r="AK207" s="115"/>
      <c r="AL207" s="115"/>
      <c r="AM207" s="115">
        <v>1.31</v>
      </c>
      <c r="AN207" s="115"/>
      <c r="AO207" s="115"/>
      <c r="AP207" s="115">
        <v>2.5099999999999998</v>
      </c>
      <c r="AQ207" s="115"/>
      <c r="AR207" s="115"/>
      <c r="AS207" s="115"/>
      <c r="AT207" s="115"/>
      <c r="AU207" s="115">
        <v>0.60000000000000009</v>
      </c>
      <c r="AV207" s="115"/>
      <c r="AW207" s="82"/>
      <c r="AX207" s="115"/>
      <c r="AY207" s="115"/>
      <c r="AZ207" s="115"/>
      <c r="BA207" s="115"/>
      <c r="BB207" s="115"/>
      <c r="BC207" s="115"/>
      <c r="BD207" s="115"/>
      <c r="BE207" s="82"/>
      <c r="BF207" s="115"/>
      <c r="BG207" s="242"/>
      <c r="BH207" s="115"/>
      <c r="BI207" s="115"/>
      <c r="BJ207" s="115"/>
      <c r="BK207" s="242"/>
      <c r="BL207" s="160">
        <f t="shared" si="3"/>
        <v>1966.93</v>
      </c>
      <c r="BM207" s="3"/>
      <c r="BN207" s="280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</row>
    <row r="208" spans="1:78" s="83" customFormat="1" x14ac:dyDescent="0.25">
      <c r="A208" s="672"/>
      <c r="B208" s="79" t="s">
        <v>29</v>
      </c>
      <c r="C208" s="80" t="s">
        <v>33</v>
      </c>
      <c r="D208" s="267" t="s">
        <v>77</v>
      </c>
      <c r="E208" s="80">
        <v>6</v>
      </c>
      <c r="F208" s="200">
        <v>1982.17</v>
      </c>
      <c r="G208" s="95">
        <v>17.829999999999998</v>
      </c>
      <c r="H208" s="79"/>
      <c r="I208" s="96"/>
      <c r="J208" s="81"/>
      <c r="K208" s="293">
        <v>93.28</v>
      </c>
      <c r="L208" s="293">
        <v>7.55</v>
      </c>
      <c r="M208" s="293"/>
      <c r="N208" s="637">
        <v>1611.49</v>
      </c>
      <c r="O208" s="336"/>
      <c r="P208" s="191">
        <v>131.22</v>
      </c>
      <c r="Q208" s="293"/>
      <c r="R208" s="293">
        <v>6.87</v>
      </c>
      <c r="S208" s="293"/>
      <c r="T208" s="293"/>
      <c r="U208" s="293"/>
      <c r="V208" s="293"/>
      <c r="W208" s="293">
        <v>4.05</v>
      </c>
      <c r="X208" s="293">
        <v>9.5</v>
      </c>
      <c r="Y208" s="293"/>
      <c r="Z208" s="347"/>
      <c r="AA208" s="82"/>
      <c r="AB208" s="115"/>
      <c r="AC208" s="82"/>
      <c r="AD208" s="115">
        <v>114.32</v>
      </c>
      <c r="AE208" s="115"/>
      <c r="AF208" s="115"/>
      <c r="AG208" s="115"/>
      <c r="AH208" s="115"/>
      <c r="AI208" s="115"/>
      <c r="AJ208" s="115">
        <v>2.2000000000000002</v>
      </c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  <c r="AU208" s="115">
        <v>1.69</v>
      </c>
      <c r="AV208" s="115"/>
      <c r="AW208" s="82"/>
      <c r="AX208" s="115"/>
      <c r="AY208" s="115"/>
      <c r="AZ208" s="115"/>
      <c r="BA208" s="115"/>
      <c r="BB208" s="115"/>
      <c r="BC208" s="115"/>
      <c r="BD208" s="115"/>
      <c r="BE208" s="82"/>
      <c r="BF208" s="115"/>
      <c r="BG208" s="242"/>
      <c r="BH208" s="115"/>
      <c r="BI208" s="115"/>
      <c r="BJ208" s="115"/>
      <c r="BK208" s="242"/>
      <c r="BL208" s="160">
        <f t="shared" si="3"/>
        <v>1982.1699999999998</v>
      </c>
      <c r="BM208" s="3"/>
      <c r="BN208" s="280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</row>
    <row r="209" spans="1:78" s="83" customFormat="1" x14ac:dyDescent="0.25">
      <c r="A209" s="672"/>
      <c r="B209" s="79" t="s">
        <v>29</v>
      </c>
      <c r="C209" s="80" t="s">
        <v>33</v>
      </c>
      <c r="D209" s="267" t="s">
        <v>77</v>
      </c>
      <c r="E209" s="80">
        <v>7</v>
      </c>
      <c r="F209" s="267">
        <v>2000</v>
      </c>
      <c r="G209" s="95"/>
      <c r="H209" s="79"/>
      <c r="I209" s="96"/>
      <c r="J209" s="81"/>
      <c r="K209" s="293">
        <v>34.53</v>
      </c>
      <c r="L209" s="293">
        <v>4.4800000000000004</v>
      </c>
      <c r="M209" s="293"/>
      <c r="N209" s="637">
        <v>1825.81</v>
      </c>
      <c r="O209" s="336"/>
      <c r="P209" s="191">
        <v>44.6</v>
      </c>
      <c r="Q209" s="293"/>
      <c r="R209" s="293">
        <v>5.0599999999999996</v>
      </c>
      <c r="S209" s="293"/>
      <c r="T209" s="293"/>
      <c r="U209" s="293">
        <v>3.62</v>
      </c>
      <c r="V209" s="293">
        <v>2.65</v>
      </c>
      <c r="W209" s="293">
        <v>15.41</v>
      </c>
      <c r="X209" s="293">
        <v>6.64</v>
      </c>
      <c r="Y209" s="293"/>
      <c r="Z209" s="347"/>
      <c r="AA209" s="82"/>
      <c r="AB209" s="115">
        <v>2.25</v>
      </c>
      <c r="AC209" s="82"/>
      <c r="AD209" s="115">
        <v>50.62</v>
      </c>
      <c r="AE209" s="115"/>
      <c r="AF209" s="115"/>
      <c r="AG209" s="115"/>
      <c r="AH209" s="115"/>
      <c r="AI209" s="115"/>
      <c r="AJ209" s="115">
        <v>1.84</v>
      </c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  <c r="AU209" s="115">
        <v>2.4900000000000002</v>
      </c>
      <c r="AV209" s="115"/>
      <c r="AW209" s="82"/>
      <c r="AX209" s="115"/>
      <c r="AY209" s="115"/>
      <c r="AZ209" s="115"/>
      <c r="BA209" s="115"/>
      <c r="BB209" s="115"/>
      <c r="BC209" s="115"/>
      <c r="BD209" s="115"/>
      <c r="BE209" s="82"/>
      <c r="BF209" s="115"/>
      <c r="BG209" s="242"/>
      <c r="BH209" s="115"/>
      <c r="BI209" s="115"/>
      <c r="BJ209" s="115"/>
      <c r="BK209" s="242"/>
      <c r="BL209" s="160">
        <f t="shared" si="3"/>
        <v>1999.9999999999998</v>
      </c>
      <c r="BM209" s="3"/>
      <c r="BN209" s="281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</row>
    <row r="210" spans="1:78" s="83" customFormat="1" x14ac:dyDescent="0.25">
      <c r="A210" s="672"/>
      <c r="B210" s="79" t="s">
        <v>29</v>
      </c>
      <c r="C210" s="80" t="s">
        <v>33</v>
      </c>
      <c r="D210" s="267" t="s">
        <v>77</v>
      </c>
      <c r="E210" s="80">
        <v>8</v>
      </c>
      <c r="F210" s="267">
        <v>2000</v>
      </c>
      <c r="G210" s="95"/>
      <c r="H210" s="79"/>
      <c r="I210" s="96"/>
      <c r="J210" s="81"/>
      <c r="K210" s="293">
        <v>66.64</v>
      </c>
      <c r="L210" s="293">
        <v>2.4500000000000002</v>
      </c>
      <c r="M210" s="293"/>
      <c r="N210" s="637">
        <v>1747.07</v>
      </c>
      <c r="O210" s="336"/>
      <c r="P210" s="191">
        <v>54.02</v>
      </c>
      <c r="Q210" s="293">
        <v>14.44</v>
      </c>
      <c r="R210" s="293">
        <v>16.89</v>
      </c>
      <c r="S210" s="293"/>
      <c r="T210" s="293"/>
      <c r="U210" s="293">
        <v>22.35</v>
      </c>
      <c r="V210" s="293">
        <v>4.5199999999999996</v>
      </c>
      <c r="W210" s="293"/>
      <c r="X210" s="293">
        <v>4.09</v>
      </c>
      <c r="Y210" s="293"/>
      <c r="Z210" s="347"/>
      <c r="AA210" s="82"/>
      <c r="AB210" s="115"/>
      <c r="AC210" s="82"/>
      <c r="AD210" s="115">
        <v>66.709999999999994</v>
      </c>
      <c r="AE210" s="115"/>
      <c r="AF210" s="115"/>
      <c r="AG210" s="115"/>
      <c r="AH210" s="115"/>
      <c r="AI210" s="115"/>
      <c r="AJ210" s="115">
        <v>0.82</v>
      </c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  <c r="AU210" s="115"/>
      <c r="AV210" s="115"/>
      <c r="AW210" s="82"/>
      <c r="AX210" s="115"/>
      <c r="AY210" s="115"/>
      <c r="AZ210" s="115"/>
      <c r="BA210" s="115"/>
      <c r="BB210" s="115"/>
      <c r="BC210" s="115"/>
      <c r="BD210" s="115"/>
      <c r="BE210" s="82"/>
      <c r="BF210" s="115"/>
      <c r="BG210" s="242"/>
      <c r="BH210" s="115"/>
      <c r="BI210" s="115"/>
      <c r="BJ210" s="115"/>
      <c r="BK210" s="242"/>
      <c r="BL210" s="160">
        <f t="shared" si="3"/>
        <v>1999.9999999999998</v>
      </c>
      <c r="BM210" s="3"/>
      <c r="BN210" s="281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</row>
    <row r="211" spans="1:78" s="83" customFormat="1" x14ac:dyDescent="0.25">
      <c r="A211" s="672"/>
      <c r="B211" s="79" t="s">
        <v>29</v>
      </c>
      <c r="C211" s="80" t="s">
        <v>33</v>
      </c>
      <c r="D211" s="267" t="s">
        <v>77</v>
      </c>
      <c r="E211" s="80">
        <v>9</v>
      </c>
      <c r="F211" s="200">
        <v>1996.26</v>
      </c>
      <c r="G211" s="95">
        <v>3.74</v>
      </c>
      <c r="H211" s="79"/>
      <c r="I211" s="96"/>
      <c r="J211" s="81"/>
      <c r="K211" s="293">
        <v>123.7</v>
      </c>
      <c r="L211" s="293">
        <v>1.39</v>
      </c>
      <c r="M211" s="293"/>
      <c r="N211" s="637">
        <v>1770.04</v>
      </c>
      <c r="O211" s="336"/>
      <c r="P211" s="191">
        <v>5.81</v>
      </c>
      <c r="Q211" s="293">
        <v>41.57</v>
      </c>
      <c r="R211" s="293">
        <v>37.43</v>
      </c>
      <c r="S211" s="293"/>
      <c r="T211" s="293"/>
      <c r="U211" s="293">
        <v>0.61</v>
      </c>
      <c r="V211" s="293"/>
      <c r="W211" s="293"/>
      <c r="X211" s="293">
        <v>3.36</v>
      </c>
      <c r="Y211" s="293"/>
      <c r="Z211" s="347"/>
      <c r="AA211" s="82"/>
      <c r="AB211" s="115"/>
      <c r="AC211" s="82"/>
      <c r="AD211" s="115">
        <v>11.98</v>
      </c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  <c r="AU211" s="115">
        <v>0.37</v>
      </c>
      <c r="AV211" s="115"/>
      <c r="AW211" s="82"/>
      <c r="AX211" s="115"/>
      <c r="AY211" s="115"/>
      <c r="AZ211" s="115"/>
      <c r="BA211" s="115"/>
      <c r="BB211" s="115"/>
      <c r="BC211" s="115"/>
      <c r="BD211" s="115"/>
      <c r="BE211" s="82"/>
      <c r="BF211" s="115"/>
      <c r="BG211" s="242"/>
      <c r="BH211" s="115"/>
      <c r="BI211" s="115"/>
      <c r="BJ211" s="115"/>
      <c r="BK211" s="242"/>
      <c r="BL211" s="160">
        <f t="shared" si="3"/>
        <v>1996.2599999999995</v>
      </c>
      <c r="BM211" s="3"/>
      <c r="BN211" s="280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</row>
    <row r="212" spans="1:78" s="85" customFormat="1" ht="15.75" thickBot="1" x14ac:dyDescent="0.3">
      <c r="A212" s="672"/>
      <c r="B212" s="85" t="s">
        <v>29</v>
      </c>
      <c r="C212" s="84" t="s">
        <v>33</v>
      </c>
      <c r="D212" s="269" t="s">
        <v>77</v>
      </c>
      <c r="E212" s="84">
        <v>10</v>
      </c>
      <c r="F212" s="269">
        <v>2000</v>
      </c>
      <c r="G212" s="99"/>
      <c r="H212" s="504"/>
      <c r="I212" s="100"/>
      <c r="K212" s="117">
        <v>62.07</v>
      </c>
      <c r="L212" s="117">
        <v>1.54</v>
      </c>
      <c r="M212" s="117"/>
      <c r="N212" s="639">
        <v>1521.04</v>
      </c>
      <c r="O212" s="258"/>
      <c r="P212" s="197">
        <v>97.17</v>
      </c>
      <c r="Q212" s="117">
        <v>1.43</v>
      </c>
      <c r="R212" s="117">
        <v>20.94</v>
      </c>
      <c r="S212" s="117"/>
      <c r="T212" s="117"/>
      <c r="U212" s="117">
        <v>6.44</v>
      </c>
      <c r="V212" s="117"/>
      <c r="W212" s="117"/>
      <c r="X212" s="117">
        <v>21.29</v>
      </c>
      <c r="Y212" s="117"/>
      <c r="Z212" s="119"/>
      <c r="AA212" s="86"/>
      <c r="AB212" s="117"/>
      <c r="AC212" s="86"/>
      <c r="AD212" s="117">
        <v>265.44</v>
      </c>
      <c r="AE212" s="117"/>
      <c r="AF212" s="117"/>
      <c r="AG212" s="117"/>
      <c r="AH212" s="117"/>
      <c r="AI212" s="117">
        <v>0.61</v>
      </c>
      <c r="AJ212" s="117">
        <v>1.29</v>
      </c>
      <c r="AK212" s="117"/>
      <c r="AL212" s="117"/>
      <c r="AM212" s="117"/>
      <c r="AN212" s="117"/>
      <c r="AO212" s="117"/>
      <c r="AP212" s="117">
        <v>0.61</v>
      </c>
      <c r="AQ212" s="117"/>
      <c r="AR212" s="117"/>
      <c r="AS212" s="117"/>
      <c r="AT212" s="117"/>
      <c r="AU212" s="117">
        <v>0.13</v>
      </c>
      <c r="AV212" s="117"/>
      <c r="AW212" s="86"/>
      <c r="AX212" s="117"/>
      <c r="AY212" s="117"/>
      <c r="AZ212" s="117"/>
      <c r="BA212" s="117"/>
      <c r="BB212" s="117"/>
      <c r="BC212" s="117"/>
      <c r="BD212" s="117"/>
      <c r="BE212" s="86"/>
      <c r="BF212" s="117"/>
      <c r="BG212" s="244"/>
      <c r="BH212" s="117"/>
      <c r="BI212" s="117"/>
      <c r="BJ212" s="117"/>
      <c r="BK212" s="244"/>
      <c r="BL212" s="162">
        <f t="shared" si="3"/>
        <v>2000</v>
      </c>
      <c r="BM212" s="103"/>
      <c r="BN212" s="283"/>
      <c r="BO212" s="103"/>
      <c r="BP212" s="103"/>
      <c r="BQ212" s="103"/>
      <c r="BR212" s="103"/>
      <c r="BS212" s="103"/>
      <c r="BT212" s="103"/>
      <c r="BU212" s="103"/>
      <c r="BV212" s="103"/>
      <c r="BW212" s="103"/>
      <c r="BX212" s="103"/>
      <c r="BY212" s="103"/>
      <c r="BZ212" s="103"/>
    </row>
    <row r="213" spans="1:78" s="83" customFormat="1" x14ac:dyDescent="0.25">
      <c r="A213" s="672"/>
      <c r="B213" s="79" t="s">
        <v>30</v>
      </c>
      <c r="C213" s="80" t="s">
        <v>39</v>
      </c>
      <c r="D213" s="266" t="s">
        <v>75</v>
      </c>
      <c r="E213" s="80">
        <v>1</v>
      </c>
      <c r="F213" s="200">
        <v>1998.2</v>
      </c>
      <c r="G213" s="95">
        <v>1.8</v>
      </c>
      <c r="H213" s="79"/>
      <c r="I213" s="96"/>
      <c r="J213" s="81"/>
      <c r="K213" s="293">
        <v>11.31</v>
      </c>
      <c r="L213" s="293"/>
      <c r="M213" s="293"/>
      <c r="N213" s="637">
        <v>1484.14</v>
      </c>
      <c r="O213" s="336"/>
      <c r="P213" s="191">
        <v>68.52</v>
      </c>
      <c r="Q213" s="293"/>
      <c r="R213" s="293">
        <v>138.1</v>
      </c>
      <c r="S213" s="293"/>
      <c r="T213" s="293"/>
      <c r="U213" s="293">
        <v>10.59</v>
      </c>
      <c r="V213" s="293"/>
      <c r="W213" s="293"/>
      <c r="X213" s="293">
        <v>201.63</v>
      </c>
      <c r="Y213" s="293"/>
      <c r="Z213" s="347"/>
      <c r="AA213" s="82"/>
      <c r="AB213" s="115">
        <v>1.89</v>
      </c>
      <c r="AC213" s="82"/>
      <c r="AD213" s="115">
        <v>4.66</v>
      </c>
      <c r="AE213" s="115">
        <v>2.71</v>
      </c>
      <c r="AF213" s="115"/>
      <c r="AG213" s="115"/>
      <c r="AH213" s="115"/>
      <c r="AI213" s="115"/>
      <c r="AJ213" s="115">
        <v>1.86</v>
      </c>
      <c r="AK213" s="115">
        <v>60.68</v>
      </c>
      <c r="AL213" s="115"/>
      <c r="AM213" s="115"/>
      <c r="AN213" s="115"/>
      <c r="AO213" s="115"/>
      <c r="AP213" s="115">
        <v>6.56</v>
      </c>
      <c r="AQ213" s="115"/>
      <c r="AR213" s="115"/>
      <c r="AS213" s="115"/>
      <c r="AT213" s="115"/>
      <c r="AU213" s="115">
        <v>1.1400000000000001</v>
      </c>
      <c r="AV213" s="115"/>
      <c r="AW213" s="82"/>
      <c r="AX213" s="115"/>
      <c r="AY213" s="115"/>
      <c r="AZ213" s="115"/>
      <c r="BA213" s="115"/>
      <c r="BB213" s="115"/>
      <c r="BC213" s="115"/>
      <c r="BD213" s="115"/>
      <c r="BE213" s="82"/>
      <c r="BF213" s="115"/>
      <c r="BG213" s="242">
        <v>4.41</v>
      </c>
      <c r="BH213" s="115"/>
      <c r="BI213" s="115"/>
      <c r="BJ213" s="115"/>
      <c r="BK213" s="242"/>
      <c r="BL213" s="160">
        <f t="shared" si="3"/>
        <v>1998.2000000000003</v>
      </c>
      <c r="BM213" s="3"/>
      <c r="BN213" s="280"/>
      <c r="BO213" s="4"/>
      <c r="BP213" s="4"/>
      <c r="BQ213" s="3"/>
      <c r="BR213" s="3"/>
      <c r="BS213" s="3"/>
      <c r="BT213" s="3"/>
      <c r="BU213" s="3"/>
      <c r="BV213" s="3"/>
      <c r="BW213" s="3"/>
      <c r="BX213" s="3"/>
      <c r="BY213" s="3"/>
      <c r="BZ213" s="3"/>
    </row>
    <row r="214" spans="1:78" s="83" customFormat="1" x14ac:dyDescent="0.25">
      <c r="A214" s="672"/>
      <c r="B214" s="79" t="s">
        <v>30</v>
      </c>
      <c r="C214" s="80" t="s">
        <v>39</v>
      </c>
      <c r="D214" s="267" t="s">
        <v>75</v>
      </c>
      <c r="E214" s="80">
        <v>2</v>
      </c>
      <c r="F214" s="200">
        <v>1998.66</v>
      </c>
      <c r="G214" s="95">
        <v>1.34</v>
      </c>
      <c r="H214" s="79"/>
      <c r="I214" s="96"/>
      <c r="J214" s="81"/>
      <c r="K214" s="293">
        <v>12.83</v>
      </c>
      <c r="L214" s="293"/>
      <c r="M214" s="293"/>
      <c r="N214" s="637">
        <v>1577.94</v>
      </c>
      <c r="O214" s="336"/>
      <c r="P214" s="191">
        <v>93.51</v>
      </c>
      <c r="Q214" s="293"/>
      <c r="R214" s="293">
        <v>83.19</v>
      </c>
      <c r="S214" s="293"/>
      <c r="T214" s="293"/>
      <c r="U214" s="293"/>
      <c r="V214" s="293">
        <v>1.23</v>
      </c>
      <c r="W214" s="293"/>
      <c r="X214" s="293">
        <v>148.51</v>
      </c>
      <c r="Y214" s="293"/>
      <c r="Z214" s="347"/>
      <c r="AA214" s="82"/>
      <c r="AB214" s="115"/>
      <c r="AC214" s="82"/>
      <c r="AD214" s="115"/>
      <c r="AE214" s="115"/>
      <c r="AF214" s="115"/>
      <c r="AG214" s="115"/>
      <c r="AH214" s="115"/>
      <c r="AI214" s="115">
        <v>1.78</v>
      </c>
      <c r="AJ214" s="115">
        <v>0.44</v>
      </c>
      <c r="AK214" s="115">
        <v>53.72</v>
      </c>
      <c r="AL214" s="115"/>
      <c r="AM214" s="115">
        <v>1.02</v>
      </c>
      <c r="AN214" s="115"/>
      <c r="AO214" s="115"/>
      <c r="AP214" s="115">
        <v>1.65</v>
      </c>
      <c r="AQ214" s="115">
        <v>4.63</v>
      </c>
      <c r="AR214" s="115"/>
      <c r="AS214" s="115"/>
      <c r="AT214" s="115"/>
      <c r="AU214" s="115">
        <v>5.44</v>
      </c>
      <c r="AV214" s="115"/>
      <c r="AW214" s="82"/>
      <c r="AX214" s="115"/>
      <c r="AY214" s="115"/>
      <c r="AZ214" s="115">
        <v>2.36</v>
      </c>
      <c r="BA214" s="115"/>
      <c r="BB214" s="115"/>
      <c r="BC214" s="115"/>
      <c r="BD214" s="115"/>
      <c r="BE214" s="82"/>
      <c r="BF214" s="115">
        <v>2.29</v>
      </c>
      <c r="BG214" s="242">
        <v>8.1199999999999992</v>
      </c>
      <c r="BH214" s="115"/>
      <c r="BI214" s="115"/>
      <c r="BJ214" s="115"/>
      <c r="BK214" s="242"/>
      <c r="BL214" s="160">
        <f t="shared" si="3"/>
        <v>1998.66</v>
      </c>
      <c r="BM214" s="3"/>
      <c r="BN214" s="280"/>
      <c r="BO214" s="4"/>
      <c r="BP214" s="4"/>
      <c r="BQ214" s="3"/>
      <c r="BR214" s="3"/>
      <c r="BS214" s="3"/>
      <c r="BT214" s="3"/>
      <c r="BU214" s="3"/>
      <c r="BV214" s="3"/>
      <c r="BW214" s="3"/>
      <c r="BX214" s="3"/>
      <c r="BY214" s="3"/>
      <c r="BZ214" s="3"/>
    </row>
    <row r="215" spans="1:78" s="83" customFormat="1" x14ac:dyDescent="0.25">
      <c r="A215" s="672"/>
      <c r="B215" s="79" t="s">
        <v>30</v>
      </c>
      <c r="C215" s="80" t="s">
        <v>39</v>
      </c>
      <c r="D215" s="267" t="s">
        <v>75</v>
      </c>
      <c r="E215" s="80">
        <v>3</v>
      </c>
      <c r="F215" s="267">
        <v>2000</v>
      </c>
      <c r="G215" s="95"/>
      <c r="H215" s="79"/>
      <c r="I215" s="96"/>
      <c r="J215" s="81"/>
      <c r="K215" s="293">
        <v>27.88</v>
      </c>
      <c r="L215" s="293"/>
      <c r="M215" s="293"/>
      <c r="N215" s="637">
        <v>1558.44</v>
      </c>
      <c r="O215" s="336"/>
      <c r="P215" s="191">
        <v>133.26</v>
      </c>
      <c r="Q215" s="293">
        <v>0.95</v>
      </c>
      <c r="R215" s="293">
        <v>64.17</v>
      </c>
      <c r="S215" s="293"/>
      <c r="T215" s="293">
        <v>7.53</v>
      </c>
      <c r="U215" s="293">
        <v>6.68</v>
      </c>
      <c r="V215" s="293"/>
      <c r="W215" s="293">
        <v>0.84</v>
      </c>
      <c r="X215" s="293">
        <v>121.88</v>
      </c>
      <c r="Y215" s="293"/>
      <c r="Z215" s="347"/>
      <c r="AA215" s="82"/>
      <c r="AB215" s="115"/>
      <c r="AC215" s="82"/>
      <c r="AD215" s="115">
        <v>16.940000000000001</v>
      </c>
      <c r="AE215" s="115">
        <v>3.39</v>
      </c>
      <c r="AF215" s="115"/>
      <c r="AG215" s="115"/>
      <c r="AH215" s="115"/>
      <c r="AI215" s="115"/>
      <c r="AJ215" s="115">
        <v>1.07</v>
      </c>
      <c r="AK215" s="115">
        <v>27.28</v>
      </c>
      <c r="AL215" s="115"/>
      <c r="AM215" s="115">
        <v>0.31</v>
      </c>
      <c r="AN215" s="115"/>
      <c r="AO215" s="115"/>
      <c r="AP215" s="115">
        <v>7.17</v>
      </c>
      <c r="AQ215" s="115"/>
      <c r="AR215" s="115"/>
      <c r="AS215" s="115"/>
      <c r="AT215" s="115"/>
      <c r="AU215" s="115">
        <v>1.44</v>
      </c>
      <c r="AV215" s="115"/>
      <c r="AW215" s="82"/>
      <c r="AX215" s="115"/>
      <c r="AY215" s="115"/>
      <c r="AZ215" s="115"/>
      <c r="BA215" s="115"/>
      <c r="BB215" s="115"/>
      <c r="BC215" s="115"/>
      <c r="BD215" s="115"/>
      <c r="BE215" s="82"/>
      <c r="BF215" s="115">
        <v>2.78</v>
      </c>
      <c r="BG215" s="242">
        <v>17.989999999999998</v>
      </c>
      <c r="BH215" s="115"/>
      <c r="BI215" s="115"/>
      <c r="BJ215" s="115"/>
      <c r="BK215" s="242"/>
      <c r="BL215" s="160">
        <f t="shared" si="3"/>
        <v>2000.0000000000002</v>
      </c>
      <c r="BM215" s="3"/>
      <c r="BN215" s="281"/>
      <c r="BO215" s="4"/>
      <c r="BP215" s="4"/>
      <c r="BQ215" s="3"/>
      <c r="BR215" s="3"/>
      <c r="BS215" s="3"/>
      <c r="BT215" s="3"/>
      <c r="BU215" s="3"/>
      <c r="BV215" s="3"/>
      <c r="BW215" s="3"/>
      <c r="BX215" s="3"/>
      <c r="BY215" s="3"/>
      <c r="BZ215" s="3"/>
    </row>
    <row r="216" spans="1:78" s="83" customFormat="1" x14ac:dyDescent="0.25">
      <c r="A216" s="672"/>
      <c r="B216" s="79" t="s">
        <v>30</v>
      </c>
      <c r="C216" s="80" t="s">
        <v>39</v>
      </c>
      <c r="D216" s="267" t="s">
        <v>75</v>
      </c>
      <c r="E216" s="80">
        <v>4</v>
      </c>
      <c r="F216" s="267">
        <v>2000</v>
      </c>
      <c r="G216" s="95"/>
      <c r="H216" s="79"/>
      <c r="I216" s="96"/>
      <c r="J216" s="81"/>
      <c r="K216" s="293">
        <v>12.2</v>
      </c>
      <c r="L216" s="293"/>
      <c r="M216" s="293"/>
      <c r="N216" s="637">
        <v>1521.68</v>
      </c>
      <c r="O216" s="336"/>
      <c r="P216" s="191">
        <v>124.02</v>
      </c>
      <c r="Q216" s="293"/>
      <c r="R216" s="293">
        <v>84.3</v>
      </c>
      <c r="S216" s="293"/>
      <c r="T216" s="293"/>
      <c r="U216" s="293">
        <v>1.4</v>
      </c>
      <c r="V216" s="293"/>
      <c r="W216" s="293">
        <v>1.56</v>
      </c>
      <c r="X216" s="293">
        <v>181.78</v>
      </c>
      <c r="Y216" s="293"/>
      <c r="Z216" s="347"/>
      <c r="AA216" s="82"/>
      <c r="AB216" s="115"/>
      <c r="AC216" s="82"/>
      <c r="AD216" s="115">
        <v>22.54</v>
      </c>
      <c r="AE216" s="115"/>
      <c r="AF216" s="115"/>
      <c r="AG216" s="115"/>
      <c r="AH216" s="115"/>
      <c r="AI216" s="115"/>
      <c r="AJ216" s="115">
        <v>2.65</v>
      </c>
      <c r="AK216" s="115">
        <v>24.18</v>
      </c>
      <c r="AL216" s="115"/>
      <c r="AM216" s="115"/>
      <c r="AN216" s="115"/>
      <c r="AO216" s="115"/>
      <c r="AP216" s="115">
        <v>2.7</v>
      </c>
      <c r="AQ216" s="115"/>
      <c r="AR216" s="115"/>
      <c r="AS216" s="115"/>
      <c r="AT216" s="115"/>
      <c r="AU216" s="115">
        <v>1.99</v>
      </c>
      <c r="AV216" s="115"/>
      <c r="AW216" s="82"/>
      <c r="AX216" s="115"/>
      <c r="AY216" s="115"/>
      <c r="AZ216" s="115"/>
      <c r="BA216" s="115"/>
      <c r="BB216" s="115"/>
      <c r="BC216" s="115"/>
      <c r="BD216" s="115"/>
      <c r="BE216" s="82"/>
      <c r="BF216" s="115"/>
      <c r="BG216" s="242">
        <v>17.670000000000002</v>
      </c>
      <c r="BH216" s="115"/>
      <c r="BI216" s="115"/>
      <c r="BJ216" s="115"/>
      <c r="BK216" s="242">
        <v>1.33</v>
      </c>
      <c r="BL216" s="160">
        <f t="shared" si="3"/>
        <v>2000.0000000000002</v>
      </c>
      <c r="BM216" s="3"/>
      <c r="BN216" s="281"/>
      <c r="BO216" s="4"/>
      <c r="BP216" s="4"/>
      <c r="BQ216" s="3"/>
      <c r="BR216" s="3"/>
      <c r="BS216" s="3"/>
      <c r="BT216" s="3"/>
      <c r="BU216" s="3"/>
      <c r="BV216" s="3"/>
      <c r="BW216" s="3"/>
      <c r="BX216" s="3"/>
      <c r="BY216" s="3"/>
      <c r="BZ216" s="3"/>
    </row>
    <row r="217" spans="1:78" s="83" customFormat="1" x14ac:dyDescent="0.25">
      <c r="A217" s="672"/>
      <c r="B217" s="79" t="s">
        <v>30</v>
      </c>
      <c r="C217" s="80" t="s">
        <v>39</v>
      </c>
      <c r="D217" s="267" t="s">
        <v>75</v>
      </c>
      <c r="E217" s="80">
        <v>5</v>
      </c>
      <c r="F217" s="267">
        <v>2000</v>
      </c>
      <c r="G217" s="95"/>
      <c r="H217" s="79"/>
      <c r="I217" s="96"/>
      <c r="J217" s="81"/>
      <c r="K217" s="293">
        <v>9.2200000000000006</v>
      </c>
      <c r="L217" s="293"/>
      <c r="M217" s="293"/>
      <c r="N217" s="637">
        <v>1488.71</v>
      </c>
      <c r="O217" s="336"/>
      <c r="P217" s="191">
        <v>142.69</v>
      </c>
      <c r="Q217" s="293"/>
      <c r="R217" s="293">
        <v>210.09</v>
      </c>
      <c r="S217" s="293"/>
      <c r="T217" s="293"/>
      <c r="U217" s="293">
        <v>4.3899999999999997</v>
      </c>
      <c r="V217" s="293"/>
      <c r="W217" s="293">
        <v>0.64</v>
      </c>
      <c r="X217" s="293">
        <v>19.37</v>
      </c>
      <c r="Y217" s="293"/>
      <c r="Z217" s="347"/>
      <c r="AA217" s="82"/>
      <c r="AB217" s="115"/>
      <c r="AC217" s="82"/>
      <c r="AD217" s="115">
        <v>41.35</v>
      </c>
      <c r="AE217" s="115"/>
      <c r="AF217" s="115"/>
      <c r="AG217" s="115"/>
      <c r="AH217" s="115"/>
      <c r="AI217" s="115"/>
      <c r="AJ217" s="115">
        <v>0.76</v>
      </c>
      <c r="AK217" s="115">
        <v>44.21</v>
      </c>
      <c r="AL217" s="115"/>
      <c r="AM217" s="115">
        <v>1.74</v>
      </c>
      <c r="AN217" s="115"/>
      <c r="AO217" s="115"/>
      <c r="AP217" s="115">
        <v>1.75</v>
      </c>
      <c r="AQ217" s="115">
        <v>13.93</v>
      </c>
      <c r="AR217" s="115"/>
      <c r="AS217" s="115"/>
      <c r="AT217" s="115"/>
      <c r="AU217" s="115">
        <v>15.24</v>
      </c>
      <c r="AV217" s="115"/>
      <c r="AW217" s="82"/>
      <c r="AX217" s="115"/>
      <c r="AY217" s="115"/>
      <c r="AZ217" s="115"/>
      <c r="BA217" s="115"/>
      <c r="BB217" s="115"/>
      <c r="BC217" s="115"/>
      <c r="BD217" s="115"/>
      <c r="BE217" s="82"/>
      <c r="BF217" s="115"/>
      <c r="BG217" s="242">
        <v>5.91</v>
      </c>
      <c r="BH217" s="115"/>
      <c r="BI217" s="115"/>
      <c r="BJ217" s="115"/>
      <c r="BK217" s="242"/>
      <c r="BL217" s="160">
        <f t="shared" si="3"/>
        <v>2000.0000000000002</v>
      </c>
      <c r="BM217" s="3"/>
      <c r="BN217" s="281"/>
      <c r="BO217" s="4"/>
      <c r="BP217" s="4"/>
      <c r="BQ217" s="3"/>
      <c r="BR217" s="3"/>
      <c r="BS217" s="3"/>
      <c r="BT217" s="3"/>
      <c r="BU217" s="3"/>
      <c r="BV217" s="3"/>
      <c r="BW217" s="3"/>
      <c r="BX217" s="3"/>
      <c r="BY217" s="3"/>
      <c r="BZ217" s="3"/>
    </row>
    <row r="218" spans="1:78" s="83" customFormat="1" x14ac:dyDescent="0.25">
      <c r="A218" s="672"/>
      <c r="B218" s="79" t="s">
        <v>30</v>
      </c>
      <c r="C218" s="80" t="s">
        <v>39</v>
      </c>
      <c r="D218" s="267" t="s">
        <v>75</v>
      </c>
      <c r="E218" s="80">
        <v>6</v>
      </c>
      <c r="F218" s="267">
        <v>2000</v>
      </c>
      <c r="G218" s="95"/>
      <c r="H218" s="79"/>
      <c r="I218" s="96"/>
      <c r="J218" s="81"/>
      <c r="K218" s="293">
        <v>13.98</v>
      </c>
      <c r="L218" s="293"/>
      <c r="M218" s="293"/>
      <c r="N218" s="637">
        <v>1429</v>
      </c>
      <c r="O218" s="336"/>
      <c r="P218" s="191">
        <v>195.12</v>
      </c>
      <c r="Q218" s="293">
        <v>1.85</v>
      </c>
      <c r="R218" s="293">
        <v>229.97</v>
      </c>
      <c r="S218" s="293"/>
      <c r="T218" s="293"/>
      <c r="U218" s="293">
        <v>2.99</v>
      </c>
      <c r="V218" s="293"/>
      <c r="W218" s="293"/>
      <c r="X218" s="293">
        <v>74.91</v>
      </c>
      <c r="Y218" s="293"/>
      <c r="Z218" s="347"/>
      <c r="AA218" s="82"/>
      <c r="AB218" s="115"/>
      <c r="AC218" s="82"/>
      <c r="AD218" s="115">
        <v>33.76</v>
      </c>
      <c r="AE218" s="115"/>
      <c r="AF218" s="115"/>
      <c r="AG218" s="115"/>
      <c r="AH218" s="115"/>
      <c r="AI218" s="115"/>
      <c r="AJ218" s="115">
        <v>0.62</v>
      </c>
      <c r="AK218" s="115">
        <v>2.67</v>
      </c>
      <c r="AL218" s="115"/>
      <c r="AM218" s="115"/>
      <c r="AN218" s="115"/>
      <c r="AO218" s="115"/>
      <c r="AP218" s="115">
        <v>3.81</v>
      </c>
      <c r="AQ218" s="115">
        <v>0.45</v>
      </c>
      <c r="AR218" s="115"/>
      <c r="AS218" s="115"/>
      <c r="AT218" s="115"/>
      <c r="AU218" s="115">
        <v>3.92</v>
      </c>
      <c r="AV218" s="115"/>
      <c r="AW218" s="82"/>
      <c r="AX218" s="115"/>
      <c r="AY218" s="115"/>
      <c r="AZ218" s="115"/>
      <c r="BA218" s="115"/>
      <c r="BB218" s="115"/>
      <c r="BC218" s="115"/>
      <c r="BD218" s="115"/>
      <c r="BE218" s="82"/>
      <c r="BF218" s="115"/>
      <c r="BG218" s="242">
        <v>6.95</v>
      </c>
      <c r="BH218" s="115"/>
      <c r="BI218" s="115"/>
      <c r="BJ218" s="115"/>
      <c r="BK218" s="242"/>
      <c r="BL218" s="160">
        <f t="shared" si="3"/>
        <v>2000</v>
      </c>
      <c r="BM218" s="3"/>
      <c r="BN218" s="281"/>
      <c r="BO218" s="4"/>
      <c r="BP218" s="4"/>
      <c r="BQ218" s="3"/>
      <c r="BR218" s="3"/>
      <c r="BS218" s="3"/>
      <c r="BT218" s="3"/>
      <c r="BU218" s="3"/>
      <c r="BV218" s="3"/>
      <c r="BW218" s="3"/>
      <c r="BX218" s="3"/>
      <c r="BY218" s="3"/>
      <c r="BZ218" s="3"/>
    </row>
    <row r="219" spans="1:78" s="83" customFormat="1" x14ac:dyDescent="0.25">
      <c r="A219" s="672"/>
      <c r="B219" s="79" t="s">
        <v>30</v>
      </c>
      <c r="C219" s="80" t="s">
        <v>39</v>
      </c>
      <c r="D219" s="267" t="s">
        <v>75</v>
      </c>
      <c r="E219" s="80">
        <v>7</v>
      </c>
      <c r="F219" s="267">
        <v>2000</v>
      </c>
      <c r="G219" s="95"/>
      <c r="H219" s="79"/>
      <c r="I219" s="96"/>
      <c r="J219" s="81"/>
      <c r="K219" s="293">
        <v>8.85</v>
      </c>
      <c r="L219" s="293"/>
      <c r="M219" s="293"/>
      <c r="N219" s="637">
        <v>1503.58</v>
      </c>
      <c r="O219" s="336"/>
      <c r="P219" s="191">
        <v>136.13</v>
      </c>
      <c r="Q219" s="293">
        <v>0.38</v>
      </c>
      <c r="R219" s="293">
        <v>164.72</v>
      </c>
      <c r="S219" s="293"/>
      <c r="T219" s="293"/>
      <c r="U219" s="293">
        <v>5.22</v>
      </c>
      <c r="V219" s="293"/>
      <c r="W219" s="293"/>
      <c r="X219" s="293">
        <v>77.78</v>
      </c>
      <c r="Y219" s="293"/>
      <c r="Z219" s="347"/>
      <c r="AA219" s="82"/>
      <c r="AB219" s="115"/>
      <c r="AC219" s="82"/>
      <c r="AD219" s="115">
        <v>48.63</v>
      </c>
      <c r="AE219" s="115"/>
      <c r="AF219" s="115"/>
      <c r="AG219" s="115"/>
      <c r="AH219" s="115"/>
      <c r="AI219" s="115"/>
      <c r="AJ219" s="115">
        <v>5.05</v>
      </c>
      <c r="AK219" s="115">
        <v>19.940000000000001</v>
      </c>
      <c r="AL219" s="115"/>
      <c r="AM219" s="115">
        <v>0.39</v>
      </c>
      <c r="AN219" s="115"/>
      <c r="AO219" s="115"/>
      <c r="AP219" s="115">
        <v>4.91</v>
      </c>
      <c r="AQ219" s="115">
        <v>7.46</v>
      </c>
      <c r="AR219" s="115"/>
      <c r="AS219" s="115"/>
      <c r="AT219" s="115"/>
      <c r="AU219" s="115">
        <v>4.6500000000000004</v>
      </c>
      <c r="AV219" s="115"/>
      <c r="AW219" s="82"/>
      <c r="AX219" s="115"/>
      <c r="AY219" s="115"/>
      <c r="AZ219" s="115">
        <v>1.31</v>
      </c>
      <c r="BA219" s="115"/>
      <c r="BB219" s="115"/>
      <c r="BC219" s="115"/>
      <c r="BD219" s="115"/>
      <c r="BE219" s="82"/>
      <c r="BF219" s="115"/>
      <c r="BG219" s="242">
        <v>11</v>
      </c>
      <c r="BH219" s="115"/>
      <c r="BI219" s="115"/>
      <c r="BJ219" s="115"/>
      <c r="BK219" s="242"/>
      <c r="BL219" s="160">
        <f t="shared" si="3"/>
        <v>2000.0000000000005</v>
      </c>
      <c r="BM219" s="3"/>
      <c r="BN219" s="281"/>
      <c r="BO219" s="4"/>
      <c r="BP219" s="4"/>
      <c r="BQ219" s="3"/>
      <c r="BR219" s="3"/>
      <c r="BS219" s="3"/>
      <c r="BT219" s="3"/>
      <c r="BU219" s="3"/>
      <c r="BV219" s="3"/>
      <c r="BW219" s="3"/>
      <c r="BX219" s="3"/>
      <c r="BY219" s="3"/>
      <c r="BZ219" s="3"/>
    </row>
    <row r="220" spans="1:78" s="83" customFormat="1" x14ac:dyDescent="0.25">
      <c r="A220" s="672"/>
      <c r="B220" s="79" t="s">
        <v>30</v>
      </c>
      <c r="C220" s="80" t="s">
        <v>39</v>
      </c>
      <c r="D220" s="267" t="s">
        <v>75</v>
      </c>
      <c r="E220" s="80">
        <v>8</v>
      </c>
      <c r="F220" s="267">
        <v>2000</v>
      </c>
      <c r="G220" s="95"/>
      <c r="H220" s="79"/>
      <c r="I220" s="96"/>
      <c r="J220" s="81"/>
      <c r="K220" s="293">
        <v>22.87</v>
      </c>
      <c r="L220" s="293">
        <v>8.32</v>
      </c>
      <c r="M220" s="293"/>
      <c r="N220" s="637">
        <v>1392.27</v>
      </c>
      <c r="O220" s="336"/>
      <c r="P220" s="191">
        <v>189.75</v>
      </c>
      <c r="Q220" s="293"/>
      <c r="R220" s="293">
        <v>250.74</v>
      </c>
      <c r="S220" s="293"/>
      <c r="T220" s="293"/>
      <c r="U220" s="293">
        <v>0.5</v>
      </c>
      <c r="V220" s="293"/>
      <c r="W220" s="293">
        <v>1.69</v>
      </c>
      <c r="X220" s="293">
        <v>87.11</v>
      </c>
      <c r="Y220" s="293"/>
      <c r="Z220" s="347"/>
      <c r="AA220" s="82"/>
      <c r="AB220" s="115"/>
      <c r="AC220" s="82"/>
      <c r="AD220" s="115">
        <v>11.74</v>
      </c>
      <c r="AE220" s="115">
        <v>2.58</v>
      </c>
      <c r="AF220" s="115"/>
      <c r="AG220" s="115"/>
      <c r="AH220" s="115"/>
      <c r="AI220" s="115"/>
      <c r="AJ220" s="115">
        <v>1.17</v>
      </c>
      <c r="AK220" s="115">
        <v>12.74</v>
      </c>
      <c r="AL220" s="115"/>
      <c r="AM220" s="115">
        <v>0.38</v>
      </c>
      <c r="AN220" s="115"/>
      <c r="AO220" s="115"/>
      <c r="AP220" s="115">
        <v>11.71</v>
      </c>
      <c r="AQ220" s="115">
        <v>1.36</v>
      </c>
      <c r="AR220" s="115"/>
      <c r="AS220" s="115"/>
      <c r="AT220" s="115"/>
      <c r="AU220" s="115">
        <v>2.61</v>
      </c>
      <c r="AV220" s="115"/>
      <c r="AW220" s="82"/>
      <c r="AX220" s="115"/>
      <c r="AY220" s="115"/>
      <c r="AZ220" s="115">
        <v>0.18</v>
      </c>
      <c r="BA220" s="115"/>
      <c r="BB220" s="115"/>
      <c r="BC220" s="115"/>
      <c r="BD220" s="115"/>
      <c r="BE220" s="82"/>
      <c r="BF220" s="115"/>
      <c r="BG220" s="242">
        <v>2.2800000000000002</v>
      </c>
      <c r="BH220" s="115"/>
      <c r="BI220" s="115"/>
      <c r="BJ220" s="115"/>
      <c r="BK220" s="242"/>
      <c r="BL220" s="160">
        <f t="shared" si="3"/>
        <v>2000</v>
      </c>
      <c r="BM220" s="3"/>
      <c r="BN220" s="281"/>
      <c r="BO220" s="4"/>
      <c r="BP220" s="4"/>
      <c r="BQ220" s="3"/>
      <c r="BR220" s="3"/>
      <c r="BS220" s="3"/>
      <c r="BT220" s="3"/>
      <c r="BU220" s="3"/>
      <c r="BV220" s="3"/>
      <c r="BW220" s="3"/>
      <c r="BX220" s="3"/>
      <c r="BY220" s="3"/>
      <c r="BZ220" s="3"/>
    </row>
    <row r="221" spans="1:78" s="83" customFormat="1" x14ac:dyDescent="0.25">
      <c r="A221" s="672"/>
      <c r="B221" s="79" t="s">
        <v>30</v>
      </c>
      <c r="C221" s="80" t="s">
        <v>39</v>
      </c>
      <c r="D221" s="267" t="s">
        <v>75</v>
      </c>
      <c r="E221" s="80">
        <v>9</v>
      </c>
      <c r="F221" s="267">
        <v>2000</v>
      </c>
      <c r="G221" s="95"/>
      <c r="H221" s="79"/>
      <c r="I221" s="96"/>
      <c r="J221" s="81"/>
      <c r="K221" s="293">
        <v>21.59</v>
      </c>
      <c r="L221" s="293"/>
      <c r="M221" s="293"/>
      <c r="N221" s="637">
        <v>1480.4</v>
      </c>
      <c r="O221" s="336"/>
      <c r="P221" s="191">
        <v>88.04</v>
      </c>
      <c r="Q221" s="293"/>
      <c r="R221" s="293">
        <v>55.25</v>
      </c>
      <c r="S221" s="293"/>
      <c r="T221" s="293">
        <v>7.21</v>
      </c>
      <c r="U221" s="293">
        <v>5.32</v>
      </c>
      <c r="V221" s="293"/>
      <c r="W221" s="293"/>
      <c r="X221" s="293">
        <v>178.96</v>
      </c>
      <c r="Y221" s="293"/>
      <c r="Z221" s="347"/>
      <c r="AA221" s="82"/>
      <c r="AB221" s="115"/>
      <c r="AC221" s="82"/>
      <c r="AD221" s="115">
        <v>32.32</v>
      </c>
      <c r="AE221" s="115">
        <v>4.55</v>
      </c>
      <c r="AF221" s="115"/>
      <c r="AG221" s="115"/>
      <c r="AH221" s="115"/>
      <c r="AI221" s="115"/>
      <c r="AJ221" s="115">
        <v>0.43</v>
      </c>
      <c r="AK221" s="115">
        <v>101.94</v>
      </c>
      <c r="AL221" s="115"/>
      <c r="AM221" s="115"/>
      <c r="AN221" s="115"/>
      <c r="AO221" s="115"/>
      <c r="AP221" s="115">
        <v>10.1</v>
      </c>
      <c r="AQ221" s="115">
        <v>4.75</v>
      </c>
      <c r="AR221" s="115"/>
      <c r="AS221" s="115"/>
      <c r="AT221" s="115"/>
      <c r="AU221" s="115">
        <v>2.4300000000000002</v>
      </c>
      <c r="AV221" s="115"/>
      <c r="AW221" s="82"/>
      <c r="AX221" s="115"/>
      <c r="AY221" s="115"/>
      <c r="AZ221" s="115"/>
      <c r="BA221" s="115"/>
      <c r="BB221" s="115"/>
      <c r="BC221" s="115"/>
      <c r="BD221" s="115"/>
      <c r="BE221" s="82"/>
      <c r="BF221" s="115"/>
      <c r="BG221" s="242">
        <v>6.71</v>
      </c>
      <c r="BH221" s="115"/>
      <c r="BI221" s="115"/>
      <c r="BJ221" s="115"/>
      <c r="BK221" s="242"/>
      <c r="BL221" s="160">
        <f t="shared" si="3"/>
        <v>2000</v>
      </c>
      <c r="BM221" s="3"/>
      <c r="BN221" s="281"/>
      <c r="BO221" s="4"/>
      <c r="BP221" s="4"/>
      <c r="BQ221" s="3"/>
      <c r="BR221" s="3"/>
      <c r="BS221" s="3"/>
      <c r="BT221" s="3"/>
      <c r="BU221" s="3"/>
      <c r="BV221" s="3"/>
      <c r="BW221" s="3"/>
      <c r="BX221" s="3"/>
      <c r="BY221" s="3"/>
      <c r="BZ221" s="3"/>
    </row>
    <row r="222" spans="1:78" s="88" customFormat="1" x14ac:dyDescent="0.25">
      <c r="A222" s="672"/>
      <c r="B222" s="90" t="s">
        <v>30</v>
      </c>
      <c r="C222" s="194" t="s">
        <v>39</v>
      </c>
      <c r="D222" s="268" t="s">
        <v>75</v>
      </c>
      <c r="E222" s="87">
        <v>10</v>
      </c>
      <c r="F222" s="268">
        <v>2000</v>
      </c>
      <c r="G222" s="97"/>
      <c r="H222" s="90"/>
      <c r="I222" s="98"/>
      <c r="K222" s="335">
        <v>14.93</v>
      </c>
      <c r="L222" s="116"/>
      <c r="M222" s="116"/>
      <c r="N222" s="638">
        <v>939.22</v>
      </c>
      <c r="O222" s="338"/>
      <c r="P222" s="192">
        <v>19.059999999999999</v>
      </c>
      <c r="Q222" s="116"/>
      <c r="R222" s="116">
        <v>88.9</v>
      </c>
      <c r="S222" s="116"/>
      <c r="T222" s="116"/>
      <c r="U222" s="116">
        <v>6.22</v>
      </c>
      <c r="V222" s="116"/>
      <c r="W222" s="116"/>
      <c r="X222" s="116">
        <v>204.37</v>
      </c>
      <c r="Y222" s="335"/>
      <c r="Z222" s="348"/>
      <c r="AA222" s="390"/>
      <c r="AB222" s="116"/>
      <c r="AC222" s="89"/>
      <c r="AD222" s="116">
        <v>643.74</v>
      </c>
      <c r="AE222" s="116">
        <v>3.77</v>
      </c>
      <c r="AF222" s="116"/>
      <c r="AG222" s="116"/>
      <c r="AH222" s="116"/>
      <c r="AI222" s="116"/>
      <c r="AJ222" s="116">
        <v>2.5099999999999998</v>
      </c>
      <c r="AK222" s="116">
        <v>60.43</v>
      </c>
      <c r="AL222" s="116"/>
      <c r="AM222" s="116"/>
      <c r="AN222" s="116"/>
      <c r="AO222" s="116"/>
      <c r="AP222" s="116">
        <v>14.62</v>
      </c>
      <c r="AQ222" s="116">
        <v>2.23</v>
      </c>
      <c r="AR222" s="116"/>
      <c r="AS222" s="116"/>
      <c r="AT222" s="116"/>
      <c r="AU222" s="116"/>
      <c r="AV222" s="335"/>
      <c r="AW222" s="89"/>
      <c r="AX222" s="116"/>
      <c r="AY222" s="116"/>
      <c r="AZ222" s="116"/>
      <c r="BA222" s="116"/>
      <c r="BB222" s="116"/>
      <c r="BC222" s="116"/>
      <c r="BD222" s="335"/>
      <c r="BE222" s="89"/>
      <c r="BF222" s="116"/>
      <c r="BG222" s="243"/>
      <c r="BH222" s="116"/>
      <c r="BI222" s="116"/>
      <c r="BJ222" s="116"/>
      <c r="BK222" s="243"/>
      <c r="BL222" s="161">
        <f t="shared" si="3"/>
        <v>1999.9999999999998</v>
      </c>
      <c r="BM222" s="102"/>
      <c r="BN222" s="282"/>
      <c r="BO222" s="351"/>
      <c r="BP222" s="351"/>
      <c r="BQ222" s="102"/>
      <c r="BR222" s="102"/>
      <c r="BS222" s="102"/>
      <c r="BT222" s="102"/>
      <c r="BU222" s="102"/>
      <c r="BV222" s="102"/>
      <c r="BW222" s="102"/>
      <c r="BX222" s="102"/>
      <c r="BY222" s="102"/>
      <c r="BZ222" s="102"/>
    </row>
    <row r="223" spans="1:78" s="83" customFormat="1" x14ac:dyDescent="0.25">
      <c r="A223" s="672"/>
      <c r="B223" s="79" t="s">
        <v>30</v>
      </c>
      <c r="C223" s="80" t="s">
        <v>39</v>
      </c>
      <c r="D223" s="267" t="s">
        <v>76</v>
      </c>
      <c r="E223" s="80">
        <v>1</v>
      </c>
      <c r="F223" s="267">
        <v>2000</v>
      </c>
      <c r="G223" s="95"/>
      <c r="H223" s="79"/>
      <c r="I223" s="96"/>
      <c r="J223" s="81"/>
      <c r="K223" s="293">
        <v>20.260000000000002</v>
      </c>
      <c r="L223" s="293"/>
      <c r="M223" s="293"/>
      <c r="N223" s="637">
        <v>1320.4899999999998</v>
      </c>
      <c r="O223" s="336"/>
      <c r="P223" s="191">
        <v>150.08000000000001</v>
      </c>
      <c r="Q223" s="293"/>
      <c r="R223" s="293">
        <v>19.07</v>
      </c>
      <c r="S223" s="293"/>
      <c r="T223" s="293"/>
      <c r="U223" s="293">
        <v>3.56</v>
      </c>
      <c r="V223" s="293"/>
      <c r="W223" s="293"/>
      <c r="X223" s="293">
        <v>30.53</v>
      </c>
      <c r="Y223" s="293"/>
      <c r="Z223" s="347"/>
      <c r="AA223" s="82"/>
      <c r="AB223" s="115"/>
      <c r="AC223" s="82"/>
      <c r="AD223" s="115">
        <v>388.18</v>
      </c>
      <c r="AE223" s="115">
        <v>3.61</v>
      </c>
      <c r="AF223" s="115"/>
      <c r="AG223" s="115"/>
      <c r="AH223" s="115"/>
      <c r="AI223" s="115"/>
      <c r="AJ223" s="115"/>
      <c r="AK223" s="115">
        <v>29.97</v>
      </c>
      <c r="AL223" s="115"/>
      <c r="AM223" s="115"/>
      <c r="AN223" s="115"/>
      <c r="AO223" s="115"/>
      <c r="AP223" s="115">
        <v>2.4700000000000002</v>
      </c>
      <c r="AQ223" s="115"/>
      <c r="AR223" s="115"/>
      <c r="AS223" s="115"/>
      <c r="AT223" s="115"/>
      <c r="AU223" s="115"/>
      <c r="AV223" s="115"/>
      <c r="AW223" s="82"/>
      <c r="AX223" s="115"/>
      <c r="AY223" s="115"/>
      <c r="AZ223" s="115"/>
      <c r="BA223" s="115"/>
      <c r="BB223" s="115"/>
      <c r="BC223" s="115"/>
      <c r="BD223" s="115"/>
      <c r="BE223" s="82"/>
      <c r="BF223" s="115"/>
      <c r="BG223" s="242">
        <v>31.78</v>
      </c>
      <c r="BH223" s="115"/>
      <c r="BI223" s="115"/>
      <c r="BJ223" s="115"/>
      <c r="BK223" s="242"/>
      <c r="BL223" s="160">
        <f t="shared" si="3"/>
        <v>1999.9999999999995</v>
      </c>
      <c r="BM223" s="3"/>
      <c r="BN223" s="281"/>
      <c r="BO223" s="4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</row>
    <row r="224" spans="1:78" s="83" customFormat="1" x14ac:dyDescent="0.25">
      <c r="A224" s="672"/>
      <c r="B224" s="79" t="s">
        <v>30</v>
      </c>
      <c r="C224" s="80" t="s">
        <v>39</v>
      </c>
      <c r="D224" s="267" t="s">
        <v>76</v>
      </c>
      <c r="E224" s="80">
        <v>2</v>
      </c>
      <c r="F224" s="200">
        <v>1999</v>
      </c>
      <c r="G224" s="95">
        <v>1.24</v>
      </c>
      <c r="H224" s="79"/>
      <c r="I224" s="96"/>
      <c r="J224" s="81"/>
      <c r="K224" s="293">
        <v>54.11</v>
      </c>
      <c r="L224" s="293"/>
      <c r="M224" s="293"/>
      <c r="N224" s="637">
        <v>1548.15</v>
      </c>
      <c r="O224" s="336"/>
      <c r="P224" s="191">
        <v>178.22</v>
      </c>
      <c r="Q224" s="293">
        <v>14.24</v>
      </c>
      <c r="R224" s="293">
        <v>47.05</v>
      </c>
      <c r="S224" s="293"/>
      <c r="T224" s="293"/>
      <c r="U224" s="293"/>
      <c r="V224" s="293"/>
      <c r="W224" s="293">
        <v>14.6</v>
      </c>
      <c r="X224" s="293">
        <v>43.08</v>
      </c>
      <c r="Y224" s="293"/>
      <c r="Z224" s="347">
        <v>16.29</v>
      </c>
      <c r="AA224" s="82"/>
      <c r="AB224" s="115"/>
      <c r="AC224" s="82"/>
      <c r="AD224" s="115">
        <v>9.32</v>
      </c>
      <c r="AE224" s="115"/>
      <c r="AF224" s="115"/>
      <c r="AG224" s="115"/>
      <c r="AH224" s="115"/>
      <c r="AI224" s="115"/>
      <c r="AJ224" s="115">
        <v>0.75</v>
      </c>
      <c r="AK224" s="115">
        <v>68.25</v>
      </c>
      <c r="AL224" s="115"/>
      <c r="AM224" s="115"/>
      <c r="AN224" s="115"/>
      <c r="AO224" s="115"/>
      <c r="AP224" s="115">
        <v>3.92</v>
      </c>
      <c r="AQ224" s="115">
        <v>1.02</v>
      </c>
      <c r="AR224" s="115"/>
      <c r="AS224" s="115"/>
      <c r="AT224" s="115"/>
      <c r="AU224" s="115"/>
      <c r="AV224" s="115"/>
      <c r="AW224" s="82"/>
      <c r="AX224" s="115"/>
      <c r="AY224" s="115"/>
      <c r="AZ224" s="115"/>
      <c r="BA224" s="115"/>
      <c r="BB224" s="115"/>
      <c r="BC224" s="115"/>
      <c r="BD224" s="115"/>
      <c r="BE224" s="82"/>
      <c r="BF224" s="115"/>
      <c r="BG224" s="242"/>
      <c r="BH224" s="115"/>
      <c r="BI224" s="115"/>
      <c r="BJ224" s="115"/>
      <c r="BK224" s="242"/>
      <c r="BL224" s="160">
        <f t="shared" si="3"/>
        <v>1998.9999999999998</v>
      </c>
      <c r="BM224" s="3"/>
      <c r="BN224" s="280"/>
      <c r="BO224" s="4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</row>
    <row r="225" spans="1:78" s="83" customFormat="1" x14ac:dyDescent="0.25">
      <c r="A225" s="672"/>
      <c r="B225" s="79" t="s">
        <v>30</v>
      </c>
      <c r="C225" s="80" t="s">
        <v>39</v>
      </c>
      <c r="D225" s="267" t="s">
        <v>76</v>
      </c>
      <c r="E225" s="80">
        <v>3</v>
      </c>
      <c r="F225" s="267">
        <v>2000</v>
      </c>
      <c r="G225" s="95"/>
      <c r="H225" s="79"/>
      <c r="I225" s="96"/>
      <c r="J225" s="81"/>
      <c r="K225" s="293">
        <v>47.72</v>
      </c>
      <c r="L225" s="293"/>
      <c r="M225" s="293"/>
      <c r="N225" s="637">
        <v>1479.2800000000002</v>
      </c>
      <c r="O225" s="336"/>
      <c r="P225" s="191">
        <v>176.03</v>
      </c>
      <c r="Q225" s="293">
        <v>19</v>
      </c>
      <c r="R225" s="293"/>
      <c r="S225" s="293"/>
      <c r="T225" s="293"/>
      <c r="U225" s="293">
        <v>5.63</v>
      </c>
      <c r="V225" s="293"/>
      <c r="W225" s="293">
        <v>13.74</v>
      </c>
      <c r="X225" s="293">
        <v>64.61</v>
      </c>
      <c r="Y225" s="293"/>
      <c r="Z225" s="347"/>
      <c r="AA225" s="82"/>
      <c r="AB225" s="115"/>
      <c r="AC225" s="82"/>
      <c r="AD225" s="115">
        <v>66.33</v>
      </c>
      <c r="AE225" s="115">
        <v>4</v>
      </c>
      <c r="AF225" s="115"/>
      <c r="AG225" s="115"/>
      <c r="AH225" s="115"/>
      <c r="AI225" s="115"/>
      <c r="AJ225" s="115">
        <v>0.76</v>
      </c>
      <c r="AK225" s="115">
        <v>103.64</v>
      </c>
      <c r="AL225" s="115"/>
      <c r="AM225" s="115"/>
      <c r="AN225" s="115"/>
      <c r="AO225" s="115"/>
      <c r="AP225" s="115">
        <v>7.56</v>
      </c>
      <c r="AQ225" s="115">
        <v>1.64</v>
      </c>
      <c r="AR225" s="115"/>
      <c r="AS225" s="115"/>
      <c r="AT225" s="115"/>
      <c r="AU225" s="115">
        <v>0.82</v>
      </c>
      <c r="AV225" s="115"/>
      <c r="AW225" s="82"/>
      <c r="AX225" s="115"/>
      <c r="AY225" s="115"/>
      <c r="AZ225" s="115"/>
      <c r="BA225" s="115"/>
      <c r="BB225" s="115"/>
      <c r="BC225" s="115"/>
      <c r="BD225" s="115"/>
      <c r="BE225" s="82"/>
      <c r="BF225" s="115"/>
      <c r="BG225" s="242">
        <v>9.24</v>
      </c>
      <c r="BH225" s="115"/>
      <c r="BI225" s="115"/>
      <c r="BJ225" s="115"/>
      <c r="BK225" s="242"/>
      <c r="BL225" s="160">
        <f t="shared" si="3"/>
        <v>2000.0000000000002</v>
      </c>
      <c r="BM225" s="3"/>
      <c r="BN225" s="281"/>
      <c r="BO225" s="4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</row>
    <row r="226" spans="1:78" s="83" customFormat="1" x14ac:dyDescent="0.25">
      <c r="A226" s="672"/>
      <c r="B226" s="79" t="s">
        <v>30</v>
      </c>
      <c r="C226" s="80" t="s">
        <v>39</v>
      </c>
      <c r="D226" s="267" t="s">
        <v>76</v>
      </c>
      <c r="E226" s="80">
        <v>4</v>
      </c>
      <c r="F226" s="267">
        <v>2000</v>
      </c>
      <c r="G226" s="95"/>
      <c r="H226" s="79"/>
      <c r="I226" s="96"/>
      <c r="J226" s="81"/>
      <c r="K226" s="293">
        <v>96.59</v>
      </c>
      <c r="L226" s="293"/>
      <c r="M226" s="293"/>
      <c r="N226" s="637">
        <v>1673.82</v>
      </c>
      <c r="O226" s="336"/>
      <c r="P226" s="191">
        <v>46.83</v>
      </c>
      <c r="Q226" s="293">
        <v>0.98</v>
      </c>
      <c r="R226" s="293">
        <v>27.93</v>
      </c>
      <c r="S226" s="293"/>
      <c r="T226" s="293"/>
      <c r="U226" s="293">
        <v>1.1499999999999999</v>
      </c>
      <c r="V226" s="293"/>
      <c r="W226" s="293">
        <v>7.76</v>
      </c>
      <c r="X226" s="293">
        <v>89.15</v>
      </c>
      <c r="Y226" s="293"/>
      <c r="Z226" s="347"/>
      <c r="AA226" s="82"/>
      <c r="AB226" s="115"/>
      <c r="AC226" s="82"/>
      <c r="AD226" s="115">
        <v>10.6</v>
      </c>
      <c r="AE226" s="115"/>
      <c r="AF226" s="115"/>
      <c r="AG226" s="115"/>
      <c r="AH226" s="115"/>
      <c r="AI226" s="115"/>
      <c r="AJ226" s="115">
        <v>0.32</v>
      </c>
      <c r="AK226" s="115">
        <v>34.24</v>
      </c>
      <c r="AL226" s="115"/>
      <c r="AM226" s="115"/>
      <c r="AN226" s="115"/>
      <c r="AO226" s="115"/>
      <c r="AP226" s="115">
        <v>8.7200000000000006</v>
      </c>
      <c r="AQ226" s="115">
        <v>1.91</v>
      </c>
      <c r="AR226" s="115"/>
      <c r="AS226" s="115"/>
      <c r="AT226" s="115"/>
      <c r="AU226" s="115"/>
      <c r="AV226" s="115"/>
      <c r="AW226" s="82"/>
      <c r="AX226" s="115"/>
      <c r="AY226" s="115"/>
      <c r="AZ226" s="115"/>
      <c r="BA226" s="115"/>
      <c r="BB226" s="115"/>
      <c r="BC226" s="115"/>
      <c r="BD226" s="115"/>
      <c r="BE226" s="82"/>
      <c r="BF226" s="115"/>
      <c r="BG226" s="242"/>
      <c r="BH226" s="115"/>
      <c r="BI226" s="115"/>
      <c r="BJ226" s="115"/>
      <c r="BK226" s="242"/>
      <c r="BL226" s="160">
        <f t="shared" si="3"/>
        <v>2000</v>
      </c>
      <c r="BM226" s="3"/>
      <c r="BN226" s="281"/>
      <c r="BO226" s="4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</row>
    <row r="227" spans="1:78" s="83" customFormat="1" x14ac:dyDescent="0.25">
      <c r="A227" s="672"/>
      <c r="B227" s="79" t="s">
        <v>30</v>
      </c>
      <c r="C227" s="80" t="s">
        <v>39</v>
      </c>
      <c r="D227" s="267" t="s">
        <v>76</v>
      </c>
      <c r="E227" s="80">
        <v>5</v>
      </c>
      <c r="F227" s="267">
        <v>2000</v>
      </c>
      <c r="G227" s="95"/>
      <c r="H227" s="79"/>
      <c r="I227" s="96"/>
      <c r="J227" s="81"/>
      <c r="K227" s="293">
        <v>40.9</v>
      </c>
      <c r="L227" s="293">
        <v>2.06</v>
      </c>
      <c r="M227" s="293"/>
      <c r="N227" s="637">
        <v>1536.52</v>
      </c>
      <c r="O227" s="336"/>
      <c r="P227" s="191">
        <v>164.5</v>
      </c>
      <c r="Q227" s="293">
        <v>0.31</v>
      </c>
      <c r="R227" s="293">
        <v>31.2</v>
      </c>
      <c r="S227" s="293"/>
      <c r="T227" s="293"/>
      <c r="U227" s="293">
        <v>1.97</v>
      </c>
      <c r="V227" s="293">
        <v>6.68</v>
      </c>
      <c r="W227" s="293">
        <v>5.55</v>
      </c>
      <c r="X227" s="293">
        <v>150.9</v>
      </c>
      <c r="Y227" s="293"/>
      <c r="Z227" s="347"/>
      <c r="AA227" s="82"/>
      <c r="AB227" s="115"/>
      <c r="AC227" s="82"/>
      <c r="AD227" s="115">
        <v>38.82</v>
      </c>
      <c r="AE227" s="115"/>
      <c r="AF227" s="115"/>
      <c r="AG227" s="115"/>
      <c r="AH227" s="115"/>
      <c r="AI227" s="115"/>
      <c r="AJ227" s="115">
        <v>1.01</v>
      </c>
      <c r="AK227" s="115">
        <v>5.01</v>
      </c>
      <c r="AL227" s="115"/>
      <c r="AM227" s="115"/>
      <c r="AN227" s="115"/>
      <c r="AO227" s="115"/>
      <c r="AP227" s="115">
        <v>12.77</v>
      </c>
      <c r="AQ227" s="115">
        <v>1.22</v>
      </c>
      <c r="AR227" s="115"/>
      <c r="AS227" s="115"/>
      <c r="AT227" s="115"/>
      <c r="AU227" s="115">
        <v>0.57999999999999996</v>
      </c>
      <c r="AV227" s="115"/>
      <c r="AW227" s="82"/>
      <c r="AX227" s="115"/>
      <c r="AY227" s="115"/>
      <c r="AZ227" s="115"/>
      <c r="BA227" s="115"/>
      <c r="BB227" s="115"/>
      <c r="BC227" s="115"/>
      <c r="BD227" s="115"/>
      <c r="BE227" s="82"/>
      <c r="BF227" s="115"/>
      <c r="BG227" s="242"/>
      <c r="BH227" s="115"/>
      <c r="BI227" s="115"/>
      <c r="BJ227" s="115"/>
      <c r="BK227" s="242"/>
      <c r="BL227" s="160">
        <f t="shared" si="3"/>
        <v>2000</v>
      </c>
      <c r="BM227" s="3"/>
      <c r="BN227" s="281"/>
      <c r="BO227" s="4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</row>
    <row r="228" spans="1:78" s="83" customFormat="1" x14ac:dyDescent="0.25">
      <c r="A228" s="672"/>
      <c r="B228" s="79" t="s">
        <v>30</v>
      </c>
      <c r="C228" s="80" t="s">
        <v>39</v>
      </c>
      <c r="D228" s="267" t="s">
        <v>76</v>
      </c>
      <c r="E228" s="80">
        <v>6</v>
      </c>
      <c r="F228" s="267">
        <v>2000</v>
      </c>
      <c r="G228" s="95"/>
      <c r="H228" s="79"/>
      <c r="I228" s="96"/>
      <c r="J228" s="81"/>
      <c r="K228" s="293">
        <v>33.08</v>
      </c>
      <c r="L228" s="293"/>
      <c r="M228" s="293"/>
      <c r="N228" s="637">
        <v>1275.6999999999998</v>
      </c>
      <c r="O228" s="336"/>
      <c r="P228" s="191">
        <v>79.290000000000006</v>
      </c>
      <c r="Q228" s="293"/>
      <c r="R228" s="293">
        <v>20.43</v>
      </c>
      <c r="S228" s="293"/>
      <c r="T228" s="293"/>
      <c r="U228" s="293">
        <v>2.79</v>
      </c>
      <c r="V228" s="293"/>
      <c r="W228" s="293">
        <v>12</v>
      </c>
      <c r="X228" s="293">
        <v>82.19</v>
      </c>
      <c r="Y228" s="293"/>
      <c r="Z228" s="347"/>
      <c r="AA228" s="82"/>
      <c r="AB228" s="115"/>
      <c r="AC228" s="82"/>
      <c r="AD228" s="115">
        <v>462.68</v>
      </c>
      <c r="AE228" s="115"/>
      <c r="AF228" s="115"/>
      <c r="AG228" s="115"/>
      <c r="AH228" s="115"/>
      <c r="AI228" s="115"/>
      <c r="AJ228" s="115">
        <v>1.98</v>
      </c>
      <c r="AK228" s="115">
        <v>5.69</v>
      </c>
      <c r="AL228" s="115"/>
      <c r="AM228" s="115"/>
      <c r="AN228" s="115"/>
      <c r="AO228" s="115"/>
      <c r="AP228" s="115">
        <v>2.52</v>
      </c>
      <c r="AQ228" s="115"/>
      <c r="AR228" s="115"/>
      <c r="AS228" s="115"/>
      <c r="AT228" s="115"/>
      <c r="AU228" s="115"/>
      <c r="AV228" s="115"/>
      <c r="AW228" s="82"/>
      <c r="AX228" s="115"/>
      <c r="AY228" s="115"/>
      <c r="AZ228" s="115">
        <v>18.02</v>
      </c>
      <c r="BA228" s="115"/>
      <c r="BB228" s="115"/>
      <c r="BC228" s="115"/>
      <c r="BD228" s="115"/>
      <c r="BE228" s="82"/>
      <c r="BF228" s="115"/>
      <c r="BG228" s="242">
        <v>3.63</v>
      </c>
      <c r="BH228" s="115"/>
      <c r="BI228" s="115"/>
      <c r="BJ228" s="115"/>
      <c r="BK228" s="242"/>
      <c r="BL228" s="160">
        <f t="shared" si="3"/>
        <v>2000</v>
      </c>
      <c r="BM228" s="3"/>
      <c r="BN228" s="281"/>
      <c r="BO228" s="4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</row>
    <row r="229" spans="1:78" s="83" customFormat="1" x14ac:dyDescent="0.25">
      <c r="A229" s="672"/>
      <c r="B229" s="79" t="s">
        <v>30</v>
      </c>
      <c r="C229" s="80" t="s">
        <v>39</v>
      </c>
      <c r="D229" s="267" t="s">
        <v>76</v>
      </c>
      <c r="E229" s="80">
        <v>7</v>
      </c>
      <c r="F229" s="267">
        <v>2000</v>
      </c>
      <c r="G229" s="95"/>
      <c r="H229" s="79"/>
      <c r="I229" s="96"/>
      <c r="J229" s="81"/>
      <c r="K229" s="293">
        <v>70.78</v>
      </c>
      <c r="L229" s="293">
        <v>12.9</v>
      </c>
      <c r="M229" s="293"/>
      <c r="N229" s="637">
        <v>1572.1899999999998</v>
      </c>
      <c r="O229" s="336"/>
      <c r="P229" s="191">
        <v>131.18</v>
      </c>
      <c r="Q229" s="293"/>
      <c r="R229" s="293">
        <v>68</v>
      </c>
      <c r="S229" s="293"/>
      <c r="T229" s="293">
        <v>7.48</v>
      </c>
      <c r="U229" s="293">
        <v>0.35</v>
      </c>
      <c r="V229" s="293"/>
      <c r="W229" s="293"/>
      <c r="X229" s="293">
        <v>109.51</v>
      </c>
      <c r="Y229" s="293"/>
      <c r="Z229" s="347"/>
      <c r="AA229" s="82"/>
      <c r="AB229" s="115"/>
      <c r="AC229" s="82"/>
      <c r="AD229" s="115">
        <v>15.47</v>
      </c>
      <c r="AE229" s="115">
        <v>1.25</v>
      </c>
      <c r="AF229" s="115"/>
      <c r="AG229" s="115"/>
      <c r="AH229" s="115"/>
      <c r="AI229" s="115"/>
      <c r="AJ229" s="115">
        <v>3.44</v>
      </c>
      <c r="AK229" s="115"/>
      <c r="AL229" s="115"/>
      <c r="AM229" s="115"/>
      <c r="AN229" s="115"/>
      <c r="AO229" s="115"/>
      <c r="AP229" s="115">
        <v>3.54</v>
      </c>
      <c r="AQ229" s="115"/>
      <c r="AR229" s="115"/>
      <c r="AS229" s="115"/>
      <c r="AT229" s="115"/>
      <c r="AU229" s="115"/>
      <c r="AV229" s="115"/>
      <c r="AW229" s="82"/>
      <c r="AX229" s="115"/>
      <c r="AY229" s="115"/>
      <c r="AZ229" s="115"/>
      <c r="BA229" s="115"/>
      <c r="BB229" s="115"/>
      <c r="BC229" s="115"/>
      <c r="BD229" s="115"/>
      <c r="BE229" s="82"/>
      <c r="BF229" s="115"/>
      <c r="BG229" s="242">
        <v>3.91</v>
      </c>
      <c r="BH229" s="115"/>
      <c r="BI229" s="115"/>
      <c r="BJ229" s="115"/>
      <c r="BK229" s="242"/>
      <c r="BL229" s="160">
        <f t="shared" si="3"/>
        <v>2000</v>
      </c>
      <c r="BM229" s="3"/>
      <c r="BN229" s="281"/>
      <c r="BO229" s="4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</row>
    <row r="230" spans="1:78" s="83" customFormat="1" x14ac:dyDescent="0.25">
      <c r="A230" s="672"/>
      <c r="B230" s="79" t="s">
        <v>30</v>
      </c>
      <c r="C230" s="80" t="s">
        <v>39</v>
      </c>
      <c r="D230" s="267" t="s">
        <v>76</v>
      </c>
      <c r="E230" s="80">
        <v>8</v>
      </c>
      <c r="F230" s="267">
        <v>2000</v>
      </c>
      <c r="G230" s="95"/>
      <c r="H230" s="79"/>
      <c r="I230" s="96"/>
      <c r="J230" s="81"/>
      <c r="K230" s="293">
        <v>19</v>
      </c>
      <c r="L230" s="293">
        <v>29.46</v>
      </c>
      <c r="M230" s="293"/>
      <c r="N230" s="637">
        <v>1737.21</v>
      </c>
      <c r="O230" s="336"/>
      <c r="P230" s="191">
        <v>128.34</v>
      </c>
      <c r="Q230" s="293"/>
      <c r="R230" s="293">
        <v>32.94</v>
      </c>
      <c r="S230" s="293"/>
      <c r="T230" s="293"/>
      <c r="U230" s="293">
        <v>0.89</v>
      </c>
      <c r="V230" s="293">
        <v>7.76</v>
      </c>
      <c r="W230" s="293">
        <v>2.48</v>
      </c>
      <c r="X230" s="293">
        <v>4.42</v>
      </c>
      <c r="Y230" s="293"/>
      <c r="Z230" s="347"/>
      <c r="AA230" s="82"/>
      <c r="AB230" s="115"/>
      <c r="AC230" s="82"/>
      <c r="AD230" s="115">
        <v>3.88</v>
      </c>
      <c r="AE230" s="115">
        <v>0.76</v>
      </c>
      <c r="AF230" s="115"/>
      <c r="AG230" s="115"/>
      <c r="AH230" s="115"/>
      <c r="AI230" s="115"/>
      <c r="AJ230" s="115">
        <v>2.0099999999999998</v>
      </c>
      <c r="AK230" s="115"/>
      <c r="AL230" s="115"/>
      <c r="AM230" s="115"/>
      <c r="AN230" s="115"/>
      <c r="AO230" s="115"/>
      <c r="AP230" s="115">
        <v>9.14</v>
      </c>
      <c r="AQ230" s="115">
        <v>1.6</v>
      </c>
      <c r="AR230" s="115"/>
      <c r="AS230" s="115"/>
      <c r="AT230" s="115"/>
      <c r="AU230" s="115"/>
      <c r="AV230" s="115"/>
      <c r="AW230" s="82"/>
      <c r="AX230" s="115"/>
      <c r="AY230" s="115"/>
      <c r="AZ230" s="115">
        <v>12.96</v>
      </c>
      <c r="BA230" s="115"/>
      <c r="BB230" s="115"/>
      <c r="BC230" s="115"/>
      <c r="BD230" s="115"/>
      <c r="BE230" s="82"/>
      <c r="BF230" s="115"/>
      <c r="BG230" s="242">
        <v>7.15</v>
      </c>
      <c r="BH230" s="115"/>
      <c r="BI230" s="115"/>
      <c r="BJ230" s="115"/>
      <c r="BK230" s="242"/>
      <c r="BL230" s="160">
        <f t="shared" si="3"/>
        <v>2000.0000000000005</v>
      </c>
      <c r="BM230" s="3"/>
      <c r="BN230" s="281"/>
      <c r="BO230" s="4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</row>
    <row r="231" spans="1:78" s="83" customFormat="1" x14ac:dyDescent="0.25">
      <c r="A231" s="672"/>
      <c r="B231" s="79" t="s">
        <v>30</v>
      </c>
      <c r="C231" s="80" t="s">
        <v>39</v>
      </c>
      <c r="D231" s="267" t="s">
        <v>76</v>
      </c>
      <c r="E231" s="80">
        <v>9</v>
      </c>
      <c r="F231" s="267">
        <v>2000</v>
      </c>
      <c r="G231" s="95"/>
      <c r="H231" s="79"/>
      <c r="I231" s="96"/>
      <c r="J231" s="81"/>
      <c r="K231" s="293">
        <v>9.6999999999999993</v>
      </c>
      <c r="L231" s="293">
        <v>39.96</v>
      </c>
      <c r="M231" s="293"/>
      <c r="N231" s="637">
        <v>1532.52</v>
      </c>
      <c r="O231" s="336"/>
      <c r="P231" s="191">
        <v>164.87</v>
      </c>
      <c r="Q231" s="293"/>
      <c r="R231" s="293">
        <v>49.46</v>
      </c>
      <c r="S231" s="293"/>
      <c r="T231" s="293">
        <v>6.81</v>
      </c>
      <c r="U231" s="293"/>
      <c r="V231" s="293"/>
      <c r="W231" s="293"/>
      <c r="X231" s="293">
        <v>110.47</v>
      </c>
      <c r="Y231" s="293"/>
      <c r="Z231" s="347"/>
      <c r="AA231" s="82"/>
      <c r="AB231" s="115"/>
      <c r="AC231" s="82"/>
      <c r="AD231" s="115">
        <v>76.98</v>
      </c>
      <c r="AE231" s="115"/>
      <c r="AF231" s="115"/>
      <c r="AG231" s="115"/>
      <c r="AH231" s="115"/>
      <c r="AI231" s="115">
        <v>0.93</v>
      </c>
      <c r="AJ231" s="115">
        <v>0.27</v>
      </c>
      <c r="AK231" s="115">
        <v>1.1499999999999999</v>
      </c>
      <c r="AL231" s="115"/>
      <c r="AM231" s="115"/>
      <c r="AN231" s="115"/>
      <c r="AO231" s="115"/>
      <c r="AP231" s="115">
        <v>1.19</v>
      </c>
      <c r="AQ231" s="115"/>
      <c r="AR231" s="115"/>
      <c r="AS231" s="115"/>
      <c r="AT231" s="115"/>
      <c r="AU231" s="115">
        <v>1.55</v>
      </c>
      <c r="AV231" s="115"/>
      <c r="AW231" s="82"/>
      <c r="AX231" s="115"/>
      <c r="AY231" s="115"/>
      <c r="AZ231" s="115">
        <v>1.6800000000000002</v>
      </c>
      <c r="BA231" s="115"/>
      <c r="BB231" s="115"/>
      <c r="BC231" s="115"/>
      <c r="BD231" s="115"/>
      <c r="BE231" s="82"/>
      <c r="BF231" s="115"/>
      <c r="BG231" s="242">
        <v>2.46</v>
      </c>
      <c r="BH231" s="115"/>
      <c r="BI231" s="115"/>
      <c r="BJ231" s="115"/>
      <c r="BK231" s="242"/>
      <c r="BL231" s="160">
        <f t="shared" si="3"/>
        <v>2000.0000000000005</v>
      </c>
      <c r="BM231" s="3"/>
      <c r="BN231" s="281"/>
      <c r="BO231" s="4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</row>
    <row r="232" spans="1:78" s="88" customFormat="1" x14ac:dyDescent="0.25">
      <c r="A232" s="672"/>
      <c r="B232" s="90" t="s">
        <v>31</v>
      </c>
      <c r="C232" s="194" t="s">
        <v>39</v>
      </c>
      <c r="D232" s="268" t="s">
        <v>76</v>
      </c>
      <c r="E232" s="87">
        <v>10</v>
      </c>
      <c r="F232" s="268">
        <v>2000</v>
      </c>
      <c r="G232" s="97"/>
      <c r="H232" s="90"/>
      <c r="I232" s="98"/>
      <c r="K232" s="335">
        <v>16.399999999999999</v>
      </c>
      <c r="L232" s="116">
        <v>21.02</v>
      </c>
      <c r="M232" s="116"/>
      <c r="N232" s="638">
        <v>1720.23</v>
      </c>
      <c r="O232" s="338"/>
      <c r="P232" s="192">
        <v>73.42</v>
      </c>
      <c r="Q232" s="116"/>
      <c r="R232" s="116"/>
      <c r="S232" s="116"/>
      <c r="T232" s="116">
        <v>7.41</v>
      </c>
      <c r="U232" s="116"/>
      <c r="V232" s="116"/>
      <c r="W232" s="116">
        <v>4.6900000000000004</v>
      </c>
      <c r="X232" s="116">
        <v>45.49</v>
      </c>
      <c r="Y232" s="335"/>
      <c r="Z232" s="348"/>
      <c r="AA232" s="390"/>
      <c r="AB232" s="116"/>
      <c r="AC232" s="89"/>
      <c r="AD232" s="116">
        <v>70.62</v>
      </c>
      <c r="AE232" s="116"/>
      <c r="AF232" s="116"/>
      <c r="AG232" s="116"/>
      <c r="AH232" s="116"/>
      <c r="AI232" s="116"/>
      <c r="AJ232" s="116">
        <v>1.85</v>
      </c>
      <c r="AK232" s="116">
        <v>3.91</v>
      </c>
      <c r="AL232" s="116"/>
      <c r="AM232" s="116"/>
      <c r="AN232" s="116"/>
      <c r="AO232" s="116"/>
      <c r="AP232" s="116">
        <v>1.8</v>
      </c>
      <c r="AQ232" s="116">
        <v>3.57</v>
      </c>
      <c r="AR232" s="116"/>
      <c r="AS232" s="116"/>
      <c r="AT232" s="116"/>
      <c r="AU232" s="116"/>
      <c r="AV232" s="335"/>
      <c r="AW232" s="89"/>
      <c r="AX232" s="116"/>
      <c r="AY232" s="116"/>
      <c r="AZ232" s="116">
        <v>6.26</v>
      </c>
      <c r="BA232" s="116"/>
      <c r="BB232" s="116"/>
      <c r="BC232" s="116"/>
      <c r="BD232" s="335"/>
      <c r="BE232" s="89"/>
      <c r="BF232" s="116"/>
      <c r="BG232" s="243">
        <v>23.33</v>
      </c>
      <c r="BH232" s="116"/>
      <c r="BI232" s="116"/>
      <c r="BJ232" s="116"/>
      <c r="BK232" s="243"/>
      <c r="BL232" s="161">
        <f t="shared" si="3"/>
        <v>2000</v>
      </c>
      <c r="BM232" s="102"/>
      <c r="BN232" s="282"/>
      <c r="BO232" s="351"/>
      <c r="BP232" s="102"/>
      <c r="BQ232" s="102"/>
      <c r="BR232" s="102"/>
      <c r="BS232" s="102"/>
      <c r="BT232" s="102"/>
      <c r="BU232" s="102"/>
      <c r="BV232" s="102"/>
      <c r="BW232" s="102"/>
      <c r="BX232" s="102"/>
      <c r="BY232" s="102"/>
      <c r="BZ232" s="102"/>
    </row>
    <row r="233" spans="1:78" s="83" customFormat="1" x14ac:dyDescent="0.25">
      <c r="A233" s="672"/>
      <c r="B233" s="79" t="s">
        <v>30</v>
      </c>
      <c r="C233" s="80" t="s">
        <v>39</v>
      </c>
      <c r="D233" s="267" t="s">
        <v>77</v>
      </c>
      <c r="E233" s="80">
        <v>1</v>
      </c>
      <c r="F233" s="267">
        <v>2000</v>
      </c>
      <c r="G233" s="95"/>
      <c r="H233" s="79"/>
      <c r="I233" s="96"/>
      <c r="J233" s="81"/>
      <c r="K233" s="293">
        <v>16.18</v>
      </c>
      <c r="L233" s="293">
        <v>0.57000000000000006</v>
      </c>
      <c r="M233" s="293"/>
      <c r="N233" s="637">
        <v>1491.99</v>
      </c>
      <c r="O233" s="336"/>
      <c r="P233" s="191">
        <v>154.35</v>
      </c>
      <c r="Q233" s="293"/>
      <c r="R233" s="293">
        <v>191.27</v>
      </c>
      <c r="S233" s="293"/>
      <c r="T233" s="293"/>
      <c r="U233" s="293">
        <v>0.82</v>
      </c>
      <c r="V233" s="293"/>
      <c r="W233" s="293"/>
      <c r="X233" s="293">
        <v>82.21</v>
      </c>
      <c r="Y233" s="293"/>
      <c r="Z233" s="347"/>
      <c r="AA233" s="82"/>
      <c r="AB233" s="115"/>
      <c r="AC233" s="82"/>
      <c r="AD233" s="115">
        <v>49.59</v>
      </c>
      <c r="AE233" s="115">
        <v>7.19</v>
      </c>
      <c r="AF233" s="115"/>
      <c r="AG233" s="115"/>
      <c r="AH233" s="115"/>
      <c r="AI233" s="115"/>
      <c r="AJ233" s="115">
        <v>1.9500000000000002</v>
      </c>
      <c r="AK233" s="115">
        <v>0.75</v>
      </c>
      <c r="AL233" s="115"/>
      <c r="AM233" s="115"/>
      <c r="AN233" s="115"/>
      <c r="AO233" s="115"/>
      <c r="AP233" s="115"/>
      <c r="AQ233" s="115">
        <v>0.52</v>
      </c>
      <c r="AR233" s="115"/>
      <c r="AS233" s="115"/>
      <c r="AT233" s="115"/>
      <c r="AU233" s="115"/>
      <c r="AV233" s="115"/>
      <c r="AW233" s="82"/>
      <c r="AX233" s="115"/>
      <c r="AY233" s="115"/>
      <c r="AZ233" s="115"/>
      <c r="BA233" s="115"/>
      <c r="BB233" s="115"/>
      <c r="BC233" s="115"/>
      <c r="BD233" s="115"/>
      <c r="BE233" s="82"/>
      <c r="BF233" s="115"/>
      <c r="BG233" s="242">
        <v>2.61</v>
      </c>
      <c r="BH233" s="115"/>
      <c r="BI233" s="115"/>
      <c r="BJ233" s="115"/>
      <c r="BK233" s="242"/>
      <c r="BL233" s="160">
        <f t="shared" si="3"/>
        <v>1999.9999999999998</v>
      </c>
      <c r="BM233" s="3"/>
      <c r="BN233" s="281"/>
      <c r="BO233" s="4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</row>
    <row r="234" spans="1:78" s="83" customFormat="1" x14ac:dyDescent="0.25">
      <c r="A234" s="672"/>
      <c r="B234" s="79" t="s">
        <v>30</v>
      </c>
      <c r="C234" s="80" t="s">
        <v>39</v>
      </c>
      <c r="D234" s="267" t="s">
        <v>77</v>
      </c>
      <c r="E234" s="80">
        <v>2</v>
      </c>
      <c r="F234" s="267">
        <v>2000</v>
      </c>
      <c r="G234" s="95"/>
      <c r="H234" s="79"/>
      <c r="I234" s="96"/>
      <c r="J234" s="81"/>
      <c r="K234" s="293">
        <v>24.95</v>
      </c>
      <c r="L234" s="293"/>
      <c r="M234" s="293"/>
      <c r="N234" s="637">
        <v>1575.6399999999999</v>
      </c>
      <c r="O234" s="336"/>
      <c r="P234" s="191">
        <v>115.24</v>
      </c>
      <c r="Q234" s="293"/>
      <c r="R234" s="293">
        <v>150.49</v>
      </c>
      <c r="S234" s="293"/>
      <c r="T234" s="293"/>
      <c r="U234" s="293">
        <v>3.75</v>
      </c>
      <c r="V234" s="293"/>
      <c r="W234" s="293"/>
      <c r="X234" s="293">
        <v>82.57</v>
      </c>
      <c r="Y234" s="293"/>
      <c r="Z234" s="347"/>
      <c r="AA234" s="82"/>
      <c r="AB234" s="115"/>
      <c r="AC234" s="82"/>
      <c r="AD234" s="115">
        <v>22.14</v>
      </c>
      <c r="AE234" s="115">
        <v>5.13</v>
      </c>
      <c r="AF234" s="115">
        <v>0.2</v>
      </c>
      <c r="AG234" s="115"/>
      <c r="AH234" s="115"/>
      <c r="AI234" s="115"/>
      <c r="AJ234" s="115">
        <v>1.74</v>
      </c>
      <c r="AK234" s="115">
        <v>0.44</v>
      </c>
      <c r="AL234" s="115"/>
      <c r="AM234" s="115"/>
      <c r="AN234" s="115"/>
      <c r="AO234" s="115"/>
      <c r="AP234" s="115">
        <v>1.72</v>
      </c>
      <c r="AQ234" s="115">
        <v>1.23</v>
      </c>
      <c r="AR234" s="115"/>
      <c r="AS234" s="115"/>
      <c r="AT234" s="115"/>
      <c r="AU234" s="115">
        <v>1.26</v>
      </c>
      <c r="AV234" s="115"/>
      <c r="AW234" s="82"/>
      <c r="AX234" s="115"/>
      <c r="AY234" s="115"/>
      <c r="AZ234" s="115"/>
      <c r="BA234" s="115"/>
      <c r="BB234" s="115"/>
      <c r="BC234" s="115"/>
      <c r="BD234" s="115"/>
      <c r="BE234" s="82"/>
      <c r="BF234" s="115"/>
      <c r="BG234" s="242">
        <v>13.5</v>
      </c>
      <c r="BH234" s="115"/>
      <c r="BI234" s="115"/>
      <c r="BJ234" s="115"/>
      <c r="BK234" s="242"/>
      <c r="BL234" s="160">
        <f t="shared" si="3"/>
        <v>2000.0000000000002</v>
      </c>
      <c r="BM234" s="3"/>
      <c r="BN234" s="281"/>
      <c r="BO234" s="4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</row>
    <row r="235" spans="1:78" s="83" customFormat="1" x14ac:dyDescent="0.25">
      <c r="A235" s="672"/>
      <c r="B235" s="79" t="s">
        <v>30</v>
      </c>
      <c r="C235" s="80" t="s">
        <v>39</v>
      </c>
      <c r="D235" s="267" t="s">
        <v>77</v>
      </c>
      <c r="E235" s="80">
        <v>3</v>
      </c>
      <c r="F235" s="267">
        <v>2000</v>
      </c>
      <c r="G235" s="95"/>
      <c r="H235" s="79"/>
      <c r="I235" s="96"/>
      <c r="J235" s="81"/>
      <c r="K235" s="293">
        <v>21.84</v>
      </c>
      <c r="L235" s="293"/>
      <c r="M235" s="293"/>
      <c r="N235" s="637">
        <v>1554.09</v>
      </c>
      <c r="O235" s="336"/>
      <c r="P235" s="191">
        <v>134.72999999999999</v>
      </c>
      <c r="Q235" s="293"/>
      <c r="R235" s="293">
        <v>82.31</v>
      </c>
      <c r="S235" s="293"/>
      <c r="T235" s="293"/>
      <c r="U235" s="293"/>
      <c r="V235" s="293"/>
      <c r="W235" s="293"/>
      <c r="X235" s="293">
        <v>144.31</v>
      </c>
      <c r="Y235" s="293"/>
      <c r="Z235" s="347"/>
      <c r="AA235" s="82"/>
      <c r="AB235" s="115"/>
      <c r="AC235" s="82"/>
      <c r="AD235" s="115">
        <v>36.28</v>
      </c>
      <c r="AE235" s="115">
        <v>2.44</v>
      </c>
      <c r="AF235" s="115"/>
      <c r="AG235" s="115"/>
      <c r="AH235" s="115"/>
      <c r="AI235" s="115">
        <v>4.01</v>
      </c>
      <c r="AJ235" s="115">
        <v>0.36</v>
      </c>
      <c r="AK235" s="115">
        <v>1.46</v>
      </c>
      <c r="AL235" s="115"/>
      <c r="AM235" s="115">
        <v>0.15</v>
      </c>
      <c r="AN235" s="115"/>
      <c r="AO235" s="115"/>
      <c r="AP235" s="115">
        <v>2.58</v>
      </c>
      <c r="AQ235" s="115">
        <v>5.36</v>
      </c>
      <c r="AR235" s="115"/>
      <c r="AS235" s="115"/>
      <c r="AT235" s="115"/>
      <c r="AU235" s="115">
        <v>0.30000000000000004</v>
      </c>
      <c r="AV235" s="115"/>
      <c r="AW235" s="82"/>
      <c r="AX235" s="115"/>
      <c r="AY235" s="115"/>
      <c r="AZ235" s="115">
        <v>3.55</v>
      </c>
      <c r="BA235" s="115"/>
      <c r="BB235" s="115"/>
      <c r="BC235" s="115"/>
      <c r="BD235" s="115"/>
      <c r="BE235" s="82"/>
      <c r="BF235" s="115"/>
      <c r="BG235" s="242">
        <v>6.23</v>
      </c>
      <c r="BH235" s="115"/>
      <c r="BI235" s="115"/>
      <c r="BJ235" s="115"/>
      <c r="BK235" s="242"/>
      <c r="BL235" s="160">
        <f t="shared" si="3"/>
        <v>1999.9999999999995</v>
      </c>
      <c r="BM235" s="3"/>
      <c r="BN235" s="281"/>
      <c r="BO235" s="4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</row>
    <row r="236" spans="1:78" s="83" customFormat="1" x14ac:dyDescent="0.25">
      <c r="A236" s="672"/>
      <c r="B236" s="79" t="s">
        <v>30</v>
      </c>
      <c r="C236" s="80" t="s">
        <v>39</v>
      </c>
      <c r="D236" s="267" t="s">
        <v>77</v>
      </c>
      <c r="E236" s="80">
        <v>4</v>
      </c>
      <c r="F236" s="267">
        <v>2000</v>
      </c>
      <c r="G236" s="95"/>
      <c r="H236" s="79"/>
      <c r="I236" s="96"/>
      <c r="J236" s="81"/>
      <c r="K236" s="293">
        <v>24.15</v>
      </c>
      <c r="L236" s="293">
        <v>44.96</v>
      </c>
      <c r="M236" s="293"/>
      <c r="N236" s="637">
        <v>1542.62</v>
      </c>
      <c r="O236" s="336"/>
      <c r="P236" s="191">
        <v>72.25</v>
      </c>
      <c r="Q236" s="293">
        <v>0.57999999999999996</v>
      </c>
      <c r="R236" s="293">
        <v>235.2</v>
      </c>
      <c r="S236" s="293"/>
      <c r="T236" s="293"/>
      <c r="U236" s="293">
        <v>2.04</v>
      </c>
      <c r="V236" s="293"/>
      <c r="W236" s="293">
        <v>4.21</v>
      </c>
      <c r="X236" s="293">
        <v>62.2</v>
      </c>
      <c r="Y236" s="293"/>
      <c r="Z236" s="347"/>
      <c r="AA236" s="82"/>
      <c r="AB236" s="115"/>
      <c r="AC236" s="82"/>
      <c r="AD236" s="115">
        <v>2.88</v>
      </c>
      <c r="AE236" s="115"/>
      <c r="AF236" s="115"/>
      <c r="AG236" s="115"/>
      <c r="AH236" s="115"/>
      <c r="AI236" s="115"/>
      <c r="AJ236" s="115">
        <v>0.39</v>
      </c>
      <c r="AK236" s="115"/>
      <c r="AL236" s="115"/>
      <c r="AM236" s="115">
        <v>0.19</v>
      </c>
      <c r="AN236" s="115"/>
      <c r="AO236" s="115"/>
      <c r="AP236" s="115">
        <v>3.04</v>
      </c>
      <c r="AQ236" s="115"/>
      <c r="AR236" s="115"/>
      <c r="AS236" s="115"/>
      <c r="AT236" s="115"/>
      <c r="AU236" s="115"/>
      <c r="AV236" s="115"/>
      <c r="AW236" s="82"/>
      <c r="AX236" s="115"/>
      <c r="AY236" s="115"/>
      <c r="AZ236" s="115"/>
      <c r="BA236" s="115"/>
      <c r="BB236" s="115"/>
      <c r="BC236" s="115"/>
      <c r="BD236" s="115"/>
      <c r="BE236" s="82"/>
      <c r="BF236" s="115"/>
      <c r="BG236" s="242">
        <v>5.29</v>
      </c>
      <c r="BH236" s="115"/>
      <c r="BI236" s="115"/>
      <c r="BJ236" s="115"/>
      <c r="BK236" s="242"/>
      <c r="BL236" s="160">
        <f t="shared" si="3"/>
        <v>2000</v>
      </c>
      <c r="BM236" s="3"/>
      <c r="BN236" s="281"/>
      <c r="BO236" s="4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</row>
    <row r="237" spans="1:78" s="83" customFormat="1" x14ac:dyDescent="0.25">
      <c r="A237" s="672"/>
      <c r="B237" s="79" t="s">
        <v>30</v>
      </c>
      <c r="C237" s="80" t="s">
        <v>39</v>
      </c>
      <c r="D237" s="267" t="s">
        <v>77</v>
      </c>
      <c r="E237" s="80">
        <v>5</v>
      </c>
      <c r="F237" s="267">
        <v>2000</v>
      </c>
      <c r="G237" s="95"/>
      <c r="H237" s="79"/>
      <c r="I237" s="96"/>
      <c r="J237" s="81"/>
      <c r="K237" s="293">
        <v>11.43</v>
      </c>
      <c r="L237" s="293"/>
      <c r="M237" s="293"/>
      <c r="N237" s="637">
        <v>1667.64</v>
      </c>
      <c r="O237" s="336"/>
      <c r="P237" s="191">
        <v>108.2</v>
      </c>
      <c r="Q237" s="293">
        <v>1.99</v>
      </c>
      <c r="R237" s="293">
        <v>138.44</v>
      </c>
      <c r="S237" s="293"/>
      <c r="T237" s="293"/>
      <c r="U237" s="293">
        <v>10.09</v>
      </c>
      <c r="V237" s="293"/>
      <c r="W237" s="293"/>
      <c r="X237" s="293">
        <v>49.9</v>
      </c>
      <c r="Y237" s="293"/>
      <c r="Z237" s="347"/>
      <c r="AA237" s="82"/>
      <c r="AB237" s="115"/>
      <c r="AC237" s="82"/>
      <c r="AD237" s="115">
        <v>6.13</v>
      </c>
      <c r="AE237" s="115">
        <v>0.37</v>
      </c>
      <c r="AF237" s="115"/>
      <c r="AG237" s="115"/>
      <c r="AH237" s="115"/>
      <c r="AI237" s="115">
        <v>1.3</v>
      </c>
      <c r="AJ237" s="115">
        <v>2.1</v>
      </c>
      <c r="AK237" s="115">
        <v>0.9</v>
      </c>
      <c r="AL237" s="115"/>
      <c r="AM237" s="115"/>
      <c r="AN237" s="115"/>
      <c r="AO237" s="115"/>
      <c r="AP237" s="115"/>
      <c r="AQ237" s="115"/>
      <c r="AR237" s="115"/>
      <c r="AS237" s="115"/>
      <c r="AT237" s="115"/>
      <c r="AU237" s="115">
        <v>0.44</v>
      </c>
      <c r="AV237" s="115"/>
      <c r="AW237" s="82"/>
      <c r="AX237" s="115"/>
      <c r="AY237" s="115"/>
      <c r="AZ237" s="115">
        <v>1.07</v>
      </c>
      <c r="BA237" s="115"/>
      <c r="BB237" s="115"/>
      <c r="BC237" s="115"/>
      <c r="BD237" s="115"/>
      <c r="BE237" s="82"/>
      <c r="BF237" s="115"/>
      <c r="BG237" s="242"/>
      <c r="BH237" s="115"/>
      <c r="BI237" s="115"/>
      <c r="BJ237" s="115"/>
      <c r="BK237" s="242"/>
      <c r="BL237" s="160">
        <f t="shared" si="3"/>
        <v>2000.0000000000002</v>
      </c>
      <c r="BM237" s="3"/>
      <c r="BN237" s="281"/>
      <c r="BO237" s="4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</row>
    <row r="238" spans="1:78" s="83" customFormat="1" x14ac:dyDescent="0.25">
      <c r="A238" s="672"/>
      <c r="B238" s="79" t="s">
        <v>30</v>
      </c>
      <c r="C238" s="80" t="s">
        <v>39</v>
      </c>
      <c r="D238" s="267" t="s">
        <v>77</v>
      </c>
      <c r="E238" s="80">
        <v>6</v>
      </c>
      <c r="F238" s="267">
        <v>2000</v>
      </c>
      <c r="G238" s="95"/>
      <c r="H238" s="79"/>
      <c r="I238" s="96"/>
      <c r="J238" s="81"/>
      <c r="K238" s="293">
        <v>196.07</v>
      </c>
      <c r="L238" s="293"/>
      <c r="M238" s="293"/>
      <c r="N238" s="637">
        <v>1641.91</v>
      </c>
      <c r="O238" s="336"/>
      <c r="P238" s="191">
        <v>86.52</v>
      </c>
      <c r="Q238" s="293">
        <v>1.9300000000000002</v>
      </c>
      <c r="R238" s="293">
        <v>49.41</v>
      </c>
      <c r="S238" s="293"/>
      <c r="T238" s="293"/>
      <c r="U238" s="293"/>
      <c r="V238" s="293"/>
      <c r="W238" s="293"/>
      <c r="X238" s="293">
        <v>2.62</v>
      </c>
      <c r="Y238" s="293"/>
      <c r="Z238" s="347"/>
      <c r="AA238" s="82"/>
      <c r="AB238" s="115"/>
      <c r="AC238" s="82"/>
      <c r="AD238" s="115">
        <v>6.99</v>
      </c>
      <c r="AE238" s="115"/>
      <c r="AF238" s="115"/>
      <c r="AG238" s="115"/>
      <c r="AH238" s="115"/>
      <c r="AI238" s="115">
        <v>0.38</v>
      </c>
      <c r="AJ238" s="115">
        <v>2.46</v>
      </c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  <c r="AU238" s="115"/>
      <c r="AV238" s="115"/>
      <c r="AW238" s="82"/>
      <c r="AX238" s="115"/>
      <c r="AY238" s="115"/>
      <c r="AZ238" s="115">
        <v>5.95</v>
      </c>
      <c r="BA238" s="115"/>
      <c r="BB238" s="115"/>
      <c r="BC238" s="115"/>
      <c r="BD238" s="115"/>
      <c r="BE238" s="82"/>
      <c r="BF238" s="115"/>
      <c r="BG238" s="242">
        <v>5.76</v>
      </c>
      <c r="BH238" s="115"/>
      <c r="BI238" s="115"/>
      <c r="BJ238" s="115"/>
      <c r="BK238" s="242"/>
      <c r="BL238" s="160">
        <f t="shared" si="3"/>
        <v>2000.0000000000002</v>
      </c>
      <c r="BM238" s="3"/>
      <c r="BN238" s="281"/>
      <c r="BO238" s="4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</row>
    <row r="239" spans="1:78" s="83" customFormat="1" x14ac:dyDescent="0.25">
      <c r="A239" s="672"/>
      <c r="B239" s="79" t="s">
        <v>30</v>
      </c>
      <c r="C239" s="80" t="s">
        <v>39</v>
      </c>
      <c r="D239" s="267" t="s">
        <v>77</v>
      </c>
      <c r="E239" s="80">
        <v>7</v>
      </c>
      <c r="F239" s="267">
        <v>2000</v>
      </c>
      <c r="G239" s="95"/>
      <c r="H239" s="79"/>
      <c r="I239" s="96"/>
      <c r="J239" s="81"/>
      <c r="K239" s="293">
        <v>88.38</v>
      </c>
      <c r="L239" s="293">
        <v>5.08</v>
      </c>
      <c r="M239" s="293"/>
      <c r="N239" s="637">
        <v>1615.07</v>
      </c>
      <c r="O239" s="336"/>
      <c r="P239" s="191">
        <v>63.51</v>
      </c>
      <c r="Q239" s="293">
        <v>0.38</v>
      </c>
      <c r="R239" s="293">
        <v>75.010000000000005</v>
      </c>
      <c r="S239" s="293"/>
      <c r="T239" s="293"/>
      <c r="U239" s="293"/>
      <c r="V239" s="293"/>
      <c r="W239" s="293">
        <v>4.4000000000000004</v>
      </c>
      <c r="X239" s="293">
        <v>75.77</v>
      </c>
      <c r="Y239" s="293"/>
      <c r="Z239" s="347"/>
      <c r="AA239" s="82"/>
      <c r="AB239" s="115"/>
      <c r="AC239" s="82"/>
      <c r="AD239" s="115">
        <v>12.45</v>
      </c>
      <c r="AE239" s="115"/>
      <c r="AF239" s="115"/>
      <c r="AG239" s="115"/>
      <c r="AH239" s="115"/>
      <c r="AI239" s="115"/>
      <c r="AJ239" s="115">
        <v>0.95</v>
      </c>
      <c r="AK239" s="115"/>
      <c r="AL239" s="115"/>
      <c r="AM239" s="115">
        <v>0.91</v>
      </c>
      <c r="AN239" s="115"/>
      <c r="AO239" s="115"/>
      <c r="AP239" s="115">
        <v>26.31</v>
      </c>
      <c r="AQ239" s="115">
        <v>7.28</v>
      </c>
      <c r="AR239" s="115"/>
      <c r="AS239" s="115"/>
      <c r="AT239" s="115"/>
      <c r="AU239" s="115">
        <v>0.66</v>
      </c>
      <c r="AV239" s="115"/>
      <c r="AW239" s="82"/>
      <c r="AX239" s="115"/>
      <c r="AY239" s="115"/>
      <c r="AZ239" s="115">
        <v>0.94</v>
      </c>
      <c r="BA239" s="115"/>
      <c r="BB239" s="115"/>
      <c r="BC239" s="115"/>
      <c r="BD239" s="115"/>
      <c r="BE239" s="82"/>
      <c r="BF239" s="115"/>
      <c r="BG239" s="242">
        <v>22.9</v>
      </c>
      <c r="BH239" s="115"/>
      <c r="BI239" s="115"/>
      <c r="BJ239" s="115"/>
      <c r="BK239" s="242"/>
      <c r="BL239" s="160">
        <f t="shared" si="3"/>
        <v>2000.0000000000005</v>
      </c>
      <c r="BM239" s="3"/>
      <c r="BN239" s="281"/>
      <c r="BO239" s="4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</row>
    <row r="240" spans="1:78" s="83" customFormat="1" x14ac:dyDescent="0.25">
      <c r="A240" s="672"/>
      <c r="B240" s="79" t="s">
        <v>30</v>
      </c>
      <c r="C240" s="80" t="s">
        <v>39</v>
      </c>
      <c r="D240" s="267" t="s">
        <v>77</v>
      </c>
      <c r="E240" s="80">
        <v>8</v>
      </c>
      <c r="F240" s="267">
        <v>2000</v>
      </c>
      <c r="G240" s="95"/>
      <c r="H240" s="79"/>
      <c r="I240" s="96"/>
      <c r="J240" s="81"/>
      <c r="K240" s="293">
        <v>18.920000000000002</v>
      </c>
      <c r="L240" s="293"/>
      <c r="M240" s="293"/>
      <c r="N240" s="637">
        <v>1719.79</v>
      </c>
      <c r="O240" s="336"/>
      <c r="P240" s="191">
        <v>42.64</v>
      </c>
      <c r="Q240" s="293"/>
      <c r="R240" s="293">
        <v>177.67</v>
      </c>
      <c r="S240" s="293"/>
      <c r="T240" s="293"/>
      <c r="U240" s="293">
        <v>0.54</v>
      </c>
      <c r="V240" s="293"/>
      <c r="W240" s="293">
        <v>2.14</v>
      </c>
      <c r="X240" s="293">
        <v>20.12</v>
      </c>
      <c r="Y240" s="293"/>
      <c r="Z240" s="347"/>
      <c r="AA240" s="82"/>
      <c r="AB240" s="115"/>
      <c r="AC240" s="82"/>
      <c r="AD240" s="115">
        <v>0.53</v>
      </c>
      <c r="AE240" s="115"/>
      <c r="AF240" s="115">
        <v>0.7</v>
      </c>
      <c r="AG240" s="115"/>
      <c r="AH240" s="115"/>
      <c r="AI240" s="115">
        <v>0.22</v>
      </c>
      <c r="AJ240" s="115"/>
      <c r="AK240" s="115"/>
      <c r="AL240" s="115"/>
      <c r="AM240" s="115"/>
      <c r="AN240" s="115"/>
      <c r="AO240" s="115"/>
      <c r="AP240" s="115">
        <v>1.1299999999999999</v>
      </c>
      <c r="AQ240" s="115">
        <v>1.9</v>
      </c>
      <c r="AR240" s="115"/>
      <c r="AS240" s="115"/>
      <c r="AT240" s="115"/>
      <c r="AU240" s="115"/>
      <c r="AV240" s="115"/>
      <c r="AW240" s="82"/>
      <c r="AX240" s="115"/>
      <c r="AY240" s="115"/>
      <c r="AZ240" s="115"/>
      <c r="BA240" s="115"/>
      <c r="BB240" s="115"/>
      <c r="BC240" s="115"/>
      <c r="BD240" s="115"/>
      <c r="BE240" s="82"/>
      <c r="BF240" s="115"/>
      <c r="BG240" s="242">
        <v>13.7</v>
      </c>
      <c r="BH240" s="115"/>
      <c r="BI240" s="115"/>
      <c r="BJ240" s="115"/>
      <c r="BK240" s="242"/>
      <c r="BL240" s="160">
        <f t="shared" si="3"/>
        <v>2000.0000000000005</v>
      </c>
      <c r="BM240" s="3"/>
      <c r="BN240" s="281"/>
      <c r="BO240" s="4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</row>
    <row r="241" spans="1:78" s="83" customFormat="1" x14ac:dyDescent="0.25">
      <c r="A241" s="672"/>
      <c r="B241" s="79" t="s">
        <v>30</v>
      </c>
      <c r="C241" s="80" t="s">
        <v>39</v>
      </c>
      <c r="D241" s="267" t="s">
        <v>77</v>
      </c>
      <c r="E241" s="80">
        <v>9</v>
      </c>
      <c r="F241" s="267">
        <v>2000</v>
      </c>
      <c r="G241" s="95"/>
      <c r="H241" s="79"/>
      <c r="I241" s="96"/>
      <c r="J241" s="81"/>
      <c r="K241" s="293">
        <v>27.73</v>
      </c>
      <c r="L241" s="293"/>
      <c r="M241" s="293"/>
      <c r="N241" s="637">
        <v>1652.01</v>
      </c>
      <c r="O241" s="336"/>
      <c r="P241" s="191">
        <v>88.08</v>
      </c>
      <c r="Q241" s="293"/>
      <c r="R241" s="293">
        <v>131.41</v>
      </c>
      <c r="S241" s="293"/>
      <c r="T241" s="293"/>
      <c r="U241" s="293"/>
      <c r="V241" s="293"/>
      <c r="W241" s="293"/>
      <c r="X241" s="293">
        <v>73.83</v>
      </c>
      <c r="Y241" s="293"/>
      <c r="Z241" s="347"/>
      <c r="AA241" s="82"/>
      <c r="AB241" s="115"/>
      <c r="AC241" s="82"/>
      <c r="AD241" s="115">
        <v>16.18</v>
      </c>
      <c r="AE241" s="115"/>
      <c r="AF241" s="115"/>
      <c r="AG241" s="115"/>
      <c r="AH241" s="115"/>
      <c r="AI241" s="115"/>
      <c r="AJ241" s="115">
        <v>0.27</v>
      </c>
      <c r="AK241" s="115">
        <v>0.7</v>
      </c>
      <c r="AL241" s="115"/>
      <c r="AM241" s="115">
        <v>1.03</v>
      </c>
      <c r="AN241" s="115"/>
      <c r="AO241" s="115"/>
      <c r="AP241" s="115">
        <v>1.58</v>
      </c>
      <c r="AQ241" s="115">
        <v>5.38</v>
      </c>
      <c r="AR241" s="115"/>
      <c r="AS241" s="115"/>
      <c r="AT241" s="115"/>
      <c r="AU241" s="115"/>
      <c r="AV241" s="115"/>
      <c r="AW241" s="82"/>
      <c r="AX241" s="115"/>
      <c r="AY241" s="115"/>
      <c r="AZ241" s="115">
        <v>0.24</v>
      </c>
      <c r="BA241" s="115"/>
      <c r="BB241" s="115"/>
      <c r="BC241" s="115"/>
      <c r="BD241" s="115"/>
      <c r="BE241" s="82"/>
      <c r="BF241" s="115"/>
      <c r="BG241" s="242">
        <v>1.56</v>
      </c>
      <c r="BH241" s="115"/>
      <c r="BI241" s="115"/>
      <c r="BJ241" s="115"/>
      <c r="BK241" s="242"/>
      <c r="BL241" s="160">
        <f t="shared" si="3"/>
        <v>2000</v>
      </c>
      <c r="BM241" s="3"/>
      <c r="BN241" s="281"/>
      <c r="BO241" s="4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</row>
    <row r="242" spans="1:78" s="85" customFormat="1" ht="15.75" thickBot="1" x14ac:dyDescent="0.3">
      <c r="A242" s="672"/>
      <c r="B242" s="85" t="s">
        <v>30</v>
      </c>
      <c r="C242" s="84" t="s">
        <v>39</v>
      </c>
      <c r="D242" s="269" t="s">
        <v>77</v>
      </c>
      <c r="E242" s="84">
        <v>10</v>
      </c>
      <c r="F242" s="269">
        <v>2000</v>
      </c>
      <c r="G242" s="95"/>
      <c r="H242" s="79"/>
      <c r="I242" s="96"/>
      <c r="J242" s="99"/>
      <c r="K242" s="117">
        <v>39.24</v>
      </c>
      <c r="L242" s="117"/>
      <c r="M242" s="117"/>
      <c r="N242" s="639">
        <v>1536.28</v>
      </c>
      <c r="O242" s="258"/>
      <c r="P242" s="197">
        <v>114.55</v>
      </c>
      <c r="Q242" s="117">
        <v>0.22</v>
      </c>
      <c r="R242" s="117">
        <v>188.6</v>
      </c>
      <c r="S242" s="117"/>
      <c r="T242" s="117"/>
      <c r="U242" s="117">
        <v>4.97</v>
      </c>
      <c r="V242" s="117">
        <v>1.4</v>
      </c>
      <c r="W242" s="117"/>
      <c r="X242" s="117">
        <v>39.72</v>
      </c>
      <c r="Y242" s="117"/>
      <c r="Z242" s="119"/>
      <c r="AA242" s="86"/>
      <c r="AB242" s="117"/>
      <c r="AC242" s="86"/>
      <c r="AD242" s="117">
        <v>55.34</v>
      </c>
      <c r="AE242" s="117"/>
      <c r="AF242" s="117"/>
      <c r="AG242" s="117"/>
      <c r="AH242" s="117"/>
      <c r="AI242" s="117">
        <v>1.25</v>
      </c>
      <c r="AJ242" s="117">
        <v>1.84</v>
      </c>
      <c r="AK242" s="117"/>
      <c r="AL242" s="117"/>
      <c r="AM242" s="117"/>
      <c r="AN242" s="117"/>
      <c r="AO242" s="117"/>
      <c r="AP242" s="117">
        <v>2.02</v>
      </c>
      <c r="AQ242" s="117">
        <v>9.86</v>
      </c>
      <c r="AR242" s="117"/>
      <c r="AS242" s="117"/>
      <c r="AT242" s="117"/>
      <c r="AU242" s="117">
        <v>1.03</v>
      </c>
      <c r="AV242" s="117"/>
      <c r="AW242" s="86"/>
      <c r="AX242" s="117"/>
      <c r="AY242" s="117"/>
      <c r="AZ242" s="117"/>
      <c r="BA242" s="117"/>
      <c r="BB242" s="117"/>
      <c r="BC242" s="117"/>
      <c r="BD242" s="117"/>
      <c r="BE242" s="86"/>
      <c r="BF242" s="117"/>
      <c r="BG242" s="244">
        <v>3.68</v>
      </c>
      <c r="BH242" s="117"/>
      <c r="BI242" s="117"/>
      <c r="BJ242" s="117"/>
      <c r="BK242" s="244"/>
      <c r="BL242" s="162">
        <f t="shared" si="3"/>
        <v>1999.9999999999998</v>
      </c>
      <c r="BM242" s="103"/>
      <c r="BN242" s="283"/>
      <c r="BO242" s="352"/>
      <c r="BP242" s="103"/>
      <c r="BQ242" s="103"/>
      <c r="BR242" s="103"/>
      <c r="BS242" s="103"/>
      <c r="BT242" s="103"/>
      <c r="BU242" s="103"/>
      <c r="BV242" s="103"/>
      <c r="BW242" s="103"/>
      <c r="BX242" s="103"/>
      <c r="BY242" s="103"/>
      <c r="BZ242" s="103"/>
    </row>
    <row r="243" spans="1:78" s="83" customFormat="1" x14ac:dyDescent="0.25">
      <c r="A243" s="672"/>
      <c r="B243" s="79" t="s">
        <v>32</v>
      </c>
      <c r="C243" s="80" t="s">
        <v>34</v>
      </c>
      <c r="D243" s="266" t="s">
        <v>75</v>
      </c>
      <c r="E243" s="80">
        <v>1</v>
      </c>
      <c r="F243" s="266">
        <v>2000</v>
      </c>
      <c r="G243" s="93"/>
      <c r="H243" s="91"/>
      <c r="I243" s="94"/>
      <c r="J243" s="81"/>
      <c r="K243" s="293">
        <v>19.440000000000001</v>
      </c>
      <c r="L243" s="293">
        <v>12.84</v>
      </c>
      <c r="M243" s="293"/>
      <c r="N243" s="637">
        <v>1609.12</v>
      </c>
      <c r="O243" s="336"/>
      <c r="P243" s="190">
        <v>110.56</v>
      </c>
      <c r="Q243" s="293">
        <v>0.4</v>
      </c>
      <c r="R243" s="293">
        <v>39.92</v>
      </c>
      <c r="S243" s="293"/>
      <c r="T243" s="293">
        <v>15.73</v>
      </c>
      <c r="U243" s="293">
        <v>11.5</v>
      </c>
      <c r="V243" s="293">
        <v>15.37</v>
      </c>
      <c r="W243" s="293">
        <v>15.14</v>
      </c>
      <c r="X243" s="293">
        <v>4.17</v>
      </c>
      <c r="Y243" s="293"/>
      <c r="Z243" s="346"/>
      <c r="AA243" s="82"/>
      <c r="AB243" s="115"/>
      <c r="AC243" s="104"/>
      <c r="AD243" s="115">
        <v>102.11</v>
      </c>
      <c r="AE243" s="115"/>
      <c r="AF243" s="115">
        <v>0.11</v>
      </c>
      <c r="AG243" s="115"/>
      <c r="AH243" s="115"/>
      <c r="AI243" s="115">
        <v>4</v>
      </c>
      <c r="AJ243" s="115">
        <v>2.31</v>
      </c>
      <c r="AK243" s="115"/>
      <c r="AL243" s="115"/>
      <c r="AM243" s="115">
        <v>5.32</v>
      </c>
      <c r="AN243" s="115"/>
      <c r="AO243" s="115"/>
      <c r="AP243" s="115">
        <v>3.89</v>
      </c>
      <c r="AQ243" s="115">
        <v>3.05</v>
      </c>
      <c r="AR243" s="115"/>
      <c r="AS243" s="115"/>
      <c r="AT243" s="115"/>
      <c r="AU243" s="115">
        <v>0.87</v>
      </c>
      <c r="AV243" s="115"/>
      <c r="AW243" s="104"/>
      <c r="AX243" s="115"/>
      <c r="AY243" s="115"/>
      <c r="AZ243" s="115">
        <v>6.67</v>
      </c>
      <c r="BA243" s="115"/>
      <c r="BB243" s="115"/>
      <c r="BC243" s="115"/>
      <c r="BD243" s="115"/>
      <c r="BE243" s="104"/>
      <c r="BF243" s="115"/>
      <c r="BG243" s="242">
        <v>14.12</v>
      </c>
      <c r="BH243" s="115"/>
      <c r="BI243" s="115"/>
      <c r="BJ243" s="115"/>
      <c r="BK243" s="242">
        <v>3.36</v>
      </c>
      <c r="BL243" s="160">
        <f t="shared" si="3"/>
        <v>1999.9999999999995</v>
      </c>
      <c r="BM243" s="3"/>
      <c r="BN243" s="284"/>
      <c r="BO243" s="4"/>
      <c r="BP243" s="4"/>
      <c r="BQ243" s="3"/>
      <c r="BR243" s="3"/>
      <c r="BS243" s="3"/>
      <c r="BT243" s="3"/>
      <c r="BU243" s="3"/>
      <c r="BV243" s="3"/>
      <c r="BW243" s="3"/>
      <c r="BX243" s="3"/>
      <c r="BY243" s="3"/>
      <c r="BZ243" s="3"/>
    </row>
    <row r="244" spans="1:78" s="83" customFormat="1" x14ac:dyDescent="0.25">
      <c r="A244" s="672"/>
      <c r="B244" s="79" t="s">
        <v>32</v>
      </c>
      <c r="C244" s="80" t="s">
        <v>34</v>
      </c>
      <c r="D244" s="267" t="s">
        <v>75</v>
      </c>
      <c r="E244" s="80">
        <v>2</v>
      </c>
      <c r="F244" s="200">
        <v>1998.45</v>
      </c>
      <c r="G244" s="95">
        <v>1.55</v>
      </c>
      <c r="H244" s="79"/>
      <c r="I244" s="96"/>
      <c r="J244" s="81"/>
      <c r="K244" s="293">
        <v>67.39</v>
      </c>
      <c r="L244" s="293">
        <v>7.28</v>
      </c>
      <c r="M244" s="293"/>
      <c r="N244" s="637">
        <v>1628.7</v>
      </c>
      <c r="O244" s="336"/>
      <c r="P244" s="191">
        <v>138.03</v>
      </c>
      <c r="Q244" s="293">
        <v>1.1400000000000001</v>
      </c>
      <c r="R244" s="293">
        <v>20.95</v>
      </c>
      <c r="S244" s="293"/>
      <c r="T244" s="293"/>
      <c r="U244" s="293">
        <v>21.86</v>
      </c>
      <c r="V244" s="293">
        <v>2.04</v>
      </c>
      <c r="W244" s="293">
        <v>14.88</v>
      </c>
      <c r="X244" s="293">
        <v>8.52</v>
      </c>
      <c r="Y244" s="293"/>
      <c r="Z244" s="347"/>
      <c r="AA244" s="82"/>
      <c r="AB244" s="115"/>
      <c r="AC244" s="82"/>
      <c r="AD244" s="115">
        <v>66.930000000000007</v>
      </c>
      <c r="AE244" s="115">
        <v>2.93</v>
      </c>
      <c r="AF244" s="115">
        <v>1.33</v>
      </c>
      <c r="AG244" s="115"/>
      <c r="AH244" s="115"/>
      <c r="AI244" s="115">
        <v>2.3199999999999998</v>
      </c>
      <c r="AJ244" s="115">
        <v>0.42</v>
      </c>
      <c r="AK244" s="115"/>
      <c r="AL244" s="115"/>
      <c r="AM244" s="115">
        <v>0.63</v>
      </c>
      <c r="AN244" s="115"/>
      <c r="AO244" s="115"/>
      <c r="AP244" s="115">
        <v>2.58</v>
      </c>
      <c r="AQ244" s="115">
        <v>10.52</v>
      </c>
      <c r="AR244" s="115"/>
      <c r="AS244" s="115"/>
      <c r="AT244" s="115"/>
      <c r="AU244" s="115"/>
      <c r="AV244" s="115"/>
      <c r="AW244" s="82"/>
      <c r="AX244" s="115"/>
      <c r="AY244" s="115"/>
      <c r="AZ244" s="115"/>
      <c r="BA244" s="115"/>
      <c r="BB244" s="115"/>
      <c r="BC244" s="115"/>
      <c r="BD244" s="115"/>
      <c r="BE244" s="82"/>
      <c r="BF244" s="115"/>
      <c r="BG244" s="242"/>
      <c r="BH244" s="115"/>
      <c r="BI244" s="115"/>
      <c r="BJ244" s="115"/>
      <c r="BK244" s="242"/>
      <c r="BL244" s="160">
        <f t="shared" si="3"/>
        <v>1998.4500000000003</v>
      </c>
      <c r="BM244" s="3"/>
      <c r="BN244" s="280"/>
      <c r="BO244" s="4"/>
      <c r="BP244" s="4"/>
      <c r="BQ244" s="3"/>
      <c r="BR244" s="3"/>
      <c r="BS244" s="3"/>
      <c r="BT244" s="3"/>
      <c r="BU244" s="3"/>
      <c r="BV244" s="3"/>
      <c r="BW244" s="3"/>
      <c r="BX244" s="3"/>
      <c r="BY244" s="3"/>
      <c r="BZ244" s="3"/>
    </row>
    <row r="245" spans="1:78" s="83" customFormat="1" x14ac:dyDescent="0.25">
      <c r="A245" s="672"/>
      <c r="B245" s="79" t="s">
        <v>32</v>
      </c>
      <c r="C245" s="80" t="s">
        <v>34</v>
      </c>
      <c r="D245" s="267" t="s">
        <v>75</v>
      </c>
      <c r="E245" s="80">
        <v>3</v>
      </c>
      <c r="F245" s="200">
        <v>1986.92</v>
      </c>
      <c r="G245" s="95">
        <v>13.08</v>
      </c>
      <c r="H245" s="79"/>
      <c r="I245" s="96"/>
      <c r="J245" s="81"/>
      <c r="K245" s="293">
        <v>57.3</v>
      </c>
      <c r="L245" s="293">
        <v>71.430000000000007</v>
      </c>
      <c r="M245" s="293"/>
      <c r="N245" s="637">
        <v>1537.66</v>
      </c>
      <c r="O245" s="336"/>
      <c r="P245" s="191">
        <v>116.95</v>
      </c>
      <c r="Q245" s="293"/>
      <c r="R245" s="293">
        <v>42.86</v>
      </c>
      <c r="S245" s="293"/>
      <c r="T245" s="293">
        <v>0.19</v>
      </c>
      <c r="U245" s="293">
        <v>5.46</v>
      </c>
      <c r="V245" s="293">
        <v>4.43</v>
      </c>
      <c r="W245" s="293">
        <v>2.56</v>
      </c>
      <c r="X245" s="293">
        <v>6.45</v>
      </c>
      <c r="Y245" s="293"/>
      <c r="Z245" s="347"/>
      <c r="AA245" s="82"/>
      <c r="AB245" s="115"/>
      <c r="AC245" s="82"/>
      <c r="AD245" s="115">
        <v>132.31</v>
      </c>
      <c r="AE245" s="115"/>
      <c r="AF245" s="115">
        <v>2.2599999999999998</v>
      </c>
      <c r="AG245" s="115"/>
      <c r="AH245" s="115"/>
      <c r="AI245" s="115">
        <v>2.56</v>
      </c>
      <c r="AJ245" s="115">
        <v>0.38</v>
      </c>
      <c r="AK245" s="115"/>
      <c r="AL245" s="115"/>
      <c r="AM245" s="115">
        <v>0.26</v>
      </c>
      <c r="AN245" s="115"/>
      <c r="AO245" s="115"/>
      <c r="AP245" s="115">
        <v>2.84</v>
      </c>
      <c r="AQ245" s="115">
        <v>1.02</v>
      </c>
      <c r="AR245" s="115"/>
      <c r="AS245" s="115"/>
      <c r="AT245" s="115"/>
      <c r="AU245" s="115"/>
      <c r="AV245" s="115"/>
      <c r="AW245" s="82"/>
      <c r="AX245" s="115"/>
      <c r="AY245" s="115"/>
      <c r="AZ245" s="115"/>
      <c r="BA245" s="115"/>
      <c r="BB245" s="115"/>
      <c r="BC245" s="115"/>
      <c r="BD245" s="115"/>
      <c r="BE245" s="82"/>
      <c r="BF245" s="115"/>
      <c r="BG245" s="242"/>
      <c r="BH245" s="115"/>
      <c r="BI245" s="115"/>
      <c r="BJ245" s="115"/>
      <c r="BK245" s="242"/>
      <c r="BL245" s="160">
        <f t="shared" si="3"/>
        <v>1986.92</v>
      </c>
      <c r="BM245" s="3"/>
      <c r="BN245" s="280"/>
      <c r="BO245" s="4"/>
      <c r="BP245" s="4"/>
      <c r="BQ245" s="3"/>
      <c r="BR245" s="3"/>
      <c r="BS245" s="3"/>
      <c r="BT245" s="3"/>
      <c r="BU245" s="3"/>
      <c r="BV245" s="3"/>
      <c r="BW245" s="3"/>
      <c r="BX245" s="3"/>
      <c r="BY245" s="3"/>
      <c r="BZ245" s="3"/>
    </row>
    <row r="246" spans="1:78" s="83" customFormat="1" x14ac:dyDescent="0.25">
      <c r="A246" s="672"/>
      <c r="B246" s="79" t="s">
        <v>32</v>
      </c>
      <c r="C246" s="80" t="s">
        <v>34</v>
      </c>
      <c r="D246" s="267" t="s">
        <v>75</v>
      </c>
      <c r="E246" s="80">
        <v>4</v>
      </c>
      <c r="F246" s="200">
        <v>1963.02</v>
      </c>
      <c r="G246" s="95">
        <v>36.979999999999997</v>
      </c>
      <c r="H246" s="79"/>
      <c r="I246" s="96"/>
      <c r="J246" s="81"/>
      <c r="K246" s="293">
        <v>37.72</v>
      </c>
      <c r="L246" s="293">
        <v>68.48</v>
      </c>
      <c r="M246" s="293"/>
      <c r="N246" s="637">
        <v>1686.12</v>
      </c>
      <c r="O246" s="336"/>
      <c r="P246" s="191">
        <v>100.91</v>
      </c>
      <c r="Q246" s="293">
        <v>0.97</v>
      </c>
      <c r="R246" s="293">
        <v>25.59</v>
      </c>
      <c r="S246" s="293"/>
      <c r="T246" s="293">
        <v>18.149999999999999</v>
      </c>
      <c r="U246" s="293">
        <v>3.15</v>
      </c>
      <c r="V246" s="293">
        <v>9.74</v>
      </c>
      <c r="W246" s="293">
        <v>2.97</v>
      </c>
      <c r="X246" s="293"/>
      <c r="Y246" s="293"/>
      <c r="Z246" s="347"/>
      <c r="AA246" s="82"/>
      <c r="AB246" s="115"/>
      <c r="AC246" s="82"/>
      <c r="AD246" s="115"/>
      <c r="AE246" s="115"/>
      <c r="AF246" s="115"/>
      <c r="AG246" s="115"/>
      <c r="AH246" s="115"/>
      <c r="AI246" s="115"/>
      <c r="AJ246" s="115">
        <v>1.72</v>
      </c>
      <c r="AK246" s="115"/>
      <c r="AL246" s="115"/>
      <c r="AM246" s="115">
        <v>0.13</v>
      </c>
      <c r="AN246" s="115"/>
      <c r="AO246" s="115"/>
      <c r="AP246" s="115">
        <v>0.60000000000000009</v>
      </c>
      <c r="AQ246" s="115">
        <v>4.43</v>
      </c>
      <c r="AR246" s="115"/>
      <c r="AS246" s="115"/>
      <c r="AT246" s="115"/>
      <c r="AU246" s="115"/>
      <c r="AV246" s="115"/>
      <c r="AW246" s="82"/>
      <c r="AX246" s="115"/>
      <c r="AY246" s="115"/>
      <c r="AZ246" s="115"/>
      <c r="BA246" s="115"/>
      <c r="BB246" s="115"/>
      <c r="BC246" s="115"/>
      <c r="BD246" s="115"/>
      <c r="BE246" s="82"/>
      <c r="BF246" s="115"/>
      <c r="BG246" s="242">
        <v>2.34</v>
      </c>
      <c r="BH246" s="115"/>
      <c r="BI246" s="115"/>
      <c r="BJ246" s="115"/>
      <c r="BK246" s="242"/>
      <c r="BL246" s="160">
        <f t="shared" si="3"/>
        <v>1963.0200000000002</v>
      </c>
      <c r="BM246" s="3"/>
      <c r="BN246" s="280"/>
      <c r="BO246" s="4"/>
      <c r="BP246" s="4"/>
      <c r="BQ246" s="3"/>
      <c r="BR246" s="3"/>
      <c r="BS246" s="3"/>
      <c r="BT246" s="3"/>
      <c r="BU246" s="3"/>
      <c r="BV246" s="3"/>
      <c r="BW246" s="3"/>
      <c r="BX246" s="3"/>
      <c r="BY246" s="3"/>
      <c r="BZ246" s="3"/>
    </row>
    <row r="247" spans="1:78" s="83" customFormat="1" x14ac:dyDescent="0.25">
      <c r="A247" s="672"/>
      <c r="B247" s="79" t="s">
        <v>32</v>
      </c>
      <c r="C247" s="80" t="s">
        <v>34</v>
      </c>
      <c r="D247" s="267" t="s">
        <v>75</v>
      </c>
      <c r="E247" s="80">
        <v>5</v>
      </c>
      <c r="F247" s="200">
        <v>1994.92</v>
      </c>
      <c r="G247" s="95">
        <v>5.08</v>
      </c>
      <c r="H247" s="79"/>
      <c r="I247" s="96"/>
      <c r="J247" s="81"/>
      <c r="K247" s="293">
        <v>56.08</v>
      </c>
      <c r="L247" s="293">
        <v>30.78</v>
      </c>
      <c r="M247" s="293"/>
      <c r="N247" s="637">
        <v>1671.08</v>
      </c>
      <c r="O247" s="336"/>
      <c r="P247" s="191">
        <v>73.27</v>
      </c>
      <c r="Q247" s="293">
        <v>0.89</v>
      </c>
      <c r="R247" s="293">
        <v>38.89</v>
      </c>
      <c r="S247" s="293"/>
      <c r="T247" s="293"/>
      <c r="U247" s="293">
        <v>3.27</v>
      </c>
      <c r="V247" s="293">
        <v>35.229999999999997</v>
      </c>
      <c r="W247" s="293">
        <v>3.27</v>
      </c>
      <c r="X247" s="293">
        <v>4.87</v>
      </c>
      <c r="Y247" s="293"/>
      <c r="Z247" s="347"/>
      <c r="AA247" s="82"/>
      <c r="AB247" s="115"/>
      <c r="AC247" s="82"/>
      <c r="AD247" s="115">
        <v>58.17</v>
      </c>
      <c r="AE247" s="115">
        <v>2.17</v>
      </c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>
        <v>1.47</v>
      </c>
      <c r="AR247" s="115"/>
      <c r="AS247" s="115"/>
      <c r="AT247" s="115"/>
      <c r="AU247" s="115"/>
      <c r="AV247" s="115"/>
      <c r="AW247" s="82"/>
      <c r="AX247" s="115"/>
      <c r="AY247" s="115"/>
      <c r="AZ247" s="115"/>
      <c r="BA247" s="115"/>
      <c r="BB247" s="115"/>
      <c r="BC247" s="115"/>
      <c r="BD247" s="115"/>
      <c r="BE247" s="82"/>
      <c r="BF247" s="115"/>
      <c r="BG247" s="242">
        <v>15.48</v>
      </c>
      <c r="BH247" s="115"/>
      <c r="BI247" s="115"/>
      <c r="BJ247" s="115"/>
      <c r="BK247" s="242"/>
      <c r="BL247" s="160">
        <f t="shared" si="3"/>
        <v>1994.92</v>
      </c>
      <c r="BM247" s="3"/>
      <c r="BN247" s="280"/>
      <c r="BO247" s="4"/>
      <c r="BP247" s="4"/>
      <c r="BQ247" s="3"/>
      <c r="BR247" s="3"/>
      <c r="BS247" s="3"/>
      <c r="BT247" s="3"/>
      <c r="BU247" s="3"/>
      <c r="BV247" s="3"/>
      <c r="BW247" s="3"/>
      <c r="BX247" s="3"/>
      <c r="BY247" s="3"/>
      <c r="BZ247" s="3"/>
    </row>
    <row r="248" spans="1:78" s="83" customFormat="1" x14ac:dyDescent="0.25">
      <c r="A248" s="672"/>
      <c r="B248" s="79" t="s">
        <v>32</v>
      </c>
      <c r="C248" s="80" t="s">
        <v>34</v>
      </c>
      <c r="D248" s="267" t="s">
        <v>75</v>
      </c>
      <c r="E248" s="80">
        <v>6</v>
      </c>
      <c r="F248" s="200">
        <v>1996.3</v>
      </c>
      <c r="G248" s="95">
        <v>3.7</v>
      </c>
      <c r="H248" s="79"/>
      <c r="I248" s="96"/>
      <c r="J248" s="81"/>
      <c r="K248" s="293">
        <v>47.96</v>
      </c>
      <c r="L248" s="293">
        <v>3.7</v>
      </c>
      <c r="M248" s="293"/>
      <c r="N248" s="637">
        <v>1761.75</v>
      </c>
      <c r="O248" s="336"/>
      <c r="P248" s="191">
        <v>57.44</v>
      </c>
      <c r="Q248" s="293"/>
      <c r="R248" s="293">
        <v>43.69</v>
      </c>
      <c r="S248" s="293"/>
      <c r="T248" s="293"/>
      <c r="U248" s="293">
        <v>0.89</v>
      </c>
      <c r="V248" s="293">
        <v>8.9600000000000009</v>
      </c>
      <c r="W248" s="293">
        <v>3.64</v>
      </c>
      <c r="X248" s="293">
        <v>7.57</v>
      </c>
      <c r="Y248" s="293"/>
      <c r="Z248" s="347"/>
      <c r="AA248" s="82"/>
      <c r="AB248" s="115"/>
      <c r="AC248" s="82"/>
      <c r="AD248" s="115">
        <v>53.12</v>
      </c>
      <c r="AE248" s="115"/>
      <c r="AF248" s="115">
        <v>0.33</v>
      </c>
      <c r="AG248" s="115"/>
      <c r="AH248" s="115"/>
      <c r="AI248" s="115"/>
      <c r="AJ248" s="115">
        <v>0.8</v>
      </c>
      <c r="AK248" s="115"/>
      <c r="AL248" s="115"/>
      <c r="AM248" s="115"/>
      <c r="AN248" s="115"/>
      <c r="AO248" s="115"/>
      <c r="AP248" s="115"/>
      <c r="AQ248" s="115">
        <v>4.16</v>
      </c>
      <c r="AR248" s="115"/>
      <c r="AS248" s="115"/>
      <c r="AT248" s="115"/>
      <c r="AU248" s="115"/>
      <c r="AV248" s="115"/>
      <c r="AW248" s="82"/>
      <c r="AX248" s="115"/>
      <c r="AY248" s="115"/>
      <c r="AZ248" s="115"/>
      <c r="BA248" s="115"/>
      <c r="BB248" s="115"/>
      <c r="BC248" s="115"/>
      <c r="BD248" s="115"/>
      <c r="BE248" s="82"/>
      <c r="BF248" s="115"/>
      <c r="BG248" s="242">
        <v>2.29</v>
      </c>
      <c r="BH248" s="115"/>
      <c r="BI248" s="115"/>
      <c r="BJ248" s="115"/>
      <c r="BK248" s="242"/>
      <c r="BL248" s="160">
        <f t="shared" si="3"/>
        <v>1996.3000000000002</v>
      </c>
      <c r="BM248" s="3"/>
      <c r="BN248" s="280"/>
      <c r="BO248" s="4"/>
      <c r="BP248" s="4"/>
      <c r="BQ248" s="3"/>
      <c r="BR248" s="3"/>
      <c r="BS248" s="3"/>
      <c r="BT248" s="3"/>
      <c r="BU248" s="3"/>
      <c r="BV248" s="3"/>
      <c r="BW248" s="3"/>
      <c r="BX248" s="3"/>
      <c r="BY248" s="3"/>
      <c r="BZ248" s="3"/>
    </row>
    <row r="249" spans="1:78" s="83" customFormat="1" x14ac:dyDescent="0.25">
      <c r="A249" s="672"/>
      <c r="B249" s="79" t="s">
        <v>32</v>
      </c>
      <c r="C249" s="80" t="s">
        <v>34</v>
      </c>
      <c r="D249" s="267" t="s">
        <v>75</v>
      </c>
      <c r="E249" s="80">
        <v>7</v>
      </c>
      <c r="F249" s="200">
        <v>1988.68</v>
      </c>
      <c r="G249" s="95">
        <v>11.32</v>
      </c>
      <c r="H249" s="79"/>
      <c r="I249" s="96"/>
      <c r="J249" s="81"/>
      <c r="K249" s="293">
        <v>57.47</v>
      </c>
      <c r="L249" s="293">
        <v>63.23</v>
      </c>
      <c r="M249" s="293"/>
      <c r="N249" s="637">
        <v>1531.42</v>
      </c>
      <c r="O249" s="336"/>
      <c r="P249" s="191">
        <v>108</v>
      </c>
      <c r="Q249" s="293"/>
      <c r="R249" s="293">
        <v>19.829999999999998</v>
      </c>
      <c r="S249" s="293"/>
      <c r="T249" s="293"/>
      <c r="U249" s="293"/>
      <c r="V249" s="293">
        <v>8.5399999999999991</v>
      </c>
      <c r="W249" s="293">
        <v>5.98</v>
      </c>
      <c r="X249" s="293">
        <v>0.5</v>
      </c>
      <c r="Y249" s="293"/>
      <c r="Z249" s="347"/>
      <c r="AA249" s="82"/>
      <c r="AB249" s="115"/>
      <c r="AC249" s="82"/>
      <c r="AD249" s="115">
        <v>156.59</v>
      </c>
      <c r="AE249" s="115"/>
      <c r="AF249" s="115"/>
      <c r="AG249" s="115"/>
      <c r="AH249" s="115"/>
      <c r="AI249" s="115">
        <v>1.47</v>
      </c>
      <c r="AJ249" s="115">
        <v>0.47</v>
      </c>
      <c r="AK249" s="115"/>
      <c r="AL249" s="115"/>
      <c r="AM249" s="115">
        <v>1.23</v>
      </c>
      <c r="AN249" s="115"/>
      <c r="AO249" s="115"/>
      <c r="AP249" s="115">
        <v>1.08</v>
      </c>
      <c r="AQ249" s="115">
        <v>3.47</v>
      </c>
      <c r="AR249" s="115"/>
      <c r="AS249" s="115"/>
      <c r="AT249" s="115"/>
      <c r="AU249" s="115"/>
      <c r="AV249" s="115"/>
      <c r="AW249" s="82"/>
      <c r="AX249" s="115"/>
      <c r="AY249" s="115"/>
      <c r="AZ249" s="115"/>
      <c r="BA249" s="115"/>
      <c r="BB249" s="115"/>
      <c r="BC249" s="115"/>
      <c r="BD249" s="115"/>
      <c r="BE249" s="82"/>
      <c r="BF249" s="115"/>
      <c r="BG249" s="242">
        <v>29.4</v>
      </c>
      <c r="BH249" s="115"/>
      <c r="BI249" s="115"/>
      <c r="BJ249" s="115"/>
      <c r="BK249" s="242"/>
      <c r="BL249" s="160">
        <f t="shared" si="3"/>
        <v>1988.68</v>
      </c>
      <c r="BM249" s="3"/>
      <c r="BN249" s="280"/>
      <c r="BO249" s="4"/>
      <c r="BP249" s="4"/>
      <c r="BQ249" s="3"/>
      <c r="BR249" s="3"/>
      <c r="BS249" s="3"/>
      <c r="BT249" s="3"/>
      <c r="BU249" s="3"/>
      <c r="BV249" s="3"/>
      <c r="BW249" s="3"/>
      <c r="BX249" s="3"/>
      <c r="BY249" s="3"/>
      <c r="BZ249" s="3"/>
    </row>
    <row r="250" spans="1:78" s="83" customFormat="1" x14ac:dyDescent="0.25">
      <c r="A250" s="672"/>
      <c r="B250" s="79" t="s">
        <v>32</v>
      </c>
      <c r="C250" s="80" t="s">
        <v>34</v>
      </c>
      <c r="D250" s="267" t="s">
        <v>75</v>
      </c>
      <c r="E250" s="80">
        <v>8</v>
      </c>
      <c r="F250" s="200">
        <v>1967.27</v>
      </c>
      <c r="G250" s="95">
        <v>32.729999999999997</v>
      </c>
      <c r="H250" s="79"/>
      <c r="I250" s="96"/>
      <c r="J250" s="81"/>
      <c r="K250" s="293">
        <v>160.24</v>
      </c>
      <c r="L250" s="293">
        <v>122.41</v>
      </c>
      <c r="M250" s="293"/>
      <c r="N250" s="637">
        <v>1533.9</v>
      </c>
      <c r="O250" s="336"/>
      <c r="P250" s="191">
        <v>100.82</v>
      </c>
      <c r="Q250" s="293"/>
      <c r="R250" s="293"/>
      <c r="S250" s="293"/>
      <c r="T250" s="293"/>
      <c r="U250" s="293"/>
      <c r="V250" s="293"/>
      <c r="W250" s="293">
        <v>4.7</v>
      </c>
      <c r="X250" s="293">
        <v>3.29</v>
      </c>
      <c r="Y250" s="293"/>
      <c r="Z250" s="347"/>
      <c r="AA250" s="82"/>
      <c r="AB250" s="115"/>
      <c r="AC250" s="82"/>
      <c r="AD250" s="115">
        <v>12.52</v>
      </c>
      <c r="AE250" s="115"/>
      <c r="AF250" s="115">
        <v>1.84</v>
      </c>
      <c r="AG250" s="115"/>
      <c r="AH250" s="115"/>
      <c r="AI250" s="115">
        <v>0.97</v>
      </c>
      <c r="AJ250" s="115">
        <v>0.15</v>
      </c>
      <c r="AK250" s="115"/>
      <c r="AL250" s="115"/>
      <c r="AM250" s="115"/>
      <c r="AN250" s="115"/>
      <c r="AO250" s="115"/>
      <c r="AP250" s="115">
        <v>3.87</v>
      </c>
      <c r="AQ250" s="115"/>
      <c r="AR250" s="115"/>
      <c r="AS250" s="115"/>
      <c r="AT250" s="115"/>
      <c r="AU250" s="115">
        <v>1.08</v>
      </c>
      <c r="AV250" s="115"/>
      <c r="AW250" s="82"/>
      <c r="AX250" s="115"/>
      <c r="AY250" s="115"/>
      <c r="AZ250" s="115"/>
      <c r="BA250" s="115"/>
      <c r="BB250" s="115"/>
      <c r="BC250" s="115"/>
      <c r="BD250" s="115"/>
      <c r="BE250" s="82"/>
      <c r="BF250" s="115"/>
      <c r="BG250" s="242">
        <v>21.48</v>
      </c>
      <c r="BH250" s="115"/>
      <c r="BI250" s="115"/>
      <c r="BJ250" s="115"/>
      <c r="BK250" s="242"/>
      <c r="BL250" s="160">
        <f t="shared" si="3"/>
        <v>1967.27</v>
      </c>
      <c r="BM250" s="3"/>
      <c r="BN250" s="280"/>
      <c r="BO250" s="4"/>
      <c r="BP250" s="4"/>
      <c r="BQ250" s="3"/>
      <c r="BR250" s="3"/>
      <c r="BS250" s="3"/>
      <c r="BT250" s="3"/>
      <c r="BU250" s="3"/>
      <c r="BV250" s="3"/>
      <c r="BW250" s="3"/>
      <c r="BX250" s="3"/>
      <c r="BY250" s="3"/>
      <c r="BZ250" s="3"/>
    </row>
    <row r="251" spans="1:78" s="83" customFormat="1" x14ac:dyDescent="0.25">
      <c r="A251" s="672"/>
      <c r="B251" s="79" t="s">
        <v>32</v>
      </c>
      <c r="C251" s="80" t="s">
        <v>34</v>
      </c>
      <c r="D251" s="267" t="s">
        <v>75</v>
      </c>
      <c r="E251" s="80">
        <v>9</v>
      </c>
      <c r="F251" s="200">
        <v>1867.95</v>
      </c>
      <c r="G251" s="95">
        <v>132.05000000000001</v>
      </c>
      <c r="H251" s="79"/>
      <c r="I251" s="96"/>
      <c r="J251" s="81"/>
      <c r="K251" s="293">
        <v>99.94</v>
      </c>
      <c r="L251" s="293">
        <v>5.6</v>
      </c>
      <c r="M251" s="293"/>
      <c r="N251" s="637">
        <v>1551.67</v>
      </c>
      <c r="O251" s="336"/>
      <c r="P251" s="191">
        <v>78.67</v>
      </c>
      <c r="Q251" s="293">
        <v>1.06</v>
      </c>
      <c r="R251" s="293"/>
      <c r="S251" s="293"/>
      <c r="T251" s="293">
        <v>7.06</v>
      </c>
      <c r="U251" s="293">
        <v>3.07</v>
      </c>
      <c r="V251" s="293">
        <v>1.45</v>
      </c>
      <c r="W251" s="293"/>
      <c r="X251" s="293">
        <v>0.12</v>
      </c>
      <c r="Y251" s="293"/>
      <c r="Z251" s="347"/>
      <c r="AA251" s="82"/>
      <c r="AB251" s="115">
        <v>17.75</v>
      </c>
      <c r="AC251" s="82"/>
      <c r="AD251" s="115">
        <v>93.2</v>
      </c>
      <c r="AE251" s="115"/>
      <c r="AF251" s="115"/>
      <c r="AG251" s="115"/>
      <c r="AH251" s="115"/>
      <c r="AI251" s="115"/>
      <c r="AJ251" s="115">
        <v>0.16</v>
      </c>
      <c r="AK251" s="115"/>
      <c r="AL251" s="115"/>
      <c r="AM251" s="115"/>
      <c r="AN251" s="115"/>
      <c r="AO251" s="115"/>
      <c r="AP251" s="115">
        <v>1.17</v>
      </c>
      <c r="AQ251" s="115"/>
      <c r="AR251" s="115"/>
      <c r="AS251" s="115"/>
      <c r="AT251" s="115"/>
      <c r="AU251" s="115">
        <v>0.27</v>
      </c>
      <c r="AV251" s="115"/>
      <c r="AW251" s="82"/>
      <c r="AX251" s="115"/>
      <c r="AY251" s="115"/>
      <c r="AZ251" s="115"/>
      <c r="BA251" s="115"/>
      <c r="BB251" s="115"/>
      <c r="BC251" s="115"/>
      <c r="BD251" s="115"/>
      <c r="BE251" s="82"/>
      <c r="BF251" s="115"/>
      <c r="BG251" s="242">
        <v>6.76</v>
      </c>
      <c r="BH251" s="115"/>
      <c r="BI251" s="115"/>
      <c r="BJ251" s="115"/>
      <c r="BK251" s="242"/>
      <c r="BL251" s="160">
        <f t="shared" si="3"/>
        <v>1867.95</v>
      </c>
      <c r="BM251" s="3"/>
      <c r="BN251" s="280"/>
      <c r="BO251" s="4"/>
      <c r="BP251" s="4"/>
      <c r="BQ251" s="3"/>
      <c r="BR251" s="3"/>
      <c r="BS251" s="3"/>
      <c r="BT251" s="3"/>
      <c r="BU251" s="3"/>
      <c r="BV251" s="3"/>
      <c r="BW251" s="3"/>
      <c r="BX251" s="3"/>
      <c r="BY251" s="3"/>
      <c r="BZ251" s="3"/>
    </row>
    <row r="252" spans="1:78" s="88" customFormat="1" x14ac:dyDescent="0.25">
      <c r="A252" s="672"/>
      <c r="B252" s="90" t="s">
        <v>32</v>
      </c>
      <c r="C252" s="87" t="s">
        <v>34</v>
      </c>
      <c r="D252" s="268" t="s">
        <v>75</v>
      </c>
      <c r="E252" s="87">
        <v>10</v>
      </c>
      <c r="F252" s="201">
        <v>1996.09</v>
      </c>
      <c r="G252" s="97">
        <v>3.91</v>
      </c>
      <c r="H252" s="90"/>
      <c r="I252" s="98"/>
      <c r="J252" s="97"/>
      <c r="K252" s="335">
        <v>18.260000000000002</v>
      </c>
      <c r="L252" s="116">
        <v>2.15</v>
      </c>
      <c r="M252" s="116"/>
      <c r="N252" s="638">
        <v>1773.2199999999998</v>
      </c>
      <c r="O252" s="338"/>
      <c r="P252" s="192">
        <v>96.11</v>
      </c>
      <c r="Q252" s="116"/>
      <c r="R252" s="116">
        <v>6.03</v>
      </c>
      <c r="S252" s="116"/>
      <c r="T252" s="116">
        <v>8.1</v>
      </c>
      <c r="U252" s="116"/>
      <c r="V252" s="116">
        <v>5.68</v>
      </c>
      <c r="W252" s="116">
        <v>6.81</v>
      </c>
      <c r="X252" s="116">
        <v>3.36</v>
      </c>
      <c r="Y252" s="335"/>
      <c r="Z252" s="348"/>
      <c r="AA252" s="390"/>
      <c r="AB252" s="116"/>
      <c r="AC252" s="89"/>
      <c r="AD252" s="116">
        <v>50.03</v>
      </c>
      <c r="AE252" s="116">
        <v>0.9</v>
      </c>
      <c r="AF252" s="116"/>
      <c r="AG252" s="116"/>
      <c r="AH252" s="116"/>
      <c r="AI252" s="116"/>
      <c r="AJ252" s="116">
        <v>5.32</v>
      </c>
      <c r="AK252" s="116"/>
      <c r="AL252" s="116"/>
      <c r="AM252" s="116"/>
      <c r="AN252" s="116"/>
      <c r="AO252" s="116"/>
      <c r="AP252" s="116">
        <v>2.4300000000000002</v>
      </c>
      <c r="AQ252" s="116"/>
      <c r="AR252" s="116"/>
      <c r="AS252" s="116"/>
      <c r="AT252" s="116"/>
      <c r="AU252" s="116">
        <v>12.73</v>
      </c>
      <c r="AV252" s="335"/>
      <c r="AW252" s="89"/>
      <c r="AX252" s="116"/>
      <c r="AY252" s="116"/>
      <c r="AZ252" s="116"/>
      <c r="BA252" s="116"/>
      <c r="BB252" s="116"/>
      <c r="BC252" s="116"/>
      <c r="BD252" s="335"/>
      <c r="BE252" s="89"/>
      <c r="BF252" s="116"/>
      <c r="BG252" s="243">
        <v>4.96</v>
      </c>
      <c r="BH252" s="116"/>
      <c r="BI252" s="116"/>
      <c r="BJ252" s="116"/>
      <c r="BK252" s="243"/>
      <c r="BL252" s="161">
        <f t="shared" si="3"/>
        <v>1996.0899999999997</v>
      </c>
      <c r="BM252" s="102"/>
      <c r="BN252" s="285"/>
      <c r="BO252" s="351"/>
      <c r="BP252" s="351"/>
      <c r="BQ252" s="102"/>
      <c r="BR252" s="102"/>
      <c r="BS252" s="102"/>
      <c r="BT252" s="102"/>
      <c r="BU252" s="102"/>
      <c r="BV252" s="102"/>
      <c r="BW252" s="102"/>
      <c r="BX252" s="102"/>
      <c r="BY252" s="102"/>
      <c r="BZ252" s="102"/>
    </row>
    <row r="253" spans="1:78" s="83" customFormat="1" x14ac:dyDescent="0.25">
      <c r="A253" s="672"/>
      <c r="B253" s="79" t="s">
        <v>32</v>
      </c>
      <c r="C253" s="80" t="s">
        <v>34</v>
      </c>
      <c r="D253" s="267" t="s">
        <v>76</v>
      </c>
      <c r="E253" s="80">
        <v>1</v>
      </c>
      <c r="F253" s="200">
        <v>1983.2</v>
      </c>
      <c r="G253" s="95">
        <v>16.8</v>
      </c>
      <c r="H253" s="79"/>
      <c r="I253" s="96"/>
      <c r="J253" s="81"/>
      <c r="K253" s="293">
        <v>81.55</v>
      </c>
      <c r="L253" s="293">
        <v>43.48</v>
      </c>
      <c r="M253" s="293"/>
      <c r="N253" s="637">
        <v>1647.8000000000002</v>
      </c>
      <c r="O253" s="336"/>
      <c r="P253" s="191">
        <v>107.45</v>
      </c>
      <c r="Q253" s="293">
        <v>5.51</v>
      </c>
      <c r="R253" s="293">
        <v>4.6500000000000004</v>
      </c>
      <c r="S253" s="293"/>
      <c r="T253" s="293">
        <v>31.46</v>
      </c>
      <c r="U253" s="293">
        <v>1.02</v>
      </c>
      <c r="V253" s="293"/>
      <c r="W253" s="293"/>
      <c r="X253" s="293">
        <v>2.86</v>
      </c>
      <c r="Y253" s="293"/>
      <c r="Z253" s="347"/>
      <c r="AA253" s="82"/>
      <c r="AB253" s="115"/>
      <c r="AC253" s="82"/>
      <c r="AD253" s="115">
        <v>23.43</v>
      </c>
      <c r="AE253" s="115">
        <v>1.22</v>
      </c>
      <c r="AF253" s="115"/>
      <c r="AG253" s="115"/>
      <c r="AH253" s="115"/>
      <c r="AI253" s="115">
        <v>1.1499999999999999</v>
      </c>
      <c r="AJ253" s="115">
        <v>0.94</v>
      </c>
      <c r="AK253" s="115"/>
      <c r="AL253" s="115"/>
      <c r="AM253" s="115">
        <v>0.64</v>
      </c>
      <c r="AN253" s="115"/>
      <c r="AO253" s="115"/>
      <c r="AP253" s="115">
        <v>4.08</v>
      </c>
      <c r="AQ253" s="115">
        <v>1.07</v>
      </c>
      <c r="AR253" s="115"/>
      <c r="AS253" s="115"/>
      <c r="AT253" s="115"/>
      <c r="AU253" s="115"/>
      <c r="AV253" s="115"/>
      <c r="AW253" s="82"/>
      <c r="AX253" s="115"/>
      <c r="AY253" s="115"/>
      <c r="AZ253" s="115"/>
      <c r="BA253" s="115"/>
      <c r="BB253" s="115"/>
      <c r="BC253" s="115"/>
      <c r="BD253" s="115"/>
      <c r="BE253" s="82"/>
      <c r="BF253" s="115"/>
      <c r="BG253" s="242">
        <v>24.89</v>
      </c>
      <c r="BH253" s="115"/>
      <c r="BI253" s="115"/>
      <c r="BJ253" s="115"/>
      <c r="BK253" s="242"/>
      <c r="BL253" s="160">
        <f t="shared" si="3"/>
        <v>1983.2000000000005</v>
      </c>
      <c r="BM253" s="3"/>
      <c r="BN253" s="280"/>
      <c r="BO253" s="4"/>
      <c r="BP253" s="4"/>
      <c r="BQ253" s="3"/>
      <c r="BR253" s="3"/>
      <c r="BS253" s="3"/>
      <c r="BT253" s="3"/>
      <c r="BU253" s="3"/>
      <c r="BV253" s="3"/>
      <c r="BW253" s="3"/>
      <c r="BX253" s="3"/>
      <c r="BY253" s="3"/>
      <c r="BZ253" s="3"/>
    </row>
    <row r="254" spans="1:78" s="83" customFormat="1" x14ac:dyDescent="0.25">
      <c r="A254" s="672"/>
      <c r="B254" s="79" t="s">
        <v>32</v>
      </c>
      <c r="C254" s="80" t="s">
        <v>34</v>
      </c>
      <c r="D254" s="267" t="s">
        <v>76</v>
      </c>
      <c r="E254" s="80">
        <v>2</v>
      </c>
      <c r="F254" s="200">
        <v>1985.12</v>
      </c>
      <c r="G254" s="95">
        <v>14.88</v>
      </c>
      <c r="H254" s="79"/>
      <c r="I254" s="96"/>
      <c r="J254" s="81"/>
      <c r="K254" s="293">
        <v>103.97</v>
      </c>
      <c r="L254" s="293">
        <v>14.95</v>
      </c>
      <c r="M254" s="293"/>
      <c r="N254" s="637">
        <v>1603.75</v>
      </c>
      <c r="O254" s="336"/>
      <c r="P254" s="191">
        <v>137.38</v>
      </c>
      <c r="Q254" s="293">
        <v>4.38</v>
      </c>
      <c r="R254" s="293">
        <v>8.75</v>
      </c>
      <c r="S254" s="293"/>
      <c r="T254" s="293">
        <v>13.45</v>
      </c>
      <c r="U254" s="293">
        <v>2.7</v>
      </c>
      <c r="V254" s="293"/>
      <c r="W254" s="293"/>
      <c r="X254" s="293">
        <v>6.98</v>
      </c>
      <c r="Y254" s="293"/>
      <c r="Z254" s="347"/>
      <c r="AA254" s="82"/>
      <c r="AB254" s="115"/>
      <c r="AC254" s="82"/>
      <c r="AD254" s="115">
        <v>78.17</v>
      </c>
      <c r="AE254" s="115">
        <v>3.19</v>
      </c>
      <c r="AF254" s="115"/>
      <c r="AG254" s="115"/>
      <c r="AH254" s="115"/>
      <c r="AI254" s="115">
        <v>0.57000000000000006</v>
      </c>
      <c r="AJ254" s="115">
        <v>1.9500000000000002</v>
      </c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  <c r="AU254" s="115"/>
      <c r="AV254" s="115"/>
      <c r="AW254" s="82"/>
      <c r="AX254" s="115"/>
      <c r="AY254" s="115"/>
      <c r="AZ254" s="115"/>
      <c r="BA254" s="115"/>
      <c r="BB254" s="115"/>
      <c r="BC254" s="115"/>
      <c r="BD254" s="115"/>
      <c r="BE254" s="82"/>
      <c r="BF254" s="115"/>
      <c r="BG254" s="242">
        <v>4.93</v>
      </c>
      <c r="BH254" s="115"/>
      <c r="BI254" s="115"/>
      <c r="BJ254" s="115"/>
      <c r="BK254" s="242"/>
      <c r="BL254" s="160">
        <f t="shared" si="3"/>
        <v>1985.1200000000006</v>
      </c>
      <c r="BM254" s="3"/>
      <c r="BN254" s="280"/>
      <c r="BO254" s="4"/>
      <c r="BP254" s="4"/>
      <c r="BQ254" s="3"/>
      <c r="BR254" s="3"/>
      <c r="BS254" s="3"/>
      <c r="BT254" s="3"/>
      <c r="BU254" s="3"/>
      <c r="BV254" s="3"/>
      <c r="BW254" s="3"/>
      <c r="BX254" s="3"/>
      <c r="BY254" s="3"/>
      <c r="BZ254" s="3"/>
    </row>
    <row r="255" spans="1:78" s="83" customFormat="1" x14ac:dyDescent="0.25">
      <c r="A255" s="672"/>
      <c r="B255" s="79" t="s">
        <v>32</v>
      </c>
      <c r="C255" s="80" t="s">
        <v>34</v>
      </c>
      <c r="D255" s="267" t="s">
        <v>76</v>
      </c>
      <c r="E255" s="80">
        <v>3</v>
      </c>
      <c r="F255" s="200">
        <v>1982.81</v>
      </c>
      <c r="G255" s="95">
        <v>17.190000000000001</v>
      </c>
      <c r="H255" s="79"/>
      <c r="I255" s="96"/>
      <c r="J255" s="81"/>
      <c r="K255" s="293">
        <v>114.46</v>
      </c>
      <c r="L255" s="293"/>
      <c r="M255" s="293"/>
      <c r="N255" s="637">
        <v>1658.72</v>
      </c>
      <c r="O255" s="336"/>
      <c r="P255" s="191">
        <v>38.49</v>
      </c>
      <c r="Q255" s="293"/>
      <c r="R255" s="293">
        <v>4.99</v>
      </c>
      <c r="S255" s="293"/>
      <c r="T255" s="293"/>
      <c r="U255" s="293">
        <v>8.4700000000000006</v>
      </c>
      <c r="V255" s="293">
        <v>2.12</v>
      </c>
      <c r="W255" s="293">
        <v>9.24</v>
      </c>
      <c r="X255" s="293">
        <v>2.84</v>
      </c>
      <c r="Y255" s="293"/>
      <c r="Z255" s="347"/>
      <c r="AA255" s="82"/>
      <c r="AB255" s="115"/>
      <c r="AC255" s="82"/>
      <c r="AD255" s="115">
        <v>129.41999999999999</v>
      </c>
      <c r="AE255" s="115"/>
      <c r="AF255" s="115">
        <v>0.27</v>
      </c>
      <c r="AG255" s="115"/>
      <c r="AH255" s="115"/>
      <c r="AI255" s="115"/>
      <c r="AJ255" s="115">
        <v>0.74</v>
      </c>
      <c r="AK255" s="115"/>
      <c r="AL255" s="115"/>
      <c r="AM255" s="115"/>
      <c r="AN255" s="115"/>
      <c r="AO255" s="115"/>
      <c r="AP255" s="115">
        <v>0.95</v>
      </c>
      <c r="AQ255" s="115">
        <v>2.4700000000000002</v>
      </c>
      <c r="AR255" s="115"/>
      <c r="AS255" s="115"/>
      <c r="AT255" s="115"/>
      <c r="AU255" s="115"/>
      <c r="AV255" s="115"/>
      <c r="AW255" s="82"/>
      <c r="AX255" s="115"/>
      <c r="AY255" s="115"/>
      <c r="AZ255" s="115"/>
      <c r="BA255" s="115"/>
      <c r="BB255" s="115"/>
      <c r="BC255" s="115"/>
      <c r="BD255" s="115"/>
      <c r="BE255" s="82"/>
      <c r="BF255" s="115"/>
      <c r="BG255" s="242">
        <v>9.6300000000000008</v>
      </c>
      <c r="BH255" s="115"/>
      <c r="BI255" s="115"/>
      <c r="BJ255" s="115"/>
      <c r="BK255" s="242"/>
      <c r="BL255" s="160">
        <f t="shared" si="3"/>
        <v>1982.8100000000002</v>
      </c>
      <c r="BM255" s="3"/>
      <c r="BN255" s="280"/>
      <c r="BO255" s="4"/>
      <c r="BP255" s="4"/>
      <c r="BQ255" s="3"/>
      <c r="BR255" s="3"/>
      <c r="BS255" s="3"/>
      <c r="BT255" s="3"/>
      <c r="BU255" s="3"/>
      <c r="BV255" s="3"/>
      <c r="BW255" s="3"/>
      <c r="BX255" s="3"/>
      <c r="BY255" s="3"/>
      <c r="BZ255" s="3"/>
    </row>
    <row r="256" spans="1:78" s="83" customFormat="1" x14ac:dyDescent="0.25">
      <c r="A256" s="672"/>
      <c r="B256" s="79" t="s">
        <v>32</v>
      </c>
      <c r="C256" s="80" t="s">
        <v>34</v>
      </c>
      <c r="D256" s="267" t="s">
        <v>76</v>
      </c>
      <c r="E256" s="80">
        <v>4</v>
      </c>
      <c r="F256" s="200">
        <v>1997.68</v>
      </c>
      <c r="G256" s="95">
        <v>2.3199999999999998</v>
      </c>
      <c r="H256" s="79"/>
      <c r="I256" s="96"/>
      <c r="J256" s="81"/>
      <c r="K256" s="293">
        <v>174.4</v>
      </c>
      <c r="L256" s="293">
        <v>37.08</v>
      </c>
      <c r="M256" s="293"/>
      <c r="N256" s="637">
        <v>1617.0600000000002</v>
      </c>
      <c r="O256" s="336"/>
      <c r="P256" s="191">
        <v>28.16</v>
      </c>
      <c r="Q256" s="293"/>
      <c r="R256" s="293">
        <v>19.670000000000002</v>
      </c>
      <c r="S256" s="293"/>
      <c r="T256" s="293">
        <v>4.74</v>
      </c>
      <c r="U256" s="293">
        <v>15.7</v>
      </c>
      <c r="V256" s="293">
        <v>1.96</v>
      </c>
      <c r="W256" s="293"/>
      <c r="X256" s="293">
        <v>1.0900000000000001</v>
      </c>
      <c r="Y256" s="293"/>
      <c r="Z256" s="347"/>
      <c r="AA256" s="82"/>
      <c r="AB256" s="115"/>
      <c r="AC256" s="82"/>
      <c r="AD256" s="115"/>
      <c r="AE256" s="115">
        <v>1.1599999999999999</v>
      </c>
      <c r="AF256" s="115"/>
      <c r="AG256" s="115"/>
      <c r="AH256" s="115"/>
      <c r="AI256" s="115">
        <v>1.83</v>
      </c>
      <c r="AJ256" s="115"/>
      <c r="AK256" s="115"/>
      <c r="AL256" s="115"/>
      <c r="AM256" s="115"/>
      <c r="AN256" s="115"/>
      <c r="AO256" s="115"/>
      <c r="AP256" s="115"/>
      <c r="AQ256" s="115">
        <v>94.83</v>
      </c>
      <c r="AR256" s="115"/>
      <c r="AS256" s="115"/>
      <c r="AT256" s="115"/>
      <c r="AU256" s="115"/>
      <c r="AV256" s="115"/>
      <c r="AW256" s="82"/>
      <c r="AX256" s="115"/>
      <c r="AY256" s="115"/>
      <c r="AZ256" s="115"/>
      <c r="BA256" s="115"/>
      <c r="BB256" s="115"/>
      <c r="BC256" s="115"/>
      <c r="BD256" s="115"/>
      <c r="BE256" s="82"/>
      <c r="BF256" s="115"/>
      <c r="BG256" s="242"/>
      <c r="BH256" s="115"/>
      <c r="BI256" s="115"/>
      <c r="BJ256" s="115"/>
      <c r="BK256" s="242"/>
      <c r="BL256" s="160">
        <f t="shared" si="3"/>
        <v>1997.6800000000003</v>
      </c>
      <c r="BM256" s="3"/>
      <c r="BN256" s="280"/>
      <c r="BO256" s="4"/>
      <c r="BP256" s="4"/>
      <c r="BQ256" s="3"/>
      <c r="BR256" s="3"/>
      <c r="BS256" s="3"/>
      <c r="BT256" s="3"/>
      <c r="BU256" s="3"/>
      <c r="BV256" s="3"/>
      <c r="BW256" s="3"/>
      <c r="BX256" s="3"/>
      <c r="BY256" s="3"/>
      <c r="BZ256" s="3"/>
    </row>
    <row r="257" spans="1:78" s="83" customFormat="1" x14ac:dyDescent="0.25">
      <c r="A257" s="672"/>
      <c r="B257" s="79" t="s">
        <v>32</v>
      </c>
      <c r="C257" s="80" t="s">
        <v>34</v>
      </c>
      <c r="D257" s="267" t="s">
        <v>76</v>
      </c>
      <c r="E257" s="80">
        <v>5</v>
      </c>
      <c r="F257" s="267">
        <v>2000</v>
      </c>
      <c r="G257" s="95"/>
      <c r="H257" s="79"/>
      <c r="I257" s="96"/>
      <c r="J257" s="81"/>
      <c r="K257" s="293">
        <v>137.55000000000001</v>
      </c>
      <c r="L257" s="293">
        <v>34.53</v>
      </c>
      <c r="M257" s="293"/>
      <c r="N257" s="637">
        <v>1675.1799999999998</v>
      </c>
      <c r="O257" s="336"/>
      <c r="P257" s="191">
        <v>75.28</v>
      </c>
      <c r="Q257" s="293"/>
      <c r="R257" s="293">
        <v>31.69</v>
      </c>
      <c r="S257" s="293"/>
      <c r="T257" s="293">
        <v>5.37</v>
      </c>
      <c r="U257" s="293">
        <v>5.23</v>
      </c>
      <c r="V257" s="293">
        <v>1.73</v>
      </c>
      <c r="W257" s="293">
        <v>5.4</v>
      </c>
      <c r="X257" s="293">
        <v>5.53</v>
      </c>
      <c r="Y257" s="293"/>
      <c r="Z257" s="347"/>
      <c r="AA257" s="82"/>
      <c r="AB257" s="115"/>
      <c r="AC257" s="82"/>
      <c r="AD257" s="115">
        <v>17.010000000000002</v>
      </c>
      <c r="AE257" s="115">
        <v>1.63</v>
      </c>
      <c r="AF257" s="115"/>
      <c r="AG257" s="115"/>
      <c r="AH257" s="115"/>
      <c r="AI257" s="115"/>
      <c r="AJ257" s="115">
        <v>1.73</v>
      </c>
      <c r="AK257" s="115"/>
      <c r="AL257" s="115"/>
      <c r="AM257" s="115">
        <v>0.41</v>
      </c>
      <c r="AN257" s="115"/>
      <c r="AO257" s="115"/>
      <c r="AP257" s="115">
        <v>1.73</v>
      </c>
      <c r="AQ257" s="115"/>
      <c r="AR257" s="115"/>
      <c r="AS257" s="115"/>
      <c r="AT257" s="115"/>
      <c r="AU257" s="115"/>
      <c r="AV257" s="115"/>
      <c r="AW257" s="82"/>
      <c r="AX257" s="115"/>
      <c r="AY257" s="115"/>
      <c r="AZ257" s="115"/>
      <c r="BA257" s="115"/>
      <c r="BB257" s="115"/>
      <c r="BC257" s="115"/>
      <c r="BD257" s="115"/>
      <c r="BE257" s="82"/>
      <c r="BF257" s="115"/>
      <c r="BG257" s="242"/>
      <c r="BH257" s="115"/>
      <c r="BI257" s="115"/>
      <c r="BJ257" s="115"/>
      <c r="BK257" s="242"/>
      <c r="BL257" s="160">
        <f t="shared" si="3"/>
        <v>2000</v>
      </c>
      <c r="BM257" s="3"/>
      <c r="BN257" s="281"/>
      <c r="BO257" s="4"/>
      <c r="BP257" s="4"/>
      <c r="BQ257" s="3"/>
      <c r="BR257" s="3"/>
      <c r="BS257" s="3"/>
      <c r="BT257" s="3"/>
      <c r="BU257" s="3"/>
      <c r="BV257" s="3"/>
      <c r="BW257" s="3"/>
      <c r="BX257" s="3"/>
      <c r="BY257" s="3"/>
      <c r="BZ257" s="3"/>
    </row>
    <row r="258" spans="1:78" s="83" customFormat="1" x14ac:dyDescent="0.25">
      <c r="A258" s="672"/>
      <c r="B258" s="79" t="s">
        <v>32</v>
      </c>
      <c r="C258" s="80" t="s">
        <v>34</v>
      </c>
      <c r="D258" s="267" t="s">
        <v>76</v>
      </c>
      <c r="E258" s="80">
        <v>6</v>
      </c>
      <c r="F258" s="200">
        <v>1976.89</v>
      </c>
      <c r="G258" s="95">
        <v>23.11</v>
      </c>
      <c r="H258" s="79"/>
      <c r="I258" s="96"/>
      <c r="J258" s="81"/>
      <c r="K258" s="293">
        <v>81.25</v>
      </c>
      <c r="L258" s="293">
        <v>16.309999999999999</v>
      </c>
      <c r="M258" s="293"/>
      <c r="N258" s="637">
        <v>1832.2600000000002</v>
      </c>
      <c r="O258" s="336"/>
      <c r="P258" s="191">
        <v>19.850000000000001</v>
      </c>
      <c r="Q258" s="293"/>
      <c r="R258" s="293"/>
      <c r="S258" s="293"/>
      <c r="T258" s="293"/>
      <c r="U258" s="293"/>
      <c r="V258" s="293">
        <v>1.36</v>
      </c>
      <c r="W258" s="293"/>
      <c r="X258" s="293">
        <v>5.78</v>
      </c>
      <c r="Y258" s="293"/>
      <c r="Z258" s="347"/>
      <c r="AA258" s="82"/>
      <c r="AB258" s="115"/>
      <c r="AC258" s="82"/>
      <c r="AD258" s="115">
        <v>9.1300000000000008</v>
      </c>
      <c r="AE258" s="115"/>
      <c r="AF258" s="115"/>
      <c r="AG258" s="115"/>
      <c r="AH258" s="115"/>
      <c r="AI258" s="115">
        <v>1.82</v>
      </c>
      <c r="AJ258" s="115">
        <v>0.44</v>
      </c>
      <c r="AK258" s="115"/>
      <c r="AL258" s="115"/>
      <c r="AM258" s="115">
        <v>0.91</v>
      </c>
      <c r="AN258" s="115"/>
      <c r="AO258" s="115"/>
      <c r="AP258" s="115">
        <v>1.46</v>
      </c>
      <c r="AQ258" s="115"/>
      <c r="AR258" s="115"/>
      <c r="AS258" s="115"/>
      <c r="AT258" s="115"/>
      <c r="AU258" s="115">
        <v>1.45</v>
      </c>
      <c r="AV258" s="115"/>
      <c r="AW258" s="82"/>
      <c r="AX258" s="115"/>
      <c r="AY258" s="115"/>
      <c r="AZ258" s="115"/>
      <c r="BA258" s="115"/>
      <c r="BB258" s="115"/>
      <c r="BC258" s="115"/>
      <c r="BD258" s="115"/>
      <c r="BE258" s="82"/>
      <c r="BF258" s="115"/>
      <c r="BG258" s="242">
        <v>4.87</v>
      </c>
      <c r="BH258" s="115"/>
      <c r="BI258" s="115"/>
      <c r="BJ258" s="115"/>
      <c r="BK258" s="242"/>
      <c r="BL258" s="160">
        <f t="shared" si="3"/>
        <v>1976.89</v>
      </c>
      <c r="BM258" s="3"/>
      <c r="BN258" s="280"/>
      <c r="BO258" s="4"/>
      <c r="BP258" s="4"/>
      <c r="BQ258" s="3"/>
      <c r="BR258" s="3"/>
      <c r="BS258" s="3"/>
      <c r="BT258" s="3"/>
      <c r="BU258" s="3"/>
      <c r="BV258" s="3"/>
      <c r="BW258" s="3"/>
      <c r="BX258" s="3"/>
      <c r="BY258" s="3"/>
      <c r="BZ258" s="3"/>
    </row>
    <row r="259" spans="1:78" s="83" customFormat="1" x14ac:dyDescent="0.25">
      <c r="A259" s="672"/>
      <c r="B259" s="79" t="s">
        <v>32</v>
      </c>
      <c r="C259" s="80" t="s">
        <v>34</v>
      </c>
      <c r="D259" s="267" t="s">
        <v>76</v>
      </c>
      <c r="E259" s="80">
        <v>7</v>
      </c>
      <c r="F259" s="200">
        <v>1997.5</v>
      </c>
      <c r="G259" s="95">
        <v>2.5</v>
      </c>
      <c r="H259" s="79"/>
      <c r="I259" s="96"/>
      <c r="J259" s="81"/>
      <c r="K259" s="293">
        <v>104.87</v>
      </c>
      <c r="L259" s="293">
        <v>23.56</v>
      </c>
      <c r="M259" s="293"/>
      <c r="N259" s="637">
        <v>1602.93</v>
      </c>
      <c r="O259" s="336"/>
      <c r="P259" s="191">
        <v>97.86</v>
      </c>
      <c r="Q259" s="293"/>
      <c r="R259" s="293">
        <v>8.57</v>
      </c>
      <c r="S259" s="293"/>
      <c r="T259" s="293">
        <v>40.450000000000003</v>
      </c>
      <c r="U259" s="293">
        <v>2.96</v>
      </c>
      <c r="V259" s="293">
        <v>22.4</v>
      </c>
      <c r="W259" s="293"/>
      <c r="X259" s="293">
        <v>5</v>
      </c>
      <c r="Y259" s="293"/>
      <c r="Z259" s="347"/>
      <c r="AA259" s="82"/>
      <c r="AB259" s="115"/>
      <c r="AC259" s="82"/>
      <c r="AD259" s="115">
        <v>82.79</v>
      </c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>
        <v>6.11</v>
      </c>
      <c r="AQ259" s="115"/>
      <c r="AR259" s="115"/>
      <c r="AS259" s="115"/>
      <c r="AT259" s="115"/>
      <c r="AU259" s="115"/>
      <c r="AV259" s="115"/>
      <c r="AW259" s="82"/>
      <c r="AX259" s="115"/>
      <c r="AY259" s="115"/>
      <c r="AZ259" s="115"/>
      <c r="BA259" s="115"/>
      <c r="BB259" s="115"/>
      <c r="BC259" s="115"/>
      <c r="BD259" s="115"/>
      <c r="BE259" s="82"/>
      <c r="BF259" s="115"/>
      <c r="BG259" s="242"/>
      <c r="BH259" s="115"/>
      <c r="BI259" s="115"/>
      <c r="BJ259" s="115"/>
      <c r="BK259" s="242"/>
      <c r="BL259" s="160">
        <f t="shared" ref="BL259:BL322" si="4">SUM(J259:BK259)</f>
        <v>1997.5</v>
      </c>
      <c r="BM259" s="3"/>
      <c r="BN259" s="280"/>
      <c r="BO259" s="4"/>
      <c r="BP259" s="4"/>
      <c r="BQ259" s="3"/>
      <c r="BR259" s="3"/>
      <c r="BS259" s="3"/>
      <c r="BT259" s="3"/>
      <c r="BU259" s="3"/>
      <c r="BV259" s="3"/>
      <c r="BW259" s="3"/>
      <c r="BX259" s="3"/>
      <c r="BY259" s="3"/>
      <c r="BZ259" s="3"/>
    </row>
    <row r="260" spans="1:78" s="83" customFormat="1" x14ac:dyDescent="0.25">
      <c r="A260" s="672"/>
      <c r="B260" s="79" t="s">
        <v>32</v>
      </c>
      <c r="C260" s="80" t="s">
        <v>34</v>
      </c>
      <c r="D260" s="267" t="s">
        <v>76</v>
      </c>
      <c r="E260" s="80">
        <v>8</v>
      </c>
      <c r="F260" s="200">
        <v>1998.7</v>
      </c>
      <c r="G260" s="95">
        <v>1.3</v>
      </c>
      <c r="H260" s="79"/>
      <c r="I260" s="96"/>
      <c r="J260" s="81"/>
      <c r="K260" s="293"/>
      <c r="L260" s="293">
        <v>7.46</v>
      </c>
      <c r="M260" s="293"/>
      <c r="N260" s="637">
        <v>1926.47</v>
      </c>
      <c r="O260" s="336"/>
      <c r="P260" s="191">
        <v>14.47</v>
      </c>
      <c r="Q260" s="293"/>
      <c r="R260" s="293">
        <v>11.85</v>
      </c>
      <c r="S260" s="293"/>
      <c r="T260" s="293">
        <v>2.11</v>
      </c>
      <c r="U260" s="293">
        <v>6</v>
      </c>
      <c r="V260" s="293"/>
      <c r="W260" s="293">
        <v>1.52</v>
      </c>
      <c r="X260" s="293"/>
      <c r="Y260" s="293"/>
      <c r="Z260" s="347"/>
      <c r="AA260" s="82"/>
      <c r="AB260" s="115"/>
      <c r="AC260" s="82"/>
      <c r="AD260" s="115">
        <v>18.32</v>
      </c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>
        <v>8.24</v>
      </c>
      <c r="AR260" s="115"/>
      <c r="AS260" s="115"/>
      <c r="AT260" s="115"/>
      <c r="AU260" s="115"/>
      <c r="AV260" s="115"/>
      <c r="AW260" s="82"/>
      <c r="AX260" s="115"/>
      <c r="AY260" s="115"/>
      <c r="AZ260" s="115"/>
      <c r="BA260" s="115"/>
      <c r="BB260" s="115"/>
      <c r="BC260" s="115"/>
      <c r="BD260" s="115"/>
      <c r="BE260" s="82"/>
      <c r="BF260" s="115"/>
      <c r="BG260" s="242">
        <v>2.2599999999999998</v>
      </c>
      <c r="BH260" s="115"/>
      <c r="BI260" s="115"/>
      <c r="BJ260" s="115"/>
      <c r="BK260" s="242"/>
      <c r="BL260" s="160">
        <f t="shared" si="4"/>
        <v>1998.6999999999998</v>
      </c>
      <c r="BM260" s="3"/>
      <c r="BN260" s="280"/>
      <c r="BO260" s="4"/>
      <c r="BP260" s="4"/>
      <c r="BQ260" s="3"/>
      <c r="BR260" s="3"/>
      <c r="BS260" s="3"/>
      <c r="BT260" s="3"/>
      <c r="BU260" s="3"/>
      <c r="BV260" s="3"/>
      <c r="BW260" s="3"/>
      <c r="BX260" s="3"/>
      <c r="BY260" s="3"/>
      <c r="BZ260" s="3"/>
    </row>
    <row r="261" spans="1:78" s="83" customFormat="1" x14ac:dyDescent="0.25">
      <c r="A261" s="672"/>
      <c r="B261" s="79" t="s">
        <v>32</v>
      </c>
      <c r="C261" s="80" t="s">
        <v>34</v>
      </c>
      <c r="D261" s="267" t="s">
        <v>76</v>
      </c>
      <c r="E261" s="80">
        <v>9</v>
      </c>
      <c r="F261" s="200">
        <v>1997.56</v>
      </c>
      <c r="G261" s="95">
        <v>2.44</v>
      </c>
      <c r="H261" s="79"/>
      <c r="I261" s="96"/>
      <c r="J261" s="81"/>
      <c r="K261" s="293">
        <v>32.25</v>
      </c>
      <c r="L261" s="293">
        <v>1.35</v>
      </c>
      <c r="M261" s="293"/>
      <c r="N261" s="637">
        <v>1439.5699999999997</v>
      </c>
      <c r="O261" s="336"/>
      <c r="P261" s="191">
        <v>26.76</v>
      </c>
      <c r="Q261" s="293"/>
      <c r="R261" s="293">
        <v>9.19</v>
      </c>
      <c r="S261" s="293"/>
      <c r="T261" s="293"/>
      <c r="U261" s="293">
        <v>6.78</v>
      </c>
      <c r="V261" s="293"/>
      <c r="W261" s="293">
        <v>15.87</v>
      </c>
      <c r="X261" s="293">
        <v>1.2</v>
      </c>
      <c r="Y261" s="293"/>
      <c r="Z261" s="347"/>
      <c r="AA261" s="82"/>
      <c r="AB261" s="115"/>
      <c r="AC261" s="82"/>
      <c r="AD261" s="115">
        <v>442.79</v>
      </c>
      <c r="AE261" s="115">
        <v>5</v>
      </c>
      <c r="AF261" s="115"/>
      <c r="AG261" s="115"/>
      <c r="AH261" s="115"/>
      <c r="AI261" s="115">
        <v>1.78</v>
      </c>
      <c r="AJ261" s="115">
        <v>0.32</v>
      </c>
      <c r="AK261" s="115"/>
      <c r="AL261" s="115"/>
      <c r="AM261" s="115">
        <v>0.47</v>
      </c>
      <c r="AN261" s="115"/>
      <c r="AO261" s="115"/>
      <c r="AP261" s="115">
        <v>1.57</v>
      </c>
      <c r="AQ261" s="115"/>
      <c r="AR261" s="115"/>
      <c r="AS261" s="115"/>
      <c r="AT261" s="115"/>
      <c r="AU261" s="115">
        <v>4.59</v>
      </c>
      <c r="AV261" s="115"/>
      <c r="AW261" s="82"/>
      <c r="AX261" s="115"/>
      <c r="AY261" s="115"/>
      <c r="AZ261" s="115"/>
      <c r="BA261" s="115"/>
      <c r="BB261" s="115"/>
      <c r="BC261" s="115"/>
      <c r="BD261" s="115"/>
      <c r="BE261" s="82"/>
      <c r="BF261" s="115"/>
      <c r="BG261" s="242">
        <v>5.08</v>
      </c>
      <c r="BH261" s="115"/>
      <c r="BI261" s="115"/>
      <c r="BJ261" s="115"/>
      <c r="BK261" s="242">
        <v>2.99</v>
      </c>
      <c r="BL261" s="160">
        <f t="shared" si="4"/>
        <v>1997.5599999999993</v>
      </c>
      <c r="BM261" s="3"/>
      <c r="BN261" s="280"/>
      <c r="BO261" s="4"/>
      <c r="BP261" s="4"/>
      <c r="BQ261" s="3"/>
      <c r="BR261" s="3"/>
      <c r="BS261" s="3"/>
      <c r="BT261" s="3"/>
      <c r="BU261" s="3"/>
      <c r="BV261" s="3"/>
      <c r="BW261" s="3"/>
      <c r="BX261" s="3"/>
      <c r="BY261" s="3"/>
      <c r="BZ261" s="3"/>
    </row>
    <row r="262" spans="1:78" s="88" customFormat="1" x14ac:dyDescent="0.25">
      <c r="A262" s="672"/>
      <c r="B262" s="90" t="s">
        <v>32</v>
      </c>
      <c r="C262" s="87" t="s">
        <v>34</v>
      </c>
      <c r="D262" s="268" t="s">
        <v>76</v>
      </c>
      <c r="E262" s="87">
        <v>10</v>
      </c>
      <c r="F262" s="201">
        <v>1992.4</v>
      </c>
      <c r="G262" s="97">
        <v>7.6</v>
      </c>
      <c r="H262" s="90"/>
      <c r="I262" s="98"/>
      <c r="J262" s="97"/>
      <c r="K262" s="335">
        <v>136.06</v>
      </c>
      <c r="L262" s="116"/>
      <c r="M262" s="116"/>
      <c r="N262" s="638">
        <v>1569.1200000000001</v>
      </c>
      <c r="O262" s="338"/>
      <c r="P262" s="192">
        <v>37.58</v>
      </c>
      <c r="Q262" s="116"/>
      <c r="R262" s="116">
        <v>5.91</v>
      </c>
      <c r="S262" s="116"/>
      <c r="T262" s="116">
        <v>1.63</v>
      </c>
      <c r="U262" s="116">
        <v>28.42</v>
      </c>
      <c r="V262" s="116">
        <v>136.06</v>
      </c>
      <c r="W262" s="116">
        <v>2.54</v>
      </c>
      <c r="X262" s="116">
        <v>0.92</v>
      </c>
      <c r="Y262" s="335"/>
      <c r="Z262" s="348"/>
      <c r="AA262" s="390"/>
      <c r="AB262" s="116"/>
      <c r="AC262" s="89"/>
      <c r="AD262" s="116">
        <v>61.14</v>
      </c>
      <c r="AE262" s="116"/>
      <c r="AF262" s="116"/>
      <c r="AG262" s="116"/>
      <c r="AH262" s="116"/>
      <c r="AI262" s="116"/>
      <c r="AJ262" s="116"/>
      <c r="AK262" s="116"/>
      <c r="AL262" s="116"/>
      <c r="AM262" s="116"/>
      <c r="AN262" s="116"/>
      <c r="AO262" s="116"/>
      <c r="AP262" s="116">
        <v>2.15</v>
      </c>
      <c r="AQ262" s="116"/>
      <c r="AR262" s="116"/>
      <c r="AS262" s="116"/>
      <c r="AT262" s="116"/>
      <c r="AU262" s="116">
        <v>4.66</v>
      </c>
      <c r="AV262" s="335"/>
      <c r="AW262" s="89"/>
      <c r="AX262" s="116"/>
      <c r="AY262" s="116"/>
      <c r="AZ262" s="116"/>
      <c r="BA262" s="116"/>
      <c r="BB262" s="116"/>
      <c r="BC262" s="116"/>
      <c r="BD262" s="335"/>
      <c r="BE262" s="89"/>
      <c r="BF262" s="116"/>
      <c r="BG262" s="243"/>
      <c r="BH262" s="116"/>
      <c r="BI262" s="116"/>
      <c r="BJ262" s="116"/>
      <c r="BK262" s="243">
        <v>6.21</v>
      </c>
      <c r="BL262" s="161">
        <f t="shared" si="4"/>
        <v>1992.4000000000005</v>
      </c>
      <c r="BM262" s="102"/>
      <c r="BN262" s="285"/>
      <c r="BO262" s="351"/>
      <c r="BP262" s="351"/>
      <c r="BQ262" s="102"/>
      <c r="BR262" s="102"/>
      <c r="BS262" s="102"/>
      <c r="BT262" s="102"/>
      <c r="BU262" s="102"/>
      <c r="BV262" s="102"/>
      <c r="BW262" s="102"/>
      <c r="BX262" s="102"/>
      <c r="BY262" s="102"/>
      <c r="BZ262" s="102"/>
    </row>
    <row r="263" spans="1:78" s="83" customFormat="1" x14ac:dyDescent="0.25">
      <c r="A263" s="672"/>
      <c r="B263" s="79" t="s">
        <v>32</v>
      </c>
      <c r="C263" s="80" t="s">
        <v>34</v>
      </c>
      <c r="D263" s="267" t="s">
        <v>77</v>
      </c>
      <c r="E263" s="80">
        <v>1</v>
      </c>
      <c r="F263" s="200">
        <v>1982.82</v>
      </c>
      <c r="G263" s="95">
        <v>17.18</v>
      </c>
      <c r="H263" s="79"/>
      <c r="I263" s="96"/>
      <c r="J263" s="81"/>
      <c r="K263" s="293">
        <v>43.13</v>
      </c>
      <c r="L263" s="293"/>
      <c r="M263" s="293"/>
      <c r="N263" s="637">
        <v>1812.05</v>
      </c>
      <c r="O263" s="336"/>
      <c r="P263" s="191">
        <v>23.33</v>
      </c>
      <c r="Q263" s="293"/>
      <c r="R263" s="293">
        <v>4.72</v>
      </c>
      <c r="S263" s="293"/>
      <c r="T263" s="293">
        <v>20.21</v>
      </c>
      <c r="U263" s="293"/>
      <c r="V263" s="293">
        <v>45.13</v>
      </c>
      <c r="W263" s="293">
        <v>5.08</v>
      </c>
      <c r="X263" s="293">
        <v>6.42</v>
      </c>
      <c r="Y263" s="293"/>
      <c r="Z263" s="347"/>
      <c r="AA263" s="82"/>
      <c r="AB263" s="115"/>
      <c r="AC263" s="82"/>
      <c r="AD263" s="115">
        <v>14.18</v>
      </c>
      <c r="AE263" s="115"/>
      <c r="AF263" s="115"/>
      <c r="AG263" s="115"/>
      <c r="AH263" s="115"/>
      <c r="AI263" s="115"/>
      <c r="AJ263" s="115">
        <v>1.03</v>
      </c>
      <c r="AK263" s="115"/>
      <c r="AL263" s="115"/>
      <c r="AM263" s="115"/>
      <c r="AN263" s="115"/>
      <c r="AO263" s="115"/>
      <c r="AP263" s="115">
        <v>2.95</v>
      </c>
      <c r="AQ263" s="115"/>
      <c r="AR263" s="115"/>
      <c r="AS263" s="115"/>
      <c r="AT263" s="115"/>
      <c r="AU263" s="115"/>
      <c r="AV263" s="115"/>
      <c r="AW263" s="82"/>
      <c r="AX263" s="115"/>
      <c r="AY263" s="115"/>
      <c r="AZ263" s="115"/>
      <c r="BA263" s="115"/>
      <c r="BB263" s="115"/>
      <c r="BC263" s="115"/>
      <c r="BD263" s="115"/>
      <c r="BE263" s="82"/>
      <c r="BF263" s="115"/>
      <c r="BG263" s="242">
        <v>4.59</v>
      </c>
      <c r="BH263" s="115"/>
      <c r="BI263" s="115"/>
      <c r="BJ263" s="115"/>
      <c r="BK263" s="242"/>
      <c r="BL263" s="160">
        <f t="shared" si="4"/>
        <v>1982.8200000000002</v>
      </c>
      <c r="BM263" s="3"/>
      <c r="BN263" s="280"/>
      <c r="BO263" s="4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</row>
    <row r="264" spans="1:78" s="83" customFormat="1" x14ac:dyDescent="0.25">
      <c r="A264" s="672"/>
      <c r="B264" s="79" t="s">
        <v>32</v>
      </c>
      <c r="C264" s="80" t="s">
        <v>34</v>
      </c>
      <c r="D264" s="267" t="s">
        <v>77</v>
      </c>
      <c r="E264" s="80">
        <v>2</v>
      </c>
      <c r="F264" s="200">
        <v>1987.06</v>
      </c>
      <c r="G264" s="95">
        <v>12.94</v>
      </c>
      <c r="H264" s="79"/>
      <c r="I264" s="96"/>
      <c r="J264" s="81"/>
      <c r="K264" s="293">
        <v>23.88</v>
      </c>
      <c r="L264" s="293">
        <v>10.3</v>
      </c>
      <c r="M264" s="293"/>
      <c r="N264" s="637">
        <v>1833.6299999999999</v>
      </c>
      <c r="O264" s="336"/>
      <c r="P264" s="191">
        <v>25.92</v>
      </c>
      <c r="Q264" s="293">
        <v>0.76</v>
      </c>
      <c r="R264" s="293"/>
      <c r="S264" s="293"/>
      <c r="T264" s="293">
        <v>1.06</v>
      </c>
      <c r="U264" s="293"/>
      <c r="V264" s="293">
        <v>69.650000000000006</v>
      </c>
      <c r="W264" s="293"/>
      <c r="X264" s="293"/>
      <c r="Y264" s="293"/>
      <c r="Z264" s="347"/>
      <c r="AA264" s="82"/>
      <c r="AB264" s="115"/>
      <c r="AC264" s="82"/>
      <c r="AD264" s="115">
        <v>19.239999999999998</v>
      </c>
      <c r="AE264" s="115"/>
      <c r="AF264" s="115"/>
      <c r="AG264" s="115"/>
      <c r="AH264" s="115"/>
      <c r="AI264" s="115">
        <v>1.1200000000000001</v>
      </c>
      <c r="AJ264" s="115">
        <v>1.5</v>
      </c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  <c r="AU264" s="115"/>
      <c r="AV264" s="115"/>
      <c r="AW264" s="82"/>
      <c r="AX264" s="115"/>
      <c r="AY264" s="115"/>
      <c r="AZ264" s="115"/>
      <c r="BA264" s="115"/>
      <c r="BB264" s="115"/>
      <c r="BC264" s="115"/>
      <c r="BD264" s="115"/>
      <c r="BE264" s="82"/>
      <c r="BF264" s="115"/>
      <c r="BG264" s="242"/>
      <c r="BH264" s="115"/>
      <c r="BI264" s="115"/>
      <c r="BJ264" s="115"/>
      <c r="BK264" s="242"/>
      <c r="BL264" s="160">
        <f t="shared" si="4"/>
        <v>1987.06</v>
      </c>
      <c r="BM264" s="3"/>
      <c r="BN264" s="280"/>
      <c r="BO264" s="4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</row>
    <row r="265" spans="1:78" s="83" customFormat="1" x14ac:dyDescent="0.25">
      <c r="A265" s="672"/>
      <c r="B265" s="79" t="s">
        <v>32</v>
      </c>
      <c r="C265" s="80" t="s">
        <v>34</v>
      </c>
      <c r="D265" s="267" t="s">
        <v>77</v>
      </c>
      <c r="E265" s="80">
        <v>3</v>
      </c>
      <c r="F265" s="200">
        <v>1972.65</v>
      </c>
      <c r="G265" s="95">
        <v>27.35</v>
      </c>
      <c r="H265" s="79"/>
      <c r="I265" s="96"/>
      <c r="J265" s="81"/>
      <c r="K265" s="293"/>
      <c r="L265" s="293">
        <v>1.97</v>
      </c>
      <c r="M265" s="293"/>
      <c r="N265" s="637">
        <v>1795.23</v>
      </c>
      <c r="O265" s="336"/>
      <c r="P265" s="191">
        <v>64.099999999999994</v>
      </c>
      <c r="Q265" s="293">
        <v>0.54</v>
      </c>
      <c r="R265" s="293"/>
      <c r="S265" s="293"/>
      <c r="T265" s="293">
        <v>7.03</v>
      </c>
      <c r="U265" s="293"/>
      <c r="V265" s="293">
        <v>14.53</v>
      </c>
      <c r="W265" s="293"/>
      <c r="X265" s="293">
        <v>2.78</v>
      </c>
      <c r="Y265" s="293"/>
      <c r="Z265" s="347"/>
      <c r="AA265" s="82"/>
      <c r="AB265" s="115"/>
      <c r="AC265" s="82"/>
      <c r="AD265" s="115">
        <v>84.51</v>
      </c>
      <c r="AE265" s="115"/>
      <c r="AF265" s="115"/>
      <c r="AG265" s="115"/>
      <c r="AH265" s="115"/>
      <c r="AI265" s="115"/>
      <c r="AJ265" s="115">
        <v>1.01</v>
      </c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  <c r="AU265" s="115"/>
      <c r="AV265" s="115"/>
      <c r="AW265" s="82"/>
      <c r="AX265" s="115"/>
      <c r="AY265" s="115"/>
      <c r="AZ265" s="115"/>
      <c r="BA265" s="115"/>
      <c r="BB265" s="115"/>
      <c r="BC265" s="115"/>
      <c r="BD265" s="115"/>
      <c r="BE265" s="82"/>
      <c r="BF265" s="115"/>
      <c r="BG265" s="242">
        <v>0.95</v>
      </c>
      <c r="BH265" s="115"/>
      <c r="BI265" s="115"/>
      <c r="BJ265" s="115"/>
      <c r="BK265" s="242"/>
      <c r="BL265" s="160">
        <f t="shared" si="4"/>
        <v>1972.6499999999999</v>
      </c>
      <c r="BM265" s="3"/>
      <c r="BN265" s="280"/>
      <c r="BO265" s="4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</row>
    <row r="266" spans="1:78" s="83" customFormat="1" x14ac:dyDescent="0.25">
      <c r="A266" s="672"/>
      <c r="B266" s="79" t="s">
        <v>32</v>
      </c>
      <c r="C266" s="80" t="s">
        <v>34</v>
      </c>
      <c r="D266" s="267" t="s">
        <v>77</v>
      </c>
      <c r="E266" s="80">
        <v>4</v>
      </c>
      <c r="F266" s="200">
        <v>1972.75</v>
      </c>
      <c r="G266" s="95">
        <v>27.25</v>
      </c>
      <c r="H266" s="79"/>
      <c r="I266" s="96"/>
      <c r="J266" s="81"/>
      <c r="K266" s="293">
        <v>42.7</v>
      </c>
      <c r="L266" s="293">
        <v>17.05</v>
      </c>
      <c r="M266" s="293"/>
      <c r="N266" s="637">
        <v>1754.49</v>
      </c>
      <c r="O266" s="336"/>
      <c r="P266" s="191">
        <v>48.91</v>
      </c>
      <c r="Q266" s="293"/>
      <c r="R266" s="293">
        <v>2.25</v>
      </c>
      <c r="S266" s="293"/>
      <c r="T266" s="293">
        <v>7.33</v>
      </c>
      <c r="U266" s="293">
        <v>2.02</v>
      </c>
      <c r="V266" s="293">
        <v>78.989999999999995</v>
      </c>
      <c r="W266" s="293"/>
      <c r="X266" s="293">
        <v>11.29</v>
      </c>
      <c r="Y266" s="293"/>
      <c r="Z266" s="347"/>
      <c r="AA266" s="82"/>
      <c r="AB266" s="115"/>
      <c r="AC266" s="82"/>
      <c r="AD266" s="115">
        <v>0.48</v>
      </c>
      <c r="AE266" s="115"/>
      <c r="AF266" s="115"/>
      <c r="AG266" s="115"/>
      <c r="AH266" s="115"/>
      <c r="AI266" s="115"/>
      <c r="AJ266" s="115">
        <v>3.61</v>
      </c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  <c r="AU266" s="115">
        <v>3.63</v>
      </c>
      <c r="AV266" s="115"/>
      <c r="AW266" s="82"/>
      <c r="AX266" s="115"/>
      <c r="AY266" s="115"/>
      <c r="AZ266" s="115"/>
      <c r="BA266" s="115"/>
      <c r="BB266" s="115"/>
      <c r="BC266" s="115"/>
      <c r="BD266" s="115"/>
      <c r="BE266" s="82"/>
      <c r="BF266" s="115"/>
      <c r="BG266" s="242"/>
      <c r="BH266" s="115"/>
      <c r="BI266" s="115"/>
      <c r="BJ266" s="115"/>
      <c r="BK266" s="242"/>
      <c r="BL266" s="160">
        <f t="shared" si="4"/>
        <v>1972.75</v>
      </c>
      <c r="BM266" s="3"/>
      <c r="BN266" s="280"/>
      <c r="BO266" s="4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</row>
    <row r="267" spans="1:78" s="83" customFormat="1" x14ac:dyDescent="0.25">
      <c r="A267" s="672"/>
      <c r="B267" s="79" t="s">
        <v>32</v>
      </c>
      <c r="C267" s="80" t="s">
        <v>34</v>
      </c>
      <c r="D267" s="267" t="s">
        <v>77</v>
      </c>
      <c r="E267" s="80">
        <v>5</v>
      </c>
      <c r="F267" s="200">
        <v>1967.91</v>
      </c>
      <c r="G267" s="95">
        <v>32.090000000000003</v>
      </c>
      <c r="H267" s="79"/>
      <c r="I267" s="96"/>
      <c r="J267" s="81"/>
      <c r="K267" s="293">
        <v>28.77</v>
      </c>
      <c r="L267" s="293"/>
      <c r="M267" s="293"/>
      <c r="N267" s="637">
        <v>1759.79</v>
      </c>
      <c r="O267" s="336"/>
      <c r="P267" s="191">
        <v>68.34</v>
      </c>
      <c r="Q267" s="293"/>
      <c r="R267" s="293">
        <v>6.56</v>
      </c>
      <c r="S267" s="293"/>
      <c r="T267" s="293">
        <v>10.75</v>
      </c>
      <c r="U267" s="293"/>
      <c r="V267" s="293">
        <v>19.45</v>
      </c>
      <c r="W267" s="293"/>
      <c r="X267" s="293">
        <v>1.3</v>
      </c>
      <c r="Y267" s="293"/>
      <c r="Z267" s="347"/>
      <c r="AA267" s="82"/>
      <c r="AB267" s="115"/>
      <c r="AC267" s="82"/>
      <c r="AD267" s="115">
        <v>55.01</v>
      </c>
      <c r="AE267" s="115">
        <v>3.48</v>
      </c>
      <c r="AF267" s="115"/>
      <c r="AG267" s="115"/>
      <c r="AH267" s="115"/>
      <c r="AI267" s="115"/>
      <c r="AJ267" s="115">
        <v>0.37</v>
      </c>
      <c r="AK267" s="115"/>
      <c r="AL267" s="115"/>
      <c r="AM267" s="115"/>
      <c r="AN267" s="115"/>
      <c r="AO267" s="115"/>
      <c r="AP267" s="115">
        <v>0.53</v>
      </c>
      <c r="AQ267" s="115"/>
      <c r="AR267" s="115"/>
      <c r="AS267" s="115"/>
      <c r="AT267" s="115"/>
      <c r="AU267" s="115">
        <v>0.66</v>
      </c>
      <c r="AV267" s="115"/>
      <c r="AW267" s="82"/>
      <c r="AX267" s="115"/>
      <c r="AY267" s="115"/>
      <c r="AZ267" s="115"/>
      <c r="BA267" s="115"/>
      <c r="BB267" s="115"/>
      <c r="BC267" s="115"/>
      <c r="BD267" s="115"/>
      <c r="BE267" s="82"/>
      <c r="BF267" s="115"/>
      <c r="BG267" s="242">
        <v>12.9</v>
      </c>
      <c r="BH267" s="115"/>
      <c r="BI267" s="115"/>
      <c r="BJ267" s="115"/>
      <c r="BK267" s="242"/>
      <c r="BL267" s="160">
        <f t="shared" si="4"/>
        <v>1967.9099999999999</v>
      </c>
      <c r="BM267" s="3"/>
      <c r="BN267" s="280"/>
      <c r="BO267" s="4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</row>
    <row r="268" spans="1:78" s="83" customFormat="1" x14ac:dyDescent="0.25">
      <c r="A268" s="672"/>
      <c r="B268" s="79" t="s">
        <v>32</v>
      </c>
      <c r="C268" s="80" t="s">
        <v>34</v>
      </c>
      <c r="D268" s="267" t="s">
        <v>77</v>
      </c>
      <c r="E268" s="80">
        <v>6</v>
      </c>
      <c r="F268" s="200">
        <v>1960.47</v>
      </c>
      <c r="G268" s="95">
        <v>39.53</v>
      </c>
      <c r="H268" s="79"/>
      <c r="I268" s="96"/>
      <c r="J268" s="81"/>
      <c r="K268" s="293">
        <v>41.68</v>
      </c>
      <c r="L268" s="293">
        <v>56.26</v>
      </c>
      <c r="M268" s="293"/>
      <c r="N268" s="637">
        <v>1749.01</v>
      </c>
      <c r="O268" s="336"/>
      <c r="P268" s="191">
        <v>35.56</v>
      </c>
      <c r="Q268" s="293"/>
      <c r="R268" s="293"/>
      <c r="S268" s="293"/>
      <c r="T268" s="293"/>
      <c r="U268" s="293">
        <v>27.84</v>
      </c>
      <c r="V268" s="293">
        <v>13.3</v>
      </c>
      <c r="W268" s="293"/>
      <c r="X268" s="293">
        <v>6.44</v>
      </c>
      <c r="Y268" s="293"/>
      <c r="Z268" s="347"/>
      <c r="AA268" s="82"/>
      <c r="AB268" s="115"/>
      <c r="AC268" s="82"/>
      <c r="AD268" s="115">
        <v>16.600000000000001</v>
      </c>
      <c r="AE268" s="115"/>
      <c r="AF268" s="115"/>
      <c r="AG268" s="115"/>
      <c r="AH268" s="115"/>
      <c r="AI268" s="115">
        <v>0.79</v>
      </c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  <c r="AU268" s="115"/>
      <c r="AV268" s="115"/>
      <c r="AW268" s="82"/>
      <c r="AX268" s="115"/>
      <c r="AY268" s="115"/>
      <c r="AZ268" s="115">
        <v>5.04</v>
      </c>
      <c r="BA268" s="115"/>
      <c r="BB268" s="115"/>
      <c r="BC268" s="115"/>
      <c r="BD268" s="115"/>
      <c r="BE268" s="82"/>
      <c r="BF268" s="115"/>
      <c r="BG268" s="242">
        <v>7.95</v>
      </c>
      <c r="BH268" s="115"/>
      <c r="BI268" s="115"/>
      <c r="BJ268" s="115"/>
      <c r="BK268" s="242"/>
      <c r="BL268" s="160">
        <f t="shared" si="4"/>
        <v>1960.4699999999998</v>
      </c>
      <c r="BM268" s="3"/>
      <c r="BN268" s="280"/>
      <c r="BO268" s="4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</row>
    <row r="269" spans="1:78" s="83" customFormat="1" x14ac:dyDescent="0.25">
      <c r="A269" s="672"/>
      <c r="B269" s="79" t="s">
        <v>32</v>
      </c>
      <c r="C269" s="80" t="s">
        <v>34</v>
      </c>
      <c r="D269" s="267" t="s">
        <v>77</v>
      </c>
      <c r="E269" s="80">
        <v>7</v>
      </c>
      <c r="F269" s="200">
        <v>1976.22</v>
      </c>
      <c r="G269" s="95">
        <v>23.78</v>
      </c>
      <c r="H269" s="79"/>
      <c r="I269" s="96"/>
      <c r="J269" s="81"/>
      <c r="K269" s="293">
        <v>29.04</v>
      </c>
      <c r="L269" s="293">
        <v>35.340000000000003</v>
      </c>
      <c r="M269" s="293"/>
      <c r="N269" s="637">
        <v>1772.83</v>
      </c>
      <c r="O269" s="336"/>
      <c r="P269" s="191">
        <v>18.72</v>
      </c>
      <c r="Q269" s="293">
        <v>0.86</v>
      </c>
      <c r="R269" s="293">
        <v>40.32</v>
      </c>
      <c r="S269" s="293"/>
      <c r="T269" s="293">
        <v>6.11</v>
      </c>
      <c r="U269" s="293"/>
      <c r="V269" s="293">
        <v>27.05</v>
      </c>
      <c r="W269" s="293"/>
      <c r="X269" s="293">
        <v>28.97</v>
      </c>
      <c r="Y269" s="293"/>
      <c r="Z269" s="347"/>
      <c r="AA269" s="82"/>
      <c r="AB269" s="115">
        <v>1.37</v>
      </c>
      <c r="AC269" s="82"/>
      <c r="AD269" s="115">
        <v>3.65</v>
      </c>
      <c r="AE269" s="115"/>
      <c r="AF269" s="115"/>
      <c r="AG269" s="115"/>
      <c r="AH269" s="115"/>
      <c r="AI269" s="115"/>
      <c r="AJ269" s="115">
        <v>5.79</v>
      </c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  <c r="AU269" s="115">
        <v>0.5</v>
      </c>
      <c r="AV269" s="115"/>
      <c r="AW269" s="82"/>
      <c r="AX269" s="115"/>
      <c r="AY269" s="115"/>
      <c r="AZ269" s="115"/>
      <c r="BA269" s="115"/>
      <c r="BB269" s="115"/>
      <c r="BC269" s="115"/>
      <c r="BD269" s="115"/>
      <c r="BE269" s="82"/>
      <c r="BF269" s="115"/>
      <c r="BG269" s="242">
        <v>5.67</v>
      </c>
      <c r="BH269" s="115"/>
      <c r="BI269" s="115"/>
      <c r="BJ269" s="115"/>
      <c r="BK269" s="242"/>
      <c r="BL269" s="160">
        <f t="shared" si="4"/>
        <v>1976.2199999999998</v>
      </c>
      <c r="BM269" s="3"/>
      <c r="BN269" s="280"/>
      <c r="BO269" s="4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</row>
    <row r="270" spans="1:78" s="83" customFormat="1" x14ac:dyDescent="0.25">
      <c r="A270" s="672"/>
      <c r="B270" s="79" t="s">
        <v>32</v>
      </c>
      <c r="C270" s="80" t="s">
        <v>34</v>
      </c>
      <c r="D270" s="267" t="s">
        <v>77</v>
      </c>
      <c r="E270" s="80">
        <v>8</v>
      </c>
      <c r="F270" s="200">
        <v>1997.48</v>
      </c>
      <c r="G270" s="95">
        <v>2.52</v>
      </c>
      <c r="H270" s="79"/>
      <c r="I270" s="96"/>
      <c r="J270" s="81"/>
      <c r="K270" s="293"/>
      <c r="L270" s="293"/>
      <c r="M270" s="293"/>
      <c r="N270" s="637">
        <v>1876.5</v>
      </c>
      <c r="O270" s="336"/>
      <c r="P270" s="191">
        <v>27.15</v>
      </c>
      <c r="Q270" s="293"/>
      <c r="R270" s="293">
        <v>34.15</v>
      </c>
      <c r="S270" s="293"/>
      <c r="T270" s="293"/>
      <c r="U270" s="293"/>
      <c r="V270" s="293">
        <v>6.27</v>
      </c>
      <c r="W270" s="293">
        <v>0.39</v>
      </c>
      <c r="X270" s="293">
        <v>13.76</v>
      </c>
      <c r="Y270" s="293"/>
      <c r="Z270" s="347"/>
      <c r="AA270" s="82"/>
      <c r="AB270" s="115"/>
      <c r="AC270" s="82"/>
      <c r="AD270" s="115">
        <v>24.84</v>
      </c>
      <c r="AE270" s="115">
        <v>9.0299999999999994</v>
      </c>
      <c r="AF270" s="115"/>
      <c r="AG270" s="115"/>
      <c r="AH270" s="115"/>
      <c r="AI270" s="115"/>
      <c r="AJ270" s="115">
        <v>0.48</v>
      </c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  <c r="AU270" s="115"/>
      <c r="AV270" s="115"/>
      <c r="AW270" s="82"/>
      <c r="AX270" s="115"/>
      <c r="AY270" s="115"/>
      <c r="AZ270" s="115">
        <v>3.41</v>
      </c>
      <c r="BA270" s="115"/>
      <c r="BB270" s="115"/>
      <c r="BC270" s="115"/>
      <c r="BD270" s="115"/>
      <c r="BE270" s="82"/>
      <c r="BF270" s="115"/>
      <c r="BG270" s="242">
        <v>1.5</v>
      </c>
      <c r="BH270" s="115"/>
      <c r="BI270" s="115"/>
      <c r="BJ270" s="115"/>
      <c r="BK270" s="242"/>
      <c r="BL270" s="160">
        <f t="shared" si="4"/>
        <v>1997.4800000000002</v>
      </c>
      <c r="BM270" s="3"/>
      <c r="BN270" s="280"/>
      <c r="BO270" s="4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</row>
    <row r="271" spans="1:78" s="83" customFormat="1" x14ac:dyDescent="0.25">
      <c r="A271" s="672"/>
      <c r="B271" s="79" t="s">
        <v>32</v>
      </c>
      <c r="C271" s="80" t="s">
        <v>34</v>
      </c>
      <c r="D271" s="267" t="s">
        <v>77</v>
      </c>
      <c r="E271" s="80">
        <v>9</v>
      </c>
      <c r="F271" s="200">
        <v>1997.67</v>
      </c>
      <c r="G271" s="95">
        <v>2.33</v>
      </c>
      <c r="H271" s="79"/>
      <c r="I271" s="96"/>
      <c r="J271" s="81"/>
      <c r="K271" s="293">
        <v>11.7</v>
      </c>
      <c r="L271" s="293"/>
      <c r="M271" s="293"/>
      <c r="N271" s="637">
        <v>1811.63</v>
      </c>
      <c r="O271" s="336"/>
      <c r="P271" s="191">
        <v>87.29</v>
      </c>
      <c r="Q271" s="293">
        <v>0.49</v>
      </c>
      <c r="R271" s="293">
        <v>10.220000000000001</v>
      </c>
      <c r="S271" s="293"/>
      <c r="T271" s="293">
        <v>1.76</v>
      </c>
      <c r="U271" s="293">
        <v>5.88</v>
      </c>
      <c r="V271" s="293">
        <v>1.1499999999999999</v>
      </c>
      <c r="W271" s="293"/>
      <c r="X271" s="293"/>
      <c r="Y271" s="293"/>
      <c r="Z271" s="347"/>
      <c r="AA271" s="82"/>
      <c r="AB271" s="115">
        <v>3.47</v>
      </c>
      <c r="AC271" s="82"/>
      <c r="AD271" s="115">
        <v>47.86</v>
      </c>
      <c r="AE271" s="115">
        <v>7.15</v>
      </c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>
        <v>6.36</v>
      </c>
      <c r="AR271" s="115"/>
      <c r="AS271" s="115"/>
      <c r="AT271" s="115"/>
      <c r="AU271" s="115">
        <v>2.71</v>
      </c>
      <c r="AV271" s="115"/>
      <c r="AW271" s="82"/>
      <c r="AX271" s="115"/>
      <c r="AY271" s="115"/>
      <c r="AZ271" s="115"/>
      <c r="BA271" s="115"/>
      <c r="BB271" s="115"/>
      <c r="BC271" s="115"/>
      <c r="BD271" s="115"/>
      <c r="BE271" s="82"/>
      <c r="BF271" s="115"/>
      <c r="BG271" s="242"/>
      <c r="BH271" s="115"/>
      <c r="BI271" s="115"/>
      <c r="BJ271" s="115"/>
      <c r="BK271" s="242"/>
      <c r="BL271" s="160">
        <f t="shared" si="4"/>
        <v>1997.6700000000003</v>
      </c>
      <c r="BM271" s="3"/>
      <c r="BN271" s="280"/>
      <c r="BO271" s="4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</row>
    <row r="272" spans="1:78" s="85" customFormat="1" ht="15.75" thickBot="1" x14ac:dyDescent="0.3">
      <c r="A272" s="673"/>
      <c r="B272" s="85" t="s">
        <v>32</v>
      </c>
      <c r="C272" s="84" t="s">
        <v>34</v>
      </c>
      <c r="D272" s="269" t="s">
        <v>77</v>
      </c>
      <c r="E272" s="84">
        <v>10</v>
      </c>
      <c r="F272" s="202">
        <v>1975.04</v>
      </c>
      <c r="G272" s="99">
        <v>24.96</v>
      </c>
      <c r="H272" s="504"/>
      <c r="I272" s="100"/>
      <c r="J272" s="99"/>
      <c r="K272" s="117">
        <v>13.95</v>
      </c>
      <c r="L272" s="117">
        <v>5.51</v>
      </c>
      <c r="M272" s="117"/>
      <c r="N272" s="639">
        <v>1866.59</v>
      </c>
      <c r="O272" s="258"/>
      <c r="P272" s="197">
        <v>36.630000000000003</v>
      </c>
      <c r="Q272" s="117"/>
      <c r="R272" s="117">
        <v>1.62</v>
      </c>
      <c r="S272" s="117"/>
      <c r="T272" s="117"/>
      <c r="U272" s="117">
        <v>8.7799999999999994</v>
      </c>
      <c r="V272" s="117">
        <v>12.38</v>
      </c>
      <c r="W272" s="117">
        <v>8.75</v>
      </c>
      <c r="X272" s="117">
        <v>1.38</v>
      </c>
      <c r="Y272" s="117"/>
      <c r="Z272" s="119"/>
      <c r="AA272" s="86"/>
      <c r="AB272" s="117"/>
      <c r="AC272" s="86"/>
      <c r="AD272" s="117">
        <v>17.96</v>
      </c>
      <c r="AE272" s="117"/>
      <c r="AF272" s="117"/>
      <c r="AG272" s="117"/>
      <c r="AH272" s="117"/>
      <c r="AI272" s="117"/>
      <c r="AJ272" s="117"/>
      <c r="AK272" s="117"/>
      <c r="AL272" s="117"/>
      <c r="AM272" s="117"/>
      <c r="AN272" s="117"/>
      <c r="AO272" s="117"/>
      <c r="AP272" s="117">
        <v>0.99</v>
      </c>
      <c r="AQ272" s="117"/>
      <c r="AR272" s="117"/>
      <c r="AS272" s="117"/>
      <c r="AT272" s="117"/>
      <c r="AU272" s="117"/>
      <c r="AV272" s="117"/>
      <c r="AW272" s="86"/>
      <c r="AX272" s="117"/>
      <c r="AY272" s="117"/>
      <c r="AZ272" s="117"/>
      <c r="BA272" s="117"/>
      <c r="BB272" s="117"/>
      <c r="BC272" s="117"/>
      <c r="BD272" s="117"/>
      <c r="BE272" s="86"/>
      <c r="BF272" s="117"/>
      <c r="BG272" s="244">
        <v>0.5</v>
      </c>
      <c r="BH272" s="117"/>
      <c r="BI272" s="117"/>
      <c r="BJ272" s="117"/>
      <c r="BK272" s="244"/>
      <c r="BL272" s="162">
        <f t="shared" si="4"/>
        <v>1975.0400000000002</v>
      </c>
      <c r="BM272" s="103"/>
      <c r="BN272" s="286"/>
      <c r="BO272" s="352"/>
      <c r="BP272" s="103"/>
      <c r="BQ272" s="103"/>
      <c r="BR272" s="103"/>
      <c r="BS272" s="103"/>
      <c r="BT272" s="103"/>
      <c r="BU272" s="103"/>
      <c r="BV272" s="103"/>
      <c r="BW272" s="103"/>
      <c r="BX272" s="103"/>
      <c r="BY272" s="103"/>
      <c r="BZ272" s="103"/>
    </row>
    <row r="273" spans="1:64" x14ac:dyDescent="0.25">
      <c r="A273" s="655" t="s">
        <v>56</v>
      </c>
      <c r="B273" s="413" t="s">
        <v>57</v>
      </c>
      <c r="C273" s="414" t="s">
        <v>60</v>
      </c>
      <c r="D273" s="414" t="s">
        <v>75</v>
      </c>
      <c r="E273" s="414">
        <v>1</v>
      </c>
      <c r="F273" s="415">
        <v>2000</v>
      </c>
      <c r="G273" s="416"/>
      <c r="H273" s="413"/>
      <c r="I273" s="418"/>
      <c r="J273" s="419"/>
      <c r="K273" s="431">
        <v>135.74774774774775</v>
      </c>
      <c r="L273" s="421">
        <v>49.489489489489486</v>
      </c>
      <c r="M273" s="420">
        <v>33.633633633633636</v>
      </c>
      <c r="N273" s="640">
        <v>388.26426426426451</v>
      </c>
      <c r="O273" s="420"/>
      <c r="P273" s="421">
        <v>1198.8228228228229</v>
      </c>
      <c r="Q273" s="420">
        <v>5.801801801801802</v>
      </c>
      <c r="R273" s="420">
        <v>8.2042042042042045</v>
      </c>
      <c r="S273" s="420"/>
      <c r="T273" s="420"/>
      <c r="U273" s="420"/>
      <c r="V273" s="420">
        <v>17.321321321321321</v>
      </c>
      <c r="W273" s="420">
        <v>70.798798798798799</v>
      </c>
      <c r="X273" s="420">
        <v>70.834834834834837</v>
      </c>
      <c r="Y273" s="422"/>
      <c r="Z273" s="423"/>
      <c r="AA273" s="420"/>
      <c r="AB273" s="420">
        <v>2.810810810810811</v>
      </c>
      <c r="AC273" s="420"/>
      <c r="AD273" s="420">
        <v>0.60060060060060061</v>
      </c>
      <c r="AE273" s="420">
        <v>0.91291291291291288</v>
      </c>
      <c r="AF273" s="420"/>
      <c r="AG273" s="420"/>
      <c r="AH273" s="420"/>
      <c r="AI273" s="420">
        <v>3.2672672672672673</v>
      </c>
      <c r="AJ273" s="420">
        <v>0.7567567567567568</v>
      </c>
      <c r="AK273" s="420"/>
      <c r="AL273" s="420"/>
      <c r="AM273" s="420"/>
      <c r="AN273" s="420"/>
      <c r="AO273" s="420"/>
      <c r="AP273" s="420"/>
      <c r="AQ273" s="420"/>
      <c r="AR273" s="420"/>
      <c r="AS273" s="420"/>
      <c r="AT273" s="420"/>
      <c r="AU273" s="420">
        <v>4.3603603603603602</v>
      </c>
      <c r="AV273" s="420"/>
      <c r="AW273" s="420"/>
      <c r="AX273" s="420"/>
      <c r="AY273" s="419"/>
      <c r="AZ273" s="420"/>
      <c r="BA273" s="420"/>
      <c r="BB273" s="420"/>
      <c r="BC273" s="420"/>
      <c r="BD273" s="420"/>
      <c r="BE273" s="420"/>
      <c r="BF273" s="420"/>
      <c r="BG273" s="420">
        <v>8.3723723723723715</v>
      </c>
      <c r="BH273" s="420"/>
      <c r="BI273" s="419"/>
      <c r="BJ273" s="419"/>
      <c r="BK273" s="420"/>
      <c r="BL273" s="424">
        <f t="shared" si="4"/>
        <v>2000</v>
      </c>
    </row>
    <row r="274" spans="1:64" x14ac:dyDescent="0.25">
      <c r="A274" s="656"/>
      <c r="B274" s="425" t="s">
        <v>57</v>
      </c>
      <c r="C274" s="426" t="s">
        <v>60</v>
      </c>
      <c r="D274" s="426" t="s">
        <v>75</v>
      </c>
      <c r="E274" s="426">
        <v>2</v>
      </c>
      <c r="F274" s="427">
        <v>2000</v>
      </c>
      <c r="G274" s="428"/>
      <c r="H274" s="425"/>
      <c r="I274" s="430"/>
      <c r="J274" s="419"/>
      <c r="K274" s="431">
        <v>166.85885885885887</v>
      </c>
      <c r="L274" s="431">
        <v>2.9789789789789789</v>
      </c>
      <c r="M274" s="419">
        <v>5.7657657657657655</v>
      </c>
      <c r="N274" s="641">
        <v>303.72372372372388</v>
      </c>
      <c r="O274" s="419"/>
      <c r="P274" s="431">
        <v>1291.6276276276276</v>
      </c>
      <c r="Q274" s="419">
        <v>1.2972972972972974</v>
      </c>
      <c r="R274" s="419">
        <v>48.684684684684683</v>
      </c>
      <c r="S274" s="419"/>
      <c r="T274" s="419">
        <v>3.8198198198198199</v>
      </c>
      <c r="U274" s="419"/>
      <c r="V274" s="419">
        <v>54.942942942942942</v>
      </c>
      <c r="W274" s="419">
        <v>41.441441441441441</v>
      </c>
      <c r="X274" s="419">
        <v>8.2522522522522515</v>
      </c>
      <c r="Y274" s="432"/>
      <c r="Z274" s="433"/>
      <c r="AA274" s="419"/>
      <c r="AB274" s="419">
        <v>2.2342342342342341</v>
      </c>
      <c r="AC274" s="419"/>
      <c r="AD274" s="419">
        <v>32.564564564564563</v>
      </c>
      <c r="AE274" s="419">
        <v>1.9939939939939939</v>
      </c>
      <c r="AF274" s="419">
        <v>1.0930930930930931</v>
      </c>
      <c r="AG274" s="419"/>
      <c r="AH274" s="419"/>
      <c r="AI274" s="419">
        <v>3.1951951951951951</v>
      </c>
      <c r="AJ274" s="419"/>
      <c r="AK274" s="419"/>
      <c r="AL274" s="419"/>
      <c r="AM274" s="419">
        <v>1.2012012012012012</v>
      </c>
      <c r="AN274" s="419"/>
      <c r="AO274" s="419"/>
      <c r="AP274" s="419"/>
      <c r="AQ274" s="419">
        <v>25.633633633633632</v>
      </c>
      <c r="AR274" s="419"/>
      <c r="AS274" s="419"/>
      <c r="AT274" s="419"/>
      <c r="AU274" s="419">
        <v>2.6906906906906909</v>
      </c>
      <c r="AV274" s="419"/>
      <c r="AW274" s="419"/>
      <c r="AX274" s="419"/>
      <c r="AY274" s="419"/>
      <c r="AZ274" s="419"/>
      <c r="BA274" s="419"/>
      <c r="BB274" s="419"/>
      <c r="BC274" s="419"/>
      <c r="BD274" s="419"/>
      <c r="BE274" s="419"/>
      <c r="BF274" s="419"/>
      <c r="BG274" s="419"/>
      <c r="BH274" s="419"/>
      <c r="BI274" s="419"/>
      <c r="BJ274" s="419"/>
      <c r="BK274" s="419"/>
      <c r="BL274" s="434">
        <f t="shared" si="4"/>
        <v>2000</v>
      </c>
    </row>
    <row r="275" spans="1:64" x14ac:dyDescent="0.25">
      <c r="A275" s="656"/>
      <c r="B275" s="425" t="s">
        <v>57</v>
      </c>
      <c r="C275" s="426" t="s">
        <v>60</v>
      </c>
      <c r="D275" s="426" t="s">
        <v>75</v>
      </c>
      <c r="E275" s="426">
        <v>3</v>
      </c>
      <c r="F275" s="427">
        <v>2000</v>
      </c>
      <c r="G275" s="428"/>
      <c r="H275" s="425"/>
      <c r="I275" s="430"/>
      <c r="J275" s="419"/>
      <c r="K275" s="431">
        <v>100.32432432432432</v>
      </c>
      <c r="L275" s="431"/>
      <c r="M275" s="419">
        <v>16.492492492492492</v>
      </c>
      <c r="N275" s="641">
        <v>1369.0690690690687</v>
      </c>
      <c r="O275" s="419"/>
      <c r="P275" s="431">
        <v>338.51051051051053</v>
      </c>
      <c r="Q275" s="419">
        <v>2.7987987987987988</v>
      </c>
      <c r="R275" s="419">
        <v>34.186186186186184</v>
      </c>
      <c r="S275" s="419"/>
      <c r="T275" s="419"/>
      <c r="U275" s="419"/>
      <c r="V275" s="419"/>
      <c r="W275" s="419">
        <v>15.231231231231231</v>
      </c>
      <c r="X275" s="419">
        <v>32.312312312312315</v>
      </c>
      <c r="Y275" s="432"/>
      <c r="Z275" s="433"/>
      <c r="AA275" s="419"/>
      <c r="AB275" s="419">
        <v>4.06006006006006</v>
      </c>
      <c r="AC275" s="419"/>
      <c r="AD275" s="419">
        <v>57.309309309309306</v>
      </c>
      <c r="AE275" s="419">
        <v>3.1351351351351351</v>
      </c>
      <c r="AF275" s="419">
        <v>0.84084084084084088</v>
      </c>
      <c r="AG275" s="419"/>
      <c r="AH275" s="419"/>
      <c r="AI275" s="419">
        <v>0.91291291291291288</v>
      </c>
      <c r="AJ275" s="419">
        <v>1.2252252252252251</v>
      </c>
      <c r="AK275" s="419">
        <v>6.4264264264264268</v>
      </c>
      <c r="AL275" s="419"/>
      <c r="AM275" s="419">
        <v>1.4894894894894894</v>
      </c>
      <c r="AN275" s="419"/>
      <c r="AO275" s="419"/>
      <c r="AP275" s="419"/>
      <c r="AQ275" s="419">
        <v>4.756756756756757</v>
      </c>
      <c r="AR275" s="419"/>
      <c r="AS275" s="419"/>
      <c r="AT275" s="419"/>
      <c r="AU275" s="419">
        <v>10.102102102102101</v>
      </c>
      <c r="AV275" s="419"/>
      <c r="AW275" s="419"/>
      <c r="AX275" s="419"/>
      <c r="AY275" s="419"/>
      <c r="AZ275" s="419"/>
      <c r="BA275" s="419"/>
      <c r="BB275" s="419"/>
      <c r="BC275" s="419"/>
      <c r="BD275" s="419"/>
      <c r="BE275" s="419"/>
      <c r="BF275" s="419"/>
      <c r="BG275" s="419">
        <v>0.81681681681681684</v>
      </c>
      <c r="BH275" s="419"/>
      <c r="BI275" s="419"/>
      <c r="BJ275" s="419"/>
      <c r="BK275" s="419"/>
      <c r="BL275" s="434">
        <f t="shared" si="4"/>
        <v>1999.9999999999995</v>
      </c>
    </row>
    <row r="276" spans="1:64" x14ac:dyDescent="0.25">
      <c r="A276" s="656"/>
      <c r="B276" s="425" t="s">
        <v>57</v>
      </c>
      <c r="C276" s="426" t="s">
        <v>60</v>
      </c>
      <c r="D276" s="426" t="s">
        <v>75</v>
      </c>
      <c r="E276" s="426">
        <v>4</v>
      </c>
      <c r="F276" s="427">
        <v>2000</v>
      </c>
      <c r="G276" s="428"/>
      <c r="H276" s="425"/>
      <c r="I276" s="430"/>
      <c r="J276" s="419"/>
      <c r="K276" s="431">
        <v>109.28528528528528</v>
      </c>
      <c r="L276" s="431"/>
      <c r="M276" s="419"/>
      <c r="N276" s="641">
        <v>1359.0390390390392</v>
      </c>
      <c r="O276" s="419"/>
      <c r="P276" s="431">
        <v>183.6036036036036</v>
      </c>
      <c r="Q276" s="419">
        <v>17.237237237237238</v>
      </c>
      <c r="R276" s="419">
        <v>35.435435435435437</v>
      </c>
      <c r="S276" s="419"/>
      <c r="T276" s="419"/>
      <c r="U276" s="419"/>
      <c r="V276" s="419">
        <v>28.36036036036036</v>
      </c>
      <c r="W276" s="419">
        <v>62.198198198198199</v>
      </c>
      <c r="X276" s="419">
        <v>135.79579579579578</v>
      </c>
      <c r="Y276" s="432"/>
      <c r="Z276" s="433"/>
      <c r="AA276" s="419"/>
      <c r="AB276" s="419">
        <v>15.591591591591591</v>
      </c>
      <c r="AC276" s="419"/>
      <c r="AD276" s="419">
        <v>35.315315315315317</v>
      </c>
      <c r="AE276" s="419">
        <v>2.6906906906906909</v>
      </c>
      <c r="AF276" s="419"/>
      <c r="AG276" s="419"/>
      <c r="AH276" s="419"/>
      <c r="AI276" s="419"/>
      <c r="AJ276" s="419">
        <v>0.94894894894894899</v>
      </c>
      <c r="AK276" s="419"/>
      <c r="AL276" s="419"/>
      <c r="AM276" s="419"/>
      <c r="AN276" s="419"/>
      <c r="AO276" s="419"/>
      <c r="AP276" s="419">
        <v>4.06006006006006</v>
      </c>
      <c r="AQ276" s="419">
        <v>5.273273273273273</v>
      </c>
      <c r="AR276" s="419"/>
      <c r="AS276" s="419"/>
      <c r="AT276" s="419"/>
      <c r="AU276" s="419">
        <v>1.4294294294294294</v>
      </c>
      <c r="AV276" s="419"/>
      <c r="AW276" s="419"/>
      <c r="AX276" s="419"/>
      <c r="AY276" s="419"/>
      <c r="AZ276" s="419"/>
      <c r="BA276" s="419"/>
      <c r="BB276" s="419"/>
      <c r="BC276" s="419"/>
      <c r="BD276" s="419"/>
      <c r="BE276" s="419"/>
      <c r="BF276" s="419"/>
      <c r="BG276" s="419">
        <v>3.7357357357357359</v>
      </c>
      <c r="BH276" s="419"/>
      <c r="BI276" s="419"/>
      <c r="BJ276" s="419"/>
      <c r="BK276" s="419"/>
      <c r="BL276" s="434">
        <f t="shared" si="4"/>
        <v>2000</v>
      </c>
    </row>
    <row r="277" spans="1:64" x14ac:dyDescent="0.25">
      <c r="A277" s="656"/>
      <c r="B277" s="425" t="s">
        <v>57</v>
      </c>
      <c r="C277" s="426" t="s">
        <v>60</v>
      </c>
      <c r="D277" s="426" t="s">
        <v>75</v>
      </c>
      <c r="E277" s="426">
        <v>5</v>
      </c>
      <c r="F277" s="427">
        <v>2000</v>
      </c>
      <c r="G277" s="428"/>
      <c r="H277" s="425"/>
      <c r="I277" s="430"/>
      <c r="J277" s="419"/>
      <c r="K277" s="431">
        <v>98.234234234234236</v>
      </c>
      <c r="L277" s="431">
        <v>144.9129129129129</v>
      </c>
      <c r="M277" s="419"/>
      <c r="N277" s="641">
        <v>1383.8078078078076</v>
      </c>
      <c r="O277" s="419"/>
      <c r="P277" s="431">
        <v>215.2072072072072</v>
      </c>
      <c r="Q277" s="419"/>
      <c r="R277" s="419">
        <v>15.039039039039039</v>
      </c>
      <c r="S277" s="419"/>
      <c r="T277" s="419">
        <v>6.4024024024024024</v>
      </c>
      <c r="U277" s="419"/>
      <c r="V277" s="419">
        <v>9.9459459459459456</v>
      </c>
      <c r="W277" s="419">
        <v>25.057057057057058</v>
      </c>
      <c r="X277" s="419">
        <v>5.1291291291291294</v>
      </c>
      <c r="Y277" s="432"/>
      <c r="Z277" s="433"/>
      <c r="AA277" s="419"/>
      <c r="AB277" s="419"/>
      <c r="AC277" s="419"/>
      <c r="AD277" s="419">
        <v>52.6006006006006</v>
      </c>
      <c r="AE277" s="419">
        <v>7.9159159159159156</v>
      </c>
      <c r="AF277" s="419">
        <v>1.9339339339339339</v>
      </c>
      <c r="AG277" s="419"/>
      <c r="AH277" s="419"/>
      <c r="AI277" s="419">
        <v>2.4744744744744747</v>
      </c>
      <c r="AJ277" s="419">
        <v>2.4144144144144142</v>
      </c>
      <c r="AK277" s="419"/>
      <c r="AL277" s="419"/>
      <c r="AM277" s="419">
        <v>4.4684684684684681</v>
      </c>
      <c r="AN277" s="419"/>
      <c r="AO277" s="419"/>
      <c r="AP277" s="419"/>
      <c r="AQ277" s="419">
        <v>7.6636636636636633</v>
      </c>
      <c r="AR277" s="419"/>
      <c r="AS277" s="419"/>
      <c r="AT277" s="419"/>
      <c r="AU277" s="419">
        <v>7.4114114114114118</v>
      </c>
      <c r="AV277" s="419"/>
      <c r="AW277" s="419"/>
      <c r="AX277" s="419"/>
      <c r="AY277" s="419"/>
      <c r="AZ277" s="419"/>
      <c r="BA277" s="419"/>
      <c r="BB277" s="419"/>
      <c r="BC277" s="419"/>
      <c r="BD277" s="419"/>
      <c r="BE277" s="419"/>
      <c r="BF277" s="419"/>
      <c r="BG277" s="419">
        <v>0.87687687687687688</v>
      </c>
      <c r="BH277" s="419"/>
      <c r="BI277" s="419"/>
      <c r="BJ277" s="419"/>
      <c r="BK277" s="419">
        <v>8.5045045045045047</v>
      </c>
      <c r="BL277" s="434">
        <f t="shared" si="4"/>
        <v>1999.9999999999998</v>
      </c>
    </row>
    <row r="278" spans="1:64" x14ac:dyDescent="0.25">
      <c r="A278" s="656"/>
      <c r="B278" s="425" t="s">
        <v>57</v>
      </c>
      <c r="C278" s="426" t="s">
        <v>60</v>
      </c>
      <c r="D278" s="426" t="s">
        <v>75</v>
      </c>
      <c r="E278" s="426">
        <v>6</v>
      </c>
      <c r="F278" s="427">
        <v>2000</v>
      </c>
      <c r="G278" s="435"/>
      <c r="H278" s="505"/>
      <c r="I278" s="437"/>
      <c r="J278" s="419"/>
      <c r="K278" s="431">
        <v>102.84684684684684</v>
      </c>
      <c r="L278" s="431">
        <v>99.49549549549549</v>
      </c>
      <c r="M278" s="419">
        <v>2.8828828828828827</v>
      </c>
      <c r="N278" s="641">
        <v>1290.016816816817</v>
      </c>
      <c r="O278" s="419"/>
      <c r="P278" s="431">
        <v>303.60360360360363</v>
      </c>
      <c r="Q278" s="419"/>
      <c r="R278" s="419">
        <v>56.084084084084083</v>
      </c>
      <c r="S278" s="419"/>
      <c r="T278" s="419"/>
      <c r="U278" s="419"/>
      <c r="V278" s="419">
        <v>34.690690690690694</v>
      </c>
      <c r="W278" s="419">
        <v>53.405405405405403</v>
      </c>
      <c r="X278" s="419">
        <v>13.78978978978979</v>
      </c>
      <c r="Y278" s="432"/>
      <c r="Z278" s="433"/>
      <c r="AA278" s="419"/>
      <c r="AB278" s="419"/>
      <c r="AC278" s="419"/>
      <c r="AD278" s="419">
        <v>25.48948948948949</v>
      </c>
      <c r="AE278" s="419">
        <v>0.36156156156156155</v>
      </c>
      <c r="AF278" s="419"/>
      <c r="AG278" s="419"/>
      <c r="AH278" s="419"/>
      <c r="AI278" s="419"/>
      <c r="AJ278" s="419"/>
      <c r="AK278" s="419"/>
      <c r="AL278" s="419"/>
      <c r="AM278" s="419"/>
      <c r="AN278" s="419"/>
      <c r="AO278" s="419"/>
      <c r="AP278" s="419"/>
      <c r="AQ278" s="419">
        <v>6.666666666666667</v>
      </c>
      <c r="AR278" s="419"/>
      <c r="AS278" s="419"/>
      <c r="AT278" s="419"/>
      <c r="AU278" s="419">
        <v>10.666666666666666</v>
      </c>
      <c r="AV278" s="419"/>
      <c r="AW278" s="419"/>
      <c r="AX278" s="419"/>
      <c r="AY278" s="419"/>
      <c r="AZ278" s="419"/>
      <c r="BA278" s="419"/>
      <c r="BB278" s="419"/>
      <c r="BC278" s="419"/>
      <c r="BD278" s="419"/>
      <c r="BE278" s="419"/>
      <c r="BF278" s="419"/>
      <c r="BG278" s="419"/>
      <c r="BH278" s="419"/>
      <c r="BI278" s="419"/>
      <c r="BJ278" s="419"/>
      <c r="BK278" s="419"/>
      <c r="BL278" s="434">
        <f t="shared" si="4"/>
        <v>2000.0000000000002</v>
      </c>
    </row>
    <row r="279" spans="1:64" x14ac:dyDescent="0.25">
      <c r="A279" s="656"/>
      <c r="B279" s="425" t="s">
        <v>57</v>
      </c>
      <c r="C279" s="426" t="s">
        <v>60</v>
      </c>
      <c r="D279" s="426" t="s">
        <v>75</v>
      </c>
      <c r="E279" s="426">
        <v>7</v>
      </c>
      <c r="F279" s="427">
        <v>2000</v>
      </c>
      <c r="G279" s="428"/>
      <c r="H279" s="425"/>
      <c r="I279" s="430"/>
      <c r="J279" s="419"/>
      <c r="K279" s="431">
        <v>107.42342342342343</v>
      </c>
      <c r="L279" s="431">
        <v>27.591591591591591</v>
      </c>
      <c r="M279" s="419">
        <v>21.105105105105107</v>
      </c>
      <c r="N279" s="641">
        <v>1298.9069069069069</v>
      </c>
      <c r="O279" s="419"/>
      <c r="P279" s="431">
        <v>320.62462462462463</v>
      </c>
      <c r="Q279" s="419">
        <v>3.4474474474474475</v>
      </c>
      <c r="R279" s="419">
        <v>25.885885885885887</v>
      </c>
      <c r="S279" s="419"/>
      <c r="T279" s="419"/>
      <c r="U279" s="419"/>
      <c r="V279" s="419">
        <v>83.90390390390391</v>
      </c>
      <c r="W279" s="419">
        <v>54.498498498498499</v>
      </c>
      <c r="X279" s="419">
        <v>32.288288288288285</v>
      </c>
      <c r="Y279" s="432"/>
      <c r="Z279" s="433"/>
      <c r="AA279" s="419"/>
      <c r="AB279" s="419"/>
      <c r="AC279" s="419"/>
      <c r="AD279" s="419">
        <v>18.882882882882882</v>
      </c>
      <c r="AE279" s="419"/>
      <c r="AF279" s="419"/>
      <c r="AG279" s="419"/>
      <c r="AH279" s="419"/>
      <c r="AI279" s="419"/>
      <c r="AJ279" s="419">
        <v>0.88888888888888884</v>
      </c>
      <c r="AK279" s="419"/>
      <c r="AL279" s="419"/>
      <c r="AM279" s="419"/>
      <c r="AN279" s="419"/>
      <c r="AO279" s="419"/>
      <c r="AP279" s="419"/>
      <c r="AQ279" s="419"/>
      <c r="AR279" s="419"/>
      <c r="AS279" s="419"/>
      <c r="AT279" s="419"/>
      <c r="AU279" s="419">
        <v>1.1891891891891893</v>
      </c>
      <c r="AV279" s="419"/>
      <c r="AW279" s="419"/>
      <c r="AX279" s="419"/>
      <c r="AY279" s="419"/>
      <c r="AZ279" s="419"/>
      <c r="BA279" s="419"/>
      <c r="BB279" s="419"/>
      <c r="BC279" s="419"/>
      <c r="BD279" s="419"/>
      <c r="BE279" s="419"/>
      <c r="BF279" s="419"/>
      <c r="BG279" s="419">
        <v>1.7537537537537538</v>
      </c>
      <c r="BH279" s="419">
        <v>1.6096096096096095</v>
      </c>
      <c r="BI279" s="419"/>
      <c r="BJ279" s="419"/>
      <c r="BK279" s="419"/>
      <c r="BL279" s="434">
        <f t="shared" si="4"/>
        <v>2000</v>
      </c>
    </row>
    <row r="280" spans="1:64" x14ac:dyDescent="0.25">
      <c r="A280" s="656"/>
      <c r="B280" s="425" t="s">
        <v>57</v>
      </c>
      <c r="C280" s="426" t="s">
        <v>60</v>
      </c>
      <c r="D280" s="426" t="s">
        <v>75</v>
      </c>
      <c r="E280" s="426">
        <v>8</v>
      </c>
      <c r="F280" s="427">
        <v>2000</v>
      </c>
      <c r="G280" s="428"/>
      <c r="H280" s="425"/>
      <c r="I280" s="430"/>
      <c r="J280" s="419"/>
      <c r="K280" s="431">
        <v>117.69369369369369</v>
      </c>
      <c r="L280" s="431">
        <v>25.441441441441441</v>
      </c>
      <c r="M280" s="419">
        <v>72.50450450450451</v>
      </c>
      <c r="N280" s="641">
        <v>1328.9729729729729</v>
      </c>
      <c r="O280" s="419"/>
      <c r="P280" s="431">
        <v>252.38438438438439</v>
      </c>
      <c r="Q280" s="419">
        <v>7.7837837837837842</v>
      </c>
      <c r="R280" s="419">
        <v>28.456456456456458</v>
      </c>
      <c r="S280" s="419"/>
      <c r="T280" s="419"/>
      <c r="U280" s="419"/>
      <c r="V280" s="419">
        <v>91.927927927927925</v>
      </c>
      <c r="W280" s="419">
        <v>13.033033033033034</v>
      </c>
      <c r="X280" s="419">
        <v>28.864864864864863</v>
      </c>
      <c r="Y280" s="432"/>
      <c r="Z280" s="433"/>
      <c r="AA280" s="419"/>
      <c r="AB280" s="419"/>
      <c r="AC280" s="419"/>
      <c r="AD280" s="419">
        <v>28.408408408408409</v>
      </c>
      <c r="AE280" s="419"/>
      <c r="AF280" s="419">
        <v>1.0330330330330331</v>
      </c>
      <c r="AG280" s="419"/>
      <c r="AH280" s="419"/>
      <c r="AI280" s="419"/>
      <c r="AJ280" s="419">
        <v>0.25225225225225223</v>
      </c>
      <c r="AK280" s="419"/>
      <c r="AL280" s="419"/>
      <c r="AM280" s="419"/>
      <c r="AN280" s="419"/>
      <c r="AO280" s="419"/>
      <c r="AP280" s="419"/>
      <c r="AQ280" s="419"/>
      <c r="AR280" s="419"/>
      <c r="AS280" s="419"/>
      <c r="AT280" s="419"/>
      <c r="AU280" s="419">
        <v>1.1531531531531531</v>
      </c>
      <c r="AV280" s="419"/>
      <c r="AW280" s="419"/>
      <c r="AX280" s="419"/>
      <c r="AY280" s="419"/>
      <c r="AZ280" s="419"/>
      <c r="BA280" s="419"/>
      <c r="BB280" s="419"/>
      <c r="BC280" s="419"/>
      <c r="BD280" s="419"/>
      <c r="BE280" s="419"/>
      <c r="BF280" s="419"/>
      <c r="BG280" s="419">
        <v>2.0900900900900901</v>
      </c>
      <c r="BH280" s="419"/>
      <c r="BI280" s="419"/>
      <c r="BJ280" s="419"/>
      <c r="BK280" s="419"/>
      <c r="BL280" s="434">
        <f t="shared" si="4"/>
        <v>1999.9999999999998</v>
      </c>
    </row>
    <row r="281" spans="1:64" x14ac:dyDescent="0.25">
      <c r="A281" s="656"/>
      <c r="B281" s="425" t="s">
        <v>57</v>
      </c>
      <c r="C281" s="426" t="s">
        <v>60</v>
      </c>
      <c r="D281" s="426" t="s">
        <v>75</v>
      </c>
      <c r="E281" s="426">
        <v>9</v>
      </c>
      <c r="F281" s="427">
        <v>2000</v>
      </c>
      <c r="G281" s="428"/>
      <c r="H281" s="425"/>
      <c r="I281" s="430"/>
      <c r="J281" s="419"/>
      <c r="K281" s="431">
        <v>73.489489489489486</v>
      </c>
      <c r="L281" s="431">
        <v>195.55555555555554</v>
      </c>
      <c r="M281" s="419">
        <v>4.4804804804804803</v>
      </c>
      <c r="N281" s="641">
        <v>1207.4714714714714</v>
      </c>
      <c r="O281" s="419"/>
      <c r="P281" s="431">
        <v>181.63363363363362</v>
      </c>
      <c r="Q281" s="419"/>
      <c r="R281" s="419">
        <v>207.55555555555554</v>
      </c>
      <c r="S281" s="419"/>
      <c r="T281" s="419"/>
      <c r="U281" s="419"/>
      <c r="V281" s="419">
        <v>14.678678678678679</v>
      </c>
      <c r="W281" s="419">
        <v>13.465465465465465</v>
      </c>
      <c r="X281" s="419">
        <v>28.732732732732732</v>
      </c>
      <c r="Y281" s="432"/>
      <c r="Z281" s="433"/>
      <c r="AA281" s="419"/>
      <c r="AB281" s="419">
        <v>2.4504504504504503</v>
      </c>
      <c r="AC281" s="419"/>
      <c r="AD281" s="419">
        <v>24.048048048048049</v>
      </c>
      <c r="AE281" s="419"/>
      <c r="AF281" s="419"/>
      <c r="AG281" s="419"/>
      <c r="AH281" s="419"/>
      <c r="AI281" s="419">
        <v>28.348348348348349</v>
      </c>
      <c r="AJ281" s="419">
        <v>3.2792792792792791</v>
      </c>
      <c r="AK281" s="419"/>
      <c r="AL281" s="419"/>
      <c r="AM281" s="419"/>
      <c r="AN281" s="419"/>
      <c r="AO281" s="419"/>
      <c r="AP281" s="419"/>
      <c r="AQ281" s="419">
        <v>14.810810810810811</v>
      </c>
      <c r="AR281" s="419"/>
      <c r="AS281" s="419"/>
      <c r="AT281" s="419"/>
      <c r="AU281" s="419"/>
      <c r="AV281" s="419"/>
      <c r="AW281" s="419"/>
      <c r="AX281" s="419"/>
      <c r="AY281" s="419"/>
      <c r="AZ281" s="419"/>
      <c r="BA281" s="419"/>
      <c r="BB281" s="419"/>
      <c r="BC281" s="419"/>
      <c r="BD281" s="419"/>
      <c r="BE281" s="419"/>
      <c r="BF281" s="419"/>
      <c r="BG281" s="419"/>
      <c r="BH281" s="419"/>
      <c r="BI281" s="419"/>
      <c r="BJ281" s="419"/>
      <c r="BK281" s="419"/>
      <c r="BL281" s="434">
        <f t="shared" si="4"/>
        <v>2000</v>
      </c>
    </row>
    <row r="282" spans="1:64" x14ac:dyDescent="0.25">
      <c r="A282" s="656"/>
      <c r="B282" s="438" t="s">
        <v>57</v>
      </c>
      <c r="C282" s="439" t="s">
        <v>60</v>
      </c>
      <c r="D282" s="439" t="s">
        <v>75</v>
      </c>
      <c r="E282" s="439">
        <v>10</v>
      </c>
      <c r="F282" s="440">
        <v>2000</v>
      </c>
      <c r="G282" s="441"/>
      <c r="H282" s="438"/>
      <c r="I282" s="443"/>
      <c r="J282" s="444"/>
      <c r="K282" s="445">
        <v>90.090090090090087</v>
      </c>
      <c r="L282" s="445">
        <v>10.75075075075075</v>
      </c>
      <c r="M282" s="444">
        <v>52.816816816816818</v>
      </c>
      <c r="N282" s="642">
        <v>1235.4834834834835</v>
      </c>
      <c r="O282" s="444"/>
      <c r="P282" s="445">
        <v>258.55855855855856</v>
      </c>
      <c r="Q282" s="444"/>
      <c r="R282" s="444">
        <v>161.45345345345345</v>
      </c>
      <c r="S282" s="444"/>
      <c r="T282" s="444"/>
      <c r="U282" s="444">
        <v>2.6426426426426426</v>
      </c>
      <c r="V282" s="444">
        <v>62.870870870870874</v>
      </c>
      <c r="W282" s="444">
        <v>61.273273273273276</v>
      </c>
      <c r="X282" s="444">
        <v>13.96996996996997</v>
      </c>
      <c r="Y282" s="446"/>
      <c r="Z282" s="447"/>
      <c r="AA282" s="444"/>
      <c r="AB282" s="444"/>
      <c r="AC282" s="444"/>
      <c r="AD282" s="444">
        <v>20.3003003003003</v>
      </c>
      <c r="AE282" s="444">
        <v>1.8858858858858858</v>
      </c>
      <c r="AF282" s="444"/>
      <c r="AG282" s="444"/>
      <c r="AH282" s="444"/>
      <c r="AI282" s="444">
        <v>1.3333333333333333</v>
      </c>
      <c r="AJ282" s="444">
        <v>1.3093093093093093</v>
      </c>
      <c r="AK282" s="444">
        <v>3.0630630630630629</v>
      </c>
      <c r="AL282" s="444"/>
      <c r="AM282" s="444">
        <v>0.76876876876876876</v>
      </c>
      <c r="AN282" s="444"/>
      <c r="AO282" s="444"/>
      <c r="AP282" s="444"/>
      <c r="AQ282" s="444">
        <v>5.7777777777777786</v>
      </c>
      <c r="AR282" s="444"/>
      <c r="AS282" s="444"/>
      <c r="AT282" s="444"/>
      <c r="AU282" s="444">
        <v>1.2732732732732732</v>
      </c>
      <c r="AV282" s="444"/>
      <c r="AW282" s="444"/>
      <c r="AX282" s="444"/>
      <c r="AY282" s="444"/>
      <c r="AZ282" s="444"/>
      <c r="BA282" s="444"/>
      <c r="BB282" s="444"/>
      <c r="BC282" s="444"/>
      <c r="BD282" s="444"/>
      <c r="BE282" s="444"/>
      <c r="BF282" s="444"/>
      <c r="BG282" s="444"/>
      <c r="BH282" s="444"/>
      <c r="BI282" s="444"/>
      <c r="BJ282" s="444"/>
      <c r="BK282" s="444">
        <v>14.378378378378379</v>
      </c>
      <c r="BL282" s="448">
        <f t="shared" si="4"/>
        <v>1999.9999999999998</v>
      </c>
    </row>
    <row r="283" spans="1:64" x14ac:dyDescent="0.25">
      <c r="A283" s="656"/>
      <c r="B283" s="425" t="s">
        <v>57</v>
      </c>
      <c r="C283" s="426" t="s">
        <v>60</v>
      </c>
      <c r="D283" s="426" t="s">
        <v>76</v>
      </c>
      <c r="E283" s="426">
        <v>1</v>
      </c>
      <c r="F283" s="427">
        <v>2000</v>
      </c>
      <c r="G283" s="428"/>
      <c r="H283" s="425"/>
      <c r="I283" s="430"/>
      <c r="J283" s="419"/>
      <c r="K283" s="431">
        <v>76.756756756756758</v>
      </c>
      <c r="L283" s="431">
        <v>34.978978978978979</v>
      </c>
      <c r="M283" s="419"/>
      <c r="N283" s="641">
        <v>1312.8528528528527</v>
      </c>
      <c r="O283" s="419"/>
      <c r="P283" s="431">
        <v>233.33333333333334</v>
      </c>
      <c r="Q283" s="419">
        <v>13.045045045045045</v>
      </c>
      <c r="R283" s="419">
        <v>85.765765765765764</v>
      </c>
      <c r="S283" s="419"/>
      <c r="T283" s="419"/>
      <c r="U283" s="419">
        <v>0.74474474474474472</v>
      </c>
      <c r="V283" s="419">
        <v>13.741741741741741</v>
      </c>
      <c r="W283" s="419">
        <v>46.030030030030034</v>
      </c>
      <c r="X283" s="419">
        <v>70.090090090090087</v>
      </c>
      <c r="Y283" s="432"/>
      <c r="Z283" s="433"/>
      <c r="AA283" s="419"/>
      <c r="AB283" s="419"/>
      <c r="AC283" s="419"/>
      <c r="AD283" s="419">
        <v>32.444444444444443</v>
      </c>
      <c r="AE283" s="419">
        <v>3.2912912912912913</v>
      </c>
      <c r="AF283" s="419"/>
      <c r="AG283" s="419"/>
      <c r="AH283" s="419"/>
      <c r="AI283" s="419">
        <v>16.072072072072071</v>
      </c>
      <c r="AJ283" s="419">
        <v>1.5735735735735736</v>
      </c>
      <c r="AK283" s="419">
        <v>0.51651651651651653</v>
      </c>
      <c r="AL283" s="419"/>
      <c r="AM283" s="419"/>
      <c r="AN283" s="419"/>
      <c r="AO283" s="419"/>
      <c r="AP283" s="419"/>
      <c r="AQ283" s="419">
        <v>13.30930930930931</v>
      </c>
      <c r="AR283" s="419"/>
      <c r="AS283" s="419"/>
      <c r="AT283" s="419"/>
      <c r="AU283" s="419">
        <v>1.117117117117117</v>
      </c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>
        <v>8.2642642642642645</v>
      </c>
      <c r="BH283" s="419"/>
      <c r="BI283" s="419"/>
      <c r="BJ283" s="419"/>
      <c r="BK283" s="419">
        <v>36.072072072072075</v>
      </c>
      <c r="BL283" s="434">
        <f t="shared" si="4"/>
        <v>2000</v>
      </c>
    </row>
    <row r="284" spans="1:64" x14ac:dyDescent="0.25">
      <c r="A284" s="656"/>
      <c r="B284" s="425" t="s">
        <v>57</v>
      </c>
      <c r="C284" s="426" t="s">
        <v>60</v>
      </c>
      <c r="D284" s="426" t="s">
        <v>76</v>
      </c>
      <c r="E284" s="426">
        <v>2</v>
      </c>
      <c r="F284" s="427">
        <v>2000</v>
      </c>
      <c r="G284" s="428"/>
      <c r="H284" s="425"/>
      <c r="I284" s="430"/>
      <c r="J284" s="419"/>
      <c r="K284" s="431">
        <v>29.72972972972973</v>
      </c>
      <c r="L284" s="431">
        <v>3.855855855855856</v>
      </c>
      <c r="M284" s="419"/>
      <c r="N284" s="641">
        <v>1178.930930930931</v>
      </c>
      <c r="O284" s="419"/>
      <c r="P284" s="431">
        <v>131.03903903903904</v>
      </c>
      <c r="Q284" s="419">
        <v>12.384384384384385</v>
      </c>
      <c r="R284" s="419">
        <v>53.897897897897899</v>
      </c>
      <c r="S284" s="419"/>
      <c r="T284" s="419"/>
      <c r="U284" s="419">
        <v>34.642642642642642</v>
      </c>
      <c r="V284" s="419">
        <v>0.37237237237237236</v>
      </c>
      <c r="W284" s="419">
        <v>26.042042042042041</v>
      </c>
      <c r="X284" s="419">
        <v>4.8048048048048049</v>
      </c>
      <c r="Y284" s="432"/>
      <c r="Z284" s="433"/>
      <c r="AA284" s="419"/>
      <c r="AB284" s="419"/>
      <c r="AC284" s="419"/>
      <c r="AD284" s="419">
        <v>218.53453453453454</v>
      </c>
      <c r="AE284" s="419">
        <v>36.36036036036036</v>
      </c>
      <c r="AF284" s="419">
        <v>8.576576576576576</v>
      </c>
      <c r="AG284" s="419"/>
      <c r="AH284" s="419"/>
      <c r="AI284" s="419">
        <v>41.765765765765764</v>
      </c>
      <c r="AJ284" s="419">
        <v>0.48048048048048048</v>
      </c>
      <c r="AK284" s="419">
        <v>4.7447447447447448</v>
      </c>
      <c r="AL284" s="419"/>
      <c r="AM284" s="419">
        <v>76.432432432432435</v>
      </c>
      <c r="AN284" s="419"/>
      <c r="AO284" s="419"/>
      <c r="AP284" s="419"/>
      <c r="AQ284" s="419">
        <v>34.066066066066064</v>
      </c>
      <c r="AR284" s="419"/>
      <c r="AS284" s="419"/>
      <c r="AT284" s="419"/>
      <c r="AU284" s="419">
        <v>4.0240240240240244</v>
      </c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>
        <v>81.393393393393396</v>
      </c>
      <c r="BG284" s="419">
        <v>17.921921921921921</v>
      </c>
      <c r="BH284" s="419"/>
      <c r="BI284" s="419"/>
      <c r="BJ284" s="419"/>
      <c r="BK284" s="419"/>
      <c r="BL284" s="434">
        <f t="shared" si="4"/>
        <v>2000.0000000000005</v>
      </c>
    </row>
    <row r="285" spans="1:64" x14ac:dyDescent="0.25">
      <c r="A285" s="656"/>
      <c r="B285" s="425" t="s">
        <v>57</v>
      </c>
      <c r="C285" s="426" t="s">
        <v>60</v>
      </c>
      <c r="D285" s="426" t="s">
        <v>76</v>
      </c>
      <c r="E285" s="426">
        <v>3</v>
      </c>
      <c r="F285" s="427">
        <v>2000</v>
      </c>
      <c r="G285" s="428"/>
      <c r="H285" s="425"/>
      <c r="I285" s="430"/>
      <c r="J285" s="419"/>
      <c r="K285" s="431">
        <v>123.89189189189189</v>
      </c>
      <c r="L285" s="431">
        <v>5.2372372372372373</v>
      </c>
      <c r="M285" s="419">
        <v>9.7897897897897899</v>
      </c>
      <c r="N285" s="641">
        <v>1259.1951951951953</v>
      </c>
      <c r="O285" s="419"/>
      <c r="P285" s="431">
        <v>353.83783783783781</v>
      </c>
      <c r="Q285" s="419">
        <v>0.45645645645645644</v>
      </c>
      <c r="R285" s="419">
        <v>2.1621621621621623</v>
      </c>
      <c r="S285" s="419"/>
      <c r="T285" s="419"/>
      <c r="U285" s="419">
        <v>19.363363363363366</v>
      </c>
      <c r="V285" s="419">
        <v>60.864864864864863</v>
      </c>
      <c r="W285" s="419">
        <v>17.585585585585587</v>
      </c>
      <c r="X285" s="419">
        <v>3.7357357357357359</v>
      </c>
      <c r="Y285" s="432"/>
      <c r="Z285" s="433"/>
      <c r="AA285" s="419"/>
      <c r="AB285" s="419"/>
      <c r="AC285" s="419"/>
      <c r="AD285" s="419">
        <v>57.597597597597598</v>
      </c>
      <c r="AE285" s="419"/>
      <c r="AF285" s="419">
        <v>3.3153153153153152</v>
      </c>
      <c r="AG285" s="419"/>
      <c r="AH285" s="419"/>
      <c r="AI285" s="419">
        <v>12.588588588588589</v>
      </c>
      <c r="AJ285" s="419">
        <v>0.45645645645645644</v>
      </c>
      <c r="AK285" s="419">
        <v>3.9759759759759761</v>
      </c>
      <c r="AL285" s="419"/>
      <c r="AM285" s="419">
        <v>3.0030030030030028</v>
      </c>
      <c r="AN285" s="419"/>
      <c r="AO285" s="419"/>
      <c r="AP285" s="419"/>
      <c r="AQ285" s="419">
        <v>28.54054054054054</v>
      </c>
      <c r="AR285" s="419"/>
      <c r="AS285" s="419"/>
      <c r="AT285" s="419"/>
      <c r="AU285" s="419">
        <v>10.966966966966966</v>
      </c>
      <c r="AV285" s="419"/>
      <c r="AW285" s="419"/>
      <c r="AX285" s="419"/>
      <c r="AY285" s="419"/>
      <c r="AZ285" s="419"/>
      <c r="BA285" s="419"/>
      <c r="BB285" s="419"/>
      <c r="BC285" s="419"/>
      <c r="BD285" s="419"/>
      <c r="BE285" s="419"/>
      <c r="BF285" s="419"/>
      <c r="BG285" s="419">
        <v>2.5585585585585586</v>
      </c>
      <c r="BH285" s="419"/>
      <c r="BI285" s="419"/>
      <c r="BJ285" s="419"/>
      <c r="BK285" s="419">
        <v>20.876876876876878</v>
      </c>
      <c r="BL285" s="434">
        <f t="shared" si="4"/>
        <v>1999.9999999999998</v>
      </c>
    </row>
    <row r="286" spans="1:64" x14ac:dyDescent="0.25">
      <c r="A286" s="656"/>
      <c r="B286" s="425" t="s">
        <v>57</v>
      </c>
      <c r="C286" s="426" t="s">
        <v>60</v>
      </c>
      <c r="D286" s="426" t="s">
        <v>76</v>
      </c>
      <c r="E286" s="426">
        <v>4</v>
      </c>
      <c r="F286" s="427">
        <v>2000</v>
      </c>
      <c r="G286" s="428"/>
      <c r="H286" s="425"/>
      <c r="I286" s="430"/>
      <c r="J286" s="419"/>
      <c r="K286" s="431">
        <v>36.936936936936938</v>
      </c>
      <c r="L286" s="431">
        <v>8.3483483483483489</v>
      </c>
      <c r="M286" s="419"/>
      <c r="N286" s="641">
        <v>1227.0990990990992</v>
      </c>
      <c r="O286" s="419"/>
      <c r="P286" s="431">
        <v>319.29129129129132</v>
      </c>
      <c r="Q286" s="419"/>
      <c r="R286" s="419">
        <v>123.7957957957958</v>
      </c>
      <c r="S286" s="419"/>
      <c r="T286" s="419"/>
      <c r="U286" s="419">
        <v>30.954954954954953</v>
      </c>
      <c r="V286" s="419">
        <v>8.6126126126126135</v>
      </c>
      <c r="W286" s="419">
        <v>23.111111111111111</v>
      </c>
      <c r="X286" s="419">
        <v>11.651651651651651</v>
      </c>
      <c r="Y286" s="432"/>
      <c r="Z286" s="433"/>
      <c r="AA286" s="419"/>
      <c r="AB286" s="419"/>
      <c r="AC286" s="419"/>
      <c r="AD286" s="419">
        <v>61.237237237237238</v>
      </c>
      <c r="AE286" s="419">
        <v>10.27027027027027</v>
      </c>
      <c r="AF286" s="419"/>
      <c r="AG286" s="419"/>
      <c r="AH286" s="419"/>
      <c r="AI286" s="419">
        <v>64.996996996996998</v>
      </c>
      <c r="AJ286" s="419">
        <v>0.51651651651651653</v>
      </c>
      <c r="AK286" s="419"/>
      <c r="AL286" s="419"/>
      <c r="AM286" s="419">
        <v>3.7837837837837838</v>
      </c>
      <c r="AN286" s="419"/>
      <c r="AO286" s="419"/>
      <c r="AP286" s="419"/>
      <c r="AQ286" s="419">
        <v>43.723723723723722</v>
      </c>
      <c r="AR286" s="419"/>
      <c r="AS286" s="419"/>
      <c r="AT286" s="419"/>
      <c r="AU286" s="419">
        <v>14.078078078078079</v>
      </c>
      <c r="AV286" s="419"/>
      <c r="AW286" s="419"/>
      <c r="AX286" s="419"/>
      <c r="AY286" s="419"/>
      <c r="AZ286" s="419"/>
      <c r="BA286" s="419"/>
      <c r="BB286" s="419"/>
      <c r="BC286" s="419"/>
      <c r="BD286" s="419"/>
      <c r="BE286" s="419"/>
      <c r="BF286" s="419"/>
      <c r="BG286" s="419">
        <v>8.7447447447447448</v>
      </c>
      <c r="BH286" s="419">
        <v>2.8468468468468466</v>
      </c>
      <c r="BI286" s="419"/>
      <c r="BJ286" s="419"/>
      <c r="BK286" s="419"/>
      <c r="BL286" s="434">
        <f t="shared" si="4"/>
        <v>2000</v>
      </c>
    </row>
    <row r="287" spans="1:64" x14ac:dyDescent="0.25">
      <c r="A287" s="656"/>
      <c r="B287" s="425" t="s">
        <v>57</v>
      </c>
      <c r="C287" s="426" t="s">
        <v>60</v>
      </c>
      <c r="D287" s="426" t="s">
        <v>76</v>
      </c>
      <c r="E287" s="426">
        <v>5</v>
      </c>
      <c r="F287" s="427">
        <v>2000</v>
      </c>
      <c r="G287" s="428"/>
      <c r="H287" s="425"/>
      <c r="I287" s="430"/>
      <c r="J287" s="419"/>
      <c r="K287" s="431">
        <v>28.384384384384383</v>
      </c>
      <c r="L287" s="431">
        <v>1.897897897897898</v>
      </c>
      <c r="M287" s="419"/>
      <c r="N287" s="641">
        <v>1158.066066066066</v>
      </c>
      <c r="O287" s="419"/>
      <c r="P287" s="431">
        <v>185.66966966966967</v>
      </c>
      <c r="Q287" s="419"/>
      <c r="R287" s="419">
        <v>25.825825825825827</v>
      </c>
      <c r="S287" s="419"/>
      <c r="T287" s="419"/>
      <c r="U287" s="419">
        <v>26.39039039039039</v>
      </c>
      <c r="V287" s="419"/>
      <c r="W287" s="419">
        <v>9.2852852852852852</v>
      </c>
      <c r="X287" s="419">
        <v>6.6066066066066069</v>
      </c>
      <c r="Y287" s="432"/>
      <c r="Z287" s="433"/>
      <c r="AA287" s="419"/>
      <c r="AB287" s="419"/>
      <c r="AC287" s="419"/>
      <c r="AD287" s="419">
        <v>185.66966966966967</v>
      </c>
      <c r="AE287" s="419">
        <v>2.1621621621621623</v>
      </c>
      <c r="AF287" s="419">
        <v>3.8678678678678677</v>
      </c>
      <c r="AG287" s="419"/>
      <c r="AH287" s="419"/>
      <c r="AI287" s="419">
        <v>28.072072072072071</v>
      </c>
      <c r="AJ287" s="419">
        <v>0.46846846846846846</v>
      </c>
      <c r="AK287" s="419"/>
      <c r="AL287" s="419"/>
      <c r="AM287" s="419">
        <v>25.081081081081081</v>
      </c>
      <c r="AN287" s="419"/>
      <c r="AO287" s="419"/>
      <c r="AP287" s="419"/>
      <c r="AQ287" s="419">
        <v>16.912912912912912</v>
      </c>
      <c r="AR287" s="419"/>
      <c r="AS287" s="419"/>
      <c r="AT287" s="419"/>
      <c r="AU287" s="419">
        <v>12.312312312312311</v>
      </c>
      <c r="AV287" s="419"/>
      <c r="AW287" s="419"/>
      <c r="AX287" s="419"/>
      <c r="AY287" s="419"/>
      <c r="AZ287" s="419"/>
      <c r="BA287" s="419"/>
      <c r="BB287" s="419"/>
      <c r="BC287" s="419"/>
      <c r="BD287" s="419"/>
      <c r="BE287" s="419"/>
      <c r="BF287" s="419">
        <v>221.81381381381382</v>
      </c>
      <c r="BG287" s="419">
        <v>36.264264264264263</v>
      </c>
      <c r="BH287" s="419">
        <v>25.24924924924925</v>
      </c>
      <c r="BI287" s="419"/>
      <c r="BJ287" s="419"/>
      <c r="BK287" s="419"/>
      <c r="BL287" s="434">
        <f t="shared" si="4"/>
        <v>2000</v>
      </c>
    </row>
    <row r="288" spans="1:64" x14ac:dyDescent="0.25">
      <c r="A288" s="656"/>
      <c r="B288" s="425" t="s">
        <v>57</v>
      </c>
      <c r="C288" s="426" t="s">
        <v>60</v>
      </c>
      <c r="D288" s="426" t="s">
        <v>76</v>
      </c>
      <c r="E288" s="426">
        <v>6</v>
      </c>
      <c r="F288" s="427">
        <v>2000</v>
      </c>
      <c r="G288" s="428"/>
      <c r="H288" s="425"/>
      <c r="I288" s="430"/>
      <c r="J288" s="419"/>
      <c r="K288" s="431">
        <v>60.108108108108105</v>
      </c>
      <c r="L288" s="431">
        <v>88.912912912912915</v>
      </c>
      <c r="M288" s="419">
        <v>68.02402402402403</v>
      </c>
      <c r="N288" s="641">
        <v>1135.1831831831832</v>
      </c>
      <c r="O288" s="419"/>
      <c r="P288" s="431">
        <v>312.68468468468467</v>
      </c>
      <c r="Q288" s="419">
        <v>2.2822822822822824</v>
      </c>
      <c r="R288" s="419">
        <v>20.744744744744743</v>
      </c>
      <c r="S288" s="419"/>
      <c r="T288" s="419"/>
      <c r="U288" s="419">
        <v>3.8318318318318316</v>
      </c>
      <c r="V288" s="419">
        <v>52.696696696696698</v>
      </c>
      <c r="W288" s="419">
        <v>52.576576576576578</v>
      </c>
      <c r="X288" s="419">
        <v>16.228228228228229</v>
      </c>
      <c r="Y288" s="432"/>
      <c r="Z288" s="433"/>
      <c r="AA288" s="419"/>
      <c r="AB288" s="419"/>
      <c r="AC288" s="419"/>
      <c r="AD288" s="419">
        <v>10.042042042042041</v>
      </c>
      <c r="AE288" s="419">
        <v>4.228228228228228</v>
      </c>
      <c r="AF288" s="419"/>
      <c r="AG288" s="419"/>
      <c r="AH288" s="419"/>
      <c r="AI288" s="419"/>
      <c r="AJ288" s="419"/>
      <c r="AK288" s="419">
        <v>7.1471471471471473</v>
      </c>
      <c r="AL288" s="419"/>
      <c r="AM288" s="419"/>
      <c r="AN288" s="419"/>
      <c r="AO288" s="419"/>
      <c r="AP288" s="419"/>
      <c r="AQ288" s="419">
        <v>16.528528528528529</v>
      </c>
      <c r="AR288" s="419"/>
      <c r="AS288" s="419"/>
      <c r="AT288" s="419"/>
      <c r="AU288" s="419">
        <v>6.3423423423423424</v>
      </c>
      <c r="AV288" s="419"/>
      <c r="AW288" s="419"/>
      <c r="AX288" s="419"/>
      <c r="AY288" s="419"/>
      <c r="AZ288" s="419"/>
      <c r="BA288" s="419"/>
      <c r="BB288" s="419"/>
      <c r="BC288" s="419"/>
      <c r="BD288" s="419"/>
      <c r="BE288" s="419"/>
      <c r="BF288" s="419"/>
      <c r="BG288" s="419"/>
      <c r="BH288" s="419">
        <v>142.43843843843842</v>
      </c>
      <c r="BI288" s="419"/>
      <c r="BJ288" s="419"/>
      <c r="BK288" s="419"/>
      <c r="BL288" s="434">
        <f t="shared" si="4"/>
        <v>2000.0000000000005</v>
      </c>
    </row>
    <row r="289" spans="1:64" x14ac:dyDescent="0.25">
      <c r="A289" s="656"/>
      <c r="B289" s="425" t="s">
        <v>57</v>
      </c>
      <c r="C289" s="426" t="s">
        <v>60</v>
      </c>
      <c r="D289" s="426" t="s">
        <v>76</v>
      </c>
      <c r="E289" s="426">
        <v>7</v>
      </c>
      <c r="F289" s="427">
        <v>2000</v>
      </c>
      <c r="G289" s="428"/>
      <c r="H289" s="425"/>
      <c r="I289" s="430"/>
      <c r="J289" s="419"/>
      <c r="K289" s="431">
        <v>31.555555555555557</v>
      </c>
      <c r="L289" s="431">
        <v>200.3963963963964</v>
      </c>
      <c r="M289" s="419">
        <v>20.252252252252251</v>
      </c>
      <c r="N289" s="641">
        <v>1304.3003003003</v>
      </c>
      <c r="O289" s="419"/>
      <c r="P289" s="431">
        <v>324.99699699699698</v>
      </c>
      <c r="Q289" s="419">
        <v>5.4654654654654653</v>
      </c>
      <c r="R289" s="419">
        <v>14.234234234234235</v>
      </c>
      <c r="S289" s="419"/>
      <c r="T289" s="419">
        <v>6.2822822822822824</v>
      </c>
      <c r="U289" s="419"/>
      <c r="V289" s="419">
        <v>17.693693693693692</v>
      </c>
      <c r="W289" s="419">
        <v>15.555555555555555</v>
      </c>
      <c r="X289" s="419">
        <v>6.2702702702702702</v>
      </c>
      <c r="Y289" s="432"/>
      <c r="Z289" s="433"/>
      <c r="AA289" s="419"/>
      <c r="AB289" s="419"/>
      <c r="AC289" s="419"/>
      <c r="AD289" s="419">
        <v>32.12012012012012</v>
      </c>
      <c r="AE289" s="419">
        <v>1.3093093093093093</v>
      </c>
      <c r="AF289" s="419">
        <v>0.20420420420420421</v>
      </c>
      <c r="AG289" s="419"/>
      <c r="AH289" s="419"/>
      <c r="AI289" s="419"/>
      <c r="AJ289" s="419">
        <v>1.2852852852852852</v>
      </c>
      <c r="AK289" s="419">
        <v>2.5825825825825826</v>
      </c>
      <c r="AL289" s="419"/>
      <c r="AM289" s="419">
        <v>2.6066066066066065</v>
      </c>
      <c r="AN289" s="419"/>
      <c r="AO289" s="419"/>
      <c r="AP289" s="419">
        <v>1.9099099099099099</v>
      </c>
      <c r="AQ289" s="419">
        <v>2.4744744744744747</v>
      </c>
      <c r="AR289" s="419"/>
      <c r="AS289" s="419"/>
      <c r="AT289" s="419"/>
      <c r="AU289" s="419">
        <v>5.7177177177177176</v>
      </c>
      <c r="AV289" s="419"/>
      <c r="AW289" s="419"/>
      <c r="AX289" s="419"/>
      <c r="AY289" s="419"/>
      <c r="AZ289" s="419"/>
      <c r="BA289" s="419"/>
      <c r="BB289" s="419"/>
      <c r="BC289" s="419"/>
      <c r="BD289" s="419"/>
      <c r="BE289" s="419"/>
      <c r="BF289" s="419"/>
      <c r="BG289" s="419">
        <v>2.7867867867867866</v>
      </c>
      <c r="BH289" s="419"/>
      <c r="BI289" s="419"/>
      <c r="BJ289" s="419"/>
      <c r="BK289" s="419"/>
      <c r="BL289" s="434">
        <f t="shared" si="4"/>
        <v>1999.9999999999995</v>
      </c>
    </row>
    <row r="290" spans="1:64" x14ac:dyDescent="0.25">
      <c r="A290" s="656"/>
      <c r="B290" s="425" t="s">
        <v>57</v>
      </c>
      <c r="C290" s="426" t="s">
        <v>60</v>
      </c>
      <c r="D290" s="426" t="s">
        <v>76</v>
      </c>
      <c r="E290" s="426">
        <v>8</v>
      </c>
      <c r="F290" s="427">
        <v>2000</v>
      </c>
      <c r="G290" s="428"/>
      <c r="H290" s="425"/>
      <c r="I290" s="430"/>
      <c r="J290" s="419"/>
      <c r="K290" s="431">
        <v>26.882882882882882</v>
      </c>
      <c r="L290" s="431">
        <v>48.648648648648646</v>
      </c>
      <c r="M290" s="419"/>
      <c r="N290" s="641">
        <v>1242.9069069069069</v>
      </c>
      <c r="O290" s="419"/>
      <c r="P290" s="431">
        <v>418.59459459459458</v>
      </c>
      <c r="Q290" s="419">
        <v>10.894894894894895</v>
      </c>
      <c r="R290" s="419">
        <v>12.732732732732734</v>
      </c>
      <c r="S290" s="419"/>
      <c r="T290" s="419"/>
      <c r="U290" s="419">
        <v>66.77477477477477</v>
      </c>
      <c r="V290" s="419">
        <v>8.7087087087087092</v>
      </c>
      <c r="W290" s="419">
        <v>0</v>
      </c>
      <c r="X290" s="419">
        <v>16.54054054054054</v>
      </c>
      <c r="Y290" s="432"/>
      <c r="Z290" s="433"/>
      <c r="AA290" s="419"/>
      <c r="AB290" s="419"/>
      <c r="AC290" s="419"/>
      <c r="AD290" s="419">
        <v>53.189189189189186</v>
      </c>
      <c r="AE290" s="419">
        <v>1.2252252252252251</v>
      </c>
      <c r="AF290" s="419">
        <v>2.4264264264264264</v>
      </c>
      <c r="AG290" s="419"/>
      <c r="AH290" s="419"/>
      <c r="AI290" s="419">
        <v>11.351351351351351</v>
      </c>
      <c r="AJ290" s="419"/>
      <c r="AK290" s="419"/>
      <c r="AL290" s="419"/>
      <c r="AM290" s="419">
        <v>7.3633633633633631</v>
      </c>
      <c r="AN290" s="419"/>
      <c r="AO290" s="419"/>
      <c r="AP290" s="419"/>
      <c r="AQ290" s="419">
        <v>10.198198198198199</v>
      </c>
      <c r="AR290" s="419"/>
      <c r="AS290" s="419"/>
      <c r="AT290" s="419"/>
      <c r="AU290" s="419">
        <v>6.2702702702702702</v>
      </c>
      <c r="AV290" s="419"/>
      <c r="AW290" s="419"/>
      <c r="AX290" s="419"/>
      <c r="AY290" s="419"/>
      <c r="AZ290" s="419"/>
      <c r="BA290" s="419"/>
      <c r="BB290" s="419"/>
      <c r="BC290" s="419"/>
      <c r="BD290" s="419"/>
      <c r="BE290" s="419"/>
      <c r="BF290" s="419">
        <v>52.876876876876878</v>
      </c>
      <c r="BG290" s="419">
        <v>2.4144144144144142</v>
      </c>
      <c r="BH290" s="419"/>
      <c r="BI290" s="419"/>
      <c r="BJ290" s="419"/>
      <c r="BK290" s="419"/>
      <c r="BL290" s="434">
        <f t="shared" si="4"/>
        <v>1999.9999999999998</v>
      </c>
    </row>
    <row r="291" spans="1:64" x14ac:dyDescent="0.25">
      <c r="A291" s="656"/>
      <c r="B291" s="425" t="s">
        <v>57</v>
      </c>
      <c r="C291" s="426" t="s">
        <v>60</v>
      </c>
      <c r="D291" s="426" t="s">
        <v>76</v>
      </c>
      <c r="E291" s="426">
        <v>9</v>
      </c>
      <c r="F291" s="427">
        <v>2000</v>
      </c>
      <c r="G291" s="428"/>
      <c r="H291" s="425"/>
      <c r="I291" s="430"/>
      <c r="J291" s="419"/>
      <c r="K291" s="431">
        <v>58.642642642642642</v>
      </c>
      <c r="L291" s="431">
        <v>175.95195195195194</v>
      </c>
      <c r="M291" s="419"/>
      <c r="N291" s="641">
        <v>1225.3693693693695</v>
      </c>
      <c r="O291" s="419"/>
      <c r="P291" s="431">
        <v>234.5105105105105</v>
      </c>
      <c r="Q291" s="419"/>
      <c r="R291" s="419">
        <v>180.33633633633633</v>
      </c>
      <c r="S291" s="419"/>
      <c r="T291" s="419"/>
      <c r="U291" s="419">
        <v>9.3453453453453452</v>
      </c>
      <c r="V291" s="419">
        <v>34.882882882882882</v>
      </c>
      <c r="W291" s="419">
        <v>7.6756756756756754</v>
      </c>
      <c r="X291" s="419">
        <v>1.3933933933933933</v>
      </c>
      <c r="Y291" s="432"/>
      <c r="Z291" s="433"/>
      <c r="AA291" s="419"/>
      <c r="AB291" s="419"/>
      <c r="AC291" s="419"/>
      <c r="AD291" s="419">
        <v>30.63063063063063</v>
      </c>
      <c r="AE291" s="419">
        <v>0.84084084084084088</v>
      </c>
      <c r="AF291" s="419"/>
      <c r="AG291" s="419"/>
      <c r="AH291" s="419"/>
      <c r="AI291" s="419">
        <v>6.0420420420420422</v>
      </c>
      <c r="AJ291" s="419"/>
      <c r="AK291" s="419"/>
      <c r="AL291" s="419"/>
      <c r="AM291" s="419">
        <v>3.5315315315315314</v>
      </c>
      <c r="AN291" s="419"/>
      <c r="AO291" s="419"/>
      <c r="AP291" s="419"/>
      <c r="AQ291" s="419">
        <v>7.4114114114114118</v>
      </c>
      <c r="AR291" s="419"/>
      <c r="AS291" s="419"/>
      <c r="AT291" s="419"/>
      <c r="AU291" s="419">
        <v>3.7597597597597598</v>
      </c>
      <c r="AV291" s="419"/>
      <c r="AW291" s="419"/>
      <c r="AX291" s="419"/>
      <c r="AY291" s="419"/>
      <c r="AZ291" s="419"/>
      <c r="BA291" s="419"/>
      <c r="BB291" s="419"/>
      <c r="BC291" s="419"/>
      <c r="BD291" s="419"/>
      <c r="BE291" s="419"/>
      <c r="BF291" s="419"/>
      <c r="BG291" s="419">
        <v>0.69669669669669665</v>
      </c>
      <c r="BH291" s="419"/>
      <c r="BI291" s="419"/>
      <c r="BJ291" s="419"/>
      <c r="BK291" s="419">
        <v>18.978978978978979</v>
      </c>
      <c r="BL291" s="434">
        <f t="shared" si="4"/>
        <v>2000</v>
      </c>
    </row>
    <row r="292" spans="1:64" x14ac:dyDescent="0.25">
      <c r="A292" s="656"/>
      <c r="B292" s="438" t="s">
        <v>57</v>
      </c>
      <c r="C292" s="439" t="s">
        <v>60</v>
      </c>
      <c r="D292" s="439" t="s">
        <v>76</v>
      </c>
      <c r="E292" s="439">
        <v>10</v>
      </c>
      <c r="F292" s="440">
        <v>2000</v>
      </c>
      <c r="G292" s="441"/>
      <c r="H292" s="438"/>
      <c r="I292" s="443"/>
      <c r="J292" s="444"/>
      <c r="K292" s="445">
        <v>72.98498498498499</v>
      </c>
      <c r="L292" s="445">
        <v>58.174174174174176</v>
      </c>
      <c r="M292" s="444"/>
      <c r="N292" s="642">
        <v>1234.1741741741739</v>
      </c>
      <c r="O292" s="444"/>
      <c r="P292" s="445">
        <v>188.76876876876878</v>
      </c>
      <c r="Q292" s="444">
        <v>12.492492492492492</v>
      </c>
      <c r="R292" s="444">
        <v>74.150150150150154</v>
      </c>
      <c r="S292" s="444"/>
      <c r="T292" s="444"/>
      <c r="U292" s="444">
        <v>46.174174174174176</v>
      </c>
      <c r="V292" s="444">
        <v>16.312312312312311</v>
      </c>
      <c r="W292" s="444">
        <v>20.792792792792792</v>
      </c>
      <c r="X292" s="444">
        <v>14.39039039039039</v>
      </c>
      <c r="Y292" s="446"/>
      <c r="Z292" s="447"/>
      <c r="AA292" s="444"/>
      <c r="AB292" s="444"/>
      <c r="AC292" s="444"/>
      <c r="AD292" s="444">
        <v>108.19219219219219</v>
      </c>
      <c r="AE292" s="444">
        <v>30.006006006006007</v>
      </c>
      <c r="AF292" s="444"/>
      <c r="AG292" s="444"/>
      <c r="AH292" s="444"/>
      <c r="AI292" s="444">
        <v>35.003003003003002</v>
      </c>
      <c r="AJ292" s="444">
        <v>0.57657657657657657</v>
      </c>
      <c r="AK292" s="444"/>
      <c r="AL292" s="444"/>
      <c r="AM292" s="444">
        <v>10.822822822822824</v>
      </c>
      <c r="AN292" s="444"/>
      <c r="AO292" s="444"/>
      <c r="AP292" s="444"/>
      <c r="AQ292" s="444">
        <v>17.981981981981981</v>
      </c>
      <c r="AR292" s="444"/>
      <c r="AS292" s="444"/>
      <c r="AT292" s="444"/>
      <c r="AU292" s="444">
        <v>6.3423423423423424</v>
      </c>
      <c r="AV292" s="444"/>
      <c r="AW292" s="444"/>
      <c r="AX292" s="444"/>
      <c r="AY292" s="444"/>
      <c r="AZ292" s="444"/>
      <c r="BA292" s="444"/>
      <c r="BB292" s="444"/>
      <c r="BC292" s="444"/>
      <c r="BD292" s="444"/>
      <c r="BE292" s="444"/>
      <c r="BF292" s="444">
        <v>44.252252252252255</v>
      </c>
      <c r="BG292" s="444">
        <v>6.2462462462462458</v>
      </c>
      <c r="BH292" s="444">
        <v>2.1621621621621623</v>
      </c>
      <c r="BI292" s="444"/>
      <c r="BJ292" s="444"/>
      <c r="BK292" s="444"/>
      <c r="BL292" s="448">
        <f t="shared" si="4"/>
        <v>1999.9999999999998</v>
      </c>
    </row>
    <row r="293" spans="1:64" x14ac:dyDescent="0.25">
      <c r="A293" s="656"/>
      <c r="B293" s="425" t="s">
        <v>57</v>
      </c>
      <c r="C293" s="426" t="s">
        <v>60</v>
      </c>
      <c r="D293" s="426" t="s">
        <v>77</v>
      </c>
      <c r="E293" s="426">
        <v>1</v>
      </c>
      <c r="F293" s="427">
        <v>2000</v>
      </c>
      <c r="G293" s="428"/>
      <c r="H293" s="425"/>
      <c r="I293" s="430"/>
      <c r="J293" s="419"/>
      <c r="K293" s="431">
        <v>46.006006006006004</v>
      </c>
      <c r="L293" s="431">
        <v>6.5105105105105103</v>
      </c>
      <c r="M293" s="419"/>
      <c r="N293" s="641">
        <v>943.41141141141156</v>
      </c>
      <c r="O293" s="419"/>
      <c r="P293" s="431">
        <v>549.77777777777783</v>
      </c>
      <c r="Q293" s="419">
        <v>3.5915915915915915</v>
      </c>
      <c r="R293" s="419">
        <v>50.450450450450454</v>
      </c>
      <c r="S293" s="419"/>
      <c r="T293" s="419"/>
      <c r="U293" s="419">
        <v>1.9099099099099099</v>
      </c>
      <c r="V293" s="419">
        <v>16.228228228228229</v>
      </c>
      <c r="W293" s="419">
        <v>15.507507507507508</v>
      </c>
      <c r="X293" s="419">
        <v>267.81981981981983</v>
      </c>
      <c r="Y293" s="432"/>
      <c r="Z293" s="433"/>
      <c r="AA293" s="419"/>
      <c r="AB293" s="419">
        <v>5.9339339339339343</v>
      </c>
      <c r="AC293" s="419"/>
      <c r="AD293" s="419">
        <v>39.267267267267265</v>
      </c>
      <c r="AE293" s="419">
        <v>9.8498498498498499</v>
      </c>
      <c r="AF293" s="419">
        <v>0.7927927927927928</v>
      </c>
      <c r="AG293" s="419"/>
      <c r="AH293" s="419"/>
      <c r="AI293" s="419">
        <v>3.0270270270270272</v>
      </c>
      <c r="AJ293" s="419"/>
      <c r="AK293" s="419"/>
      <c r="AL293" s="419"/>
      <c r="AM293" s="419">
        <v>1.0810810810810811</v>
      </c>
      <c r="AN293" s="419"/>
      <c r="AO293" s="419"/>
      <c r="AP293" s="419"/>
      <c r="AQ293" s="419">
        <v>18.27027027027027</v>
      </c>
      <c r="AR293" s="419"/>
      <c r="AS293" s="419"/>
      <c r="AT293" s="419"/>
      <c r="AU293" s="419">
        <v>9.8618618618618612</v>
      </c>
      <c r="AV293" s="419"/>
      <c r="AW293" s="419"/>
      <c r="AX293" s="419"/>
      <c r="AY293" s="419"/>
      <c r="AZ293" s="419"/>
      <c r="BA293" s="419"/>
      <c r="BB293" s="419"/>
      <c r="BC293" s="419"/>
      <c r="BD293" s="419"/>
      <c r="BE293" s="419"/>
      <c r="BF293" s="419"/>
      <c r="BG293" s="419">
        <v>7.8198198198198199</v>
      </c>
      <c r="BH293" s="419"/>
      <c r="BI293" s="419"/>
      <c r="BJ293" s="419"/>
      <c r="BK293" s="419">
        <v>2.8828828828828827</v>
      </c>
      <c r="BL293" s="434">
        <f t="shared" si="4"/>
        <v>2000</v>
      </c>
    </row>
    <row r="294" spans="1:64" x14ac:dyDescent="0.25">
      <c r="A294" s="656"/>
      <c r="B294" s="425" t="s">
        <v>57</v>
      </c>
      <c r="C294" s="426" t="s">
        <v>60</v>
      </c>
      <c r="D294" s="426" t="s">
        <v>77</v>
      </c>
      <c r="E294" s="426">
        <v>2</v>
      </c>
      <c r="F294" s="427">
        <v>2000</v>
      </c>
      <c r="G294" s="428"/>
      <c r="H294" s="425"/>
      <c r="I294" s="430"/>
      <c r="J294" s="419"/>
      <c r="K294" s="431">
        <v>61.837837837837839</v>
      </c>
      <c r="L294" s="431">
        <v>37.093093093093096</v>
      </c>
      <c r="M294" s="419"/>
      <c r="N294" s="641">
        <v>272.04804804804803</v>
      </c>
      <c r="O294" s="419"/>
      <c r="P294" s="431">
        <v>1388.6846846846847</v>
      </c>
      <c r="Q294" s="419"/>
      <c r="R294" s="419">
        <v>17.48948948948949</v>
      </c>
      <c r="S294" s="419"/>
      <c r="T294" s="419"/>
      <c r="U294" s="419">
        <v>4.5285285285285282</v>
      </c>
      <c r="V294" s="419">
        <v>39.375375375375377</v>
      </c>
      <c r="W294" s="419">
        <v>65.153153153153156</v>
      </c>
      <c r="X294" s="419">
        <v>68.24024024024024</v>
      </c>
      <c r="Y294" s="432"/>
      <c r="Z294" s="433"/>
      <c r="AA294" s="419"/>
      <c r="AB294" s="419">
        <v>1.7657657657657657</v>
      </c>
      <c r="AC294" s="419"/>
      <c r="AD294" s="419">
        <v>13.225225225225225</v>
      </c>
      <c r="AE294" s="419">
        <v>3.795795795795796</v>
      </c>
      <c r="AF294" s="419"/>
      <c r="AG294" s="419"/>
      <c r="AH294" s="419"/>
      <c r="AI294" s="419">
        <v>0.78078078078078073</v>
      </c>
      <c r="AJ294" s="419"/>
      <c r="AK294" s="419">
        <v>2.6066066066066065</v>
      </c>
      <c r="AL294" s="419"/>
      <c r="AM294" s="419">
        <v>0.61261261261261257</v>
      </c>
      <c r="AN294" s="419"/>
      <c r="AO294" s="419"/>
      <c r="AP294" s="419"/>
      <c r="AQ294" s="419">
        <v>14.15015015015015</v>
      </c>
      <c r="AR294" s="419"/>
      <c r="AS294" s="419"/>
      <c r="AT294" s="419"/>
      <c r="AU294" s="419">
        <v>3.3033033033033035</v>
      </c>
      <c r="AV294" s="419"/>
      <c r="AW294" s="419"/>
      <c r="AX294" s="419"/>
      <c r="AY294" s="419"/>
      <c r="AZ294" s="419"/>
      <c r="BA294" s="419"/>
      <c r="BB294" s="419"/>
      <c r="BC294" s="419"/>
      <c r="BD294" s="419"/>
      <c r="BE294" s="419"/>
      <c r="BF294" s="419"/>
      <c r="BG294" s="419">
        <v>5.3093093093093096</v>
      </c>
      <c r="BH294" s="419"/>
      <c r="BI294" s="419"/>
      <c r="BJ294" s="419"/>
      <c r="BK294" s="419"/>
      <c r="BL294" s="434">
        <f t="shared" si="4"/>
        <v>1999.9999999999998</v>
      </c>
    </row>
    <row r="295" spans="1:64" x14ac:dyDescent="0.25">
      <c r="A295" s="656"/>
      <c r="B295" s="425" t="s">
        <v>57</v>
      </c>
      <c r="C295" s="426" t="s">
        <v>60</v>
      </c>
      <c r="D295" s="426" t="s">
        <v>77</v>
      </c>
      <c r="E295" s="426">
        <v>3</v>
      </c>
      <c r="F295" s="427">
        <v>2000</v>
      </c>
      <c r="G295" s="428"/>
      <c r="H295" s="425"/>
      <c r="I295" s="430"/>
      <c r="J295" s="419"/>
      <c r="K295" s="431">
        <v>45.477477477477478</v>
      </c>
      <c r="L295" s="431">
        <v>2.5465465465465464</v>
      </c>
      <c r="M295" s="419"/>
      <c r="N295" s="641">
        <v>173.70570570570544</v>
      </c>
      <c r="O295" s="419"/>
      <c r="P295" s="431">
        <v>1254.7987987987988</v>
      </c>
      <c r="Q295" s="419">
        <v>0.69669669669669665</v>
      </c>
      <c r="R295" s="419">
        <v>81.549549549549553</v>
      </c>
      <c r="S295" s="419"/>
      <c r="T295" s="419"/>
      <c r="U295" s="419"/>
      <c r="V295" s="419">
        <v>105.60960960960961</v>
      </c>
      <c r="W295" s="419">
        <v>57.309309309309306</v>
      </c>
      <c r="X295" s="419">
        <v>162.2942942942943</v>
      </c>
      <c r="Y295" s="432"/>
      <c r="Z295" s="433"/>
      <c r="AA295" s="419"/>
      <c r="AB295" s="419">
        <v>1.9099099099099099</v>
      </c>
      <c r="AC295" s="419"/>
      <c r="AD295" s="419">
        <v>37.189189189189186</v>
      </c>
      <c r="AE295" s="419"/>
      <c r="AF295" s="419"/>
      <c r="AG295" s="419"/>
      <c r="AH295" s="419"/>
      <c r="AI295" s="419">
        <v>57.309309309309306</v>
      </c>
      <c r="AJ295" s="419"/>
      <c r="AK295" s="419"/>
      <c r="AL295" s="419"/>
      <c r="AM295" s="419">
        <v>1.4174174174174174</v>
      </c>
      <c r="AN295" s="419"/>
      <c r="AO295" s="419"/>
      <c r="AP295" s="419"/>
      <c r="AQ295" s="419">
        <v>11.795795795795796</v>
      </c>
      <c r="AR295" s="419"/>
      <c r="AS295" s="419"/>
      <c r="AT295" s="419"/>
      <c r="AU295" s="419">
        <v>5.4294294294294296</v>
      </c>
      <c r="AV295" s="419"/>
      <c r="AW295" s="419"/>
      <c r="AX295" s="419"/>
      <c r="AY295" s="419"/>
      <c r="AZ295" s="419"/>
      <c r="BA295" s="419"/>
      <c r="BB295" s="419"/>
      <c r="BC295" s="419"/>
      <c r="BD295" s="419"/>
      <c r="BE295" s="419"/>
      <c r="BF295" s="419"/>
      <c r="BG295" s="419">
        <v>0.96096096096096095</v>
      </c>
      <c r="BH295" s="419"/>
      <c r="BI295" s="419"/>
      <c r="BJ295" s="419"/>
      <c r="BK295" s="419"/>
      <c r="BL295" s="434">
        <f t="shared" si="4"/>
        <v>1999.9999999999998</v>
      </c>
    </row>
    <row r="296" spans="1:64" x14ac:dyDescent="0.25">
      <c r="A296" s="656"/>
      <c r="B296" s="425" t="s">
        <v>57</v>
      </c>
      <c r="C296" s="426" t="s">
        <v>60</v>
      </c>
      <c r="D296" s="426" t="s">
        <v>77</v>
      </c>
      <c r="E296" s="426">
        <v>4</v>
      </c>
      <c r="F296" s="427">
        <v>2000</v>
      </c>
      <c r="G296" s="428"/>
      <c r="H296" s="425"/>
      <c r="I296" s="430"/>
      <c r="J296" s="419"/>
      <c r="K296" s="431">
        <v>21.753753753753752</v>
      </c>
      <c r="L296" s="431">
        <v>329.80180180180179</v>
      </c>
      <c r="M296" s="419"/>
      <c r="N296" s="641">
        <v>1092.8408408408409</v>
      </c>
      <c r="O296" s="419"/>
      <c r="P296" s="431">
        <v>168.60060060060061</v>
      </c>
      <c r="Q296" s="419"/>
      <c r="R296" s="419">
        <v>39.075075075075077</v>
      </c>
      <c r="S296" s="419"/>
      <c r="T296" s="419"/>
      <c r="U296" s="419"/>
      <c r="V296" s="419">
        <v>4.5285285285285282</v>
      </c>
      <c r="W296" s="419">
        <v>0</v>
      </c>
      <c r="X296" s="419">
        <v>260.54054054054052</v>
      </c>
      <c r="Y296" s="432"/>
      <c r="Z296" s="433"/>
      <c r="AA296" s="419"/>
      <c r="AB296" s="419">
        <v>15.039039039039039</v>
      </c>
      <c r="AC296" s="419"/>
      <c r="AD296" s="419">
        <v>18.102102102102101</v>
      </c>
      <c r="AE296" s="419">
        <v>1.2852852852852852</v>
      </c>
      <c r="AF296" s="419">
        <v>1.8138138138138138</v>
      </c>
      <c r="AG296" s="419"/>
      <c r="AH296" s="419"/>
      <c r="AI296" s="419">
        <v>3.8198198198198199</v>
      </c>
      <c r="AJ296" s="419">
        <v>0.62462462462462465</v>
      </c>
      <c r="AK296" s="419"/>
      <c r="AL296" s="419"/>
      <c r="AM296" s="419"/>
      <c r="AN296" s="419"/>
      <c r="AO296" s="419"/>
      <c r="AP296" s="419">
        <v>0.70870870870870872</v>
      </c>
      <c r="AQ296" s="419">
        <v>13.78978978978979</v>
      </c>
      <c r="AR296" s="419"/>
      <c r="AS296" s="419"/>
      <c r="AT296" s="419"/>
      <c r="AU296" s="419">
        <v>18.174174174174173</v>
      </c>
      <c r="AV296" s="419"/>
      <c r="AW296" s="419"/>
      <c r="AX296" s="419"/>
      <c r="AY296" s="419"/>
      <c r="AZ296" s="419"/>
      <c r="BA296" s="419"/>
      <c r="BB296" s="419"/>
      <c r="BC296" s="419"/>
      <c r="BD296" s="419"/>
      <c r="BE296" s="419"/>
      <c r="BF296" s="419"/>
      <c r="BG296" s="419">
        <v>9.501501501501501</v>
      </c>
      <c r="BH296" s="419"/>
      <c r="BI296" s="419"/>
      <c r="BJ296" s="419"/>
      <c r="BK296" s="419"/>
      <c r="BL296" s="434">
        <f t="shared" si="4"/>
        <v>2000</v>
      </c>
    </row>
    <row r="297" spans="1:64" x14ac:dyDescent="0.25">
      <c r="A297" s="656"/>
      <c r="B297" s="425" t="s">
        <v>57</v>
      </c>
      <c r="C297" s="426" t="s">
        <v>60</v>
      </c>
      <c r="D297" s="426" t="s">
        <v>77</v>
      </c>
      <c r="E297" s="426">
        <v>5</v>
      </c>
      <c r="F297" s="427">
        <v>2000</v>
      </c>
      <c r="G297" s="428"/>
      <c r="H297" s="425"/>
      <c r="I297" s="430"/>
      <c r="J297" s="419"/>
      <c r="K297" s="431">
        <v>14.282282282282281</v>
      </c>
      <c r="L297" s="431">
        <v>41.177177177177178</v>
      </c>
      <c r="M297" s="419"/>
      <c r="N297" s="641">
        <v>932.82882882882859</v>
      </c>
      <c r="O297" s="419"/>
      <c r="P297" s="431">
        <v>250.13813813813815</v>
      </c>
      <c r="Q297" s="419"/>
      <c r="R297" s="419">
        <v>192.56456456456456</v>
      </c>
      <c r="S297" s="419"/>
      <c r="T297" s="419"/>
      <c r="U297" s="419"/>
      <c r="V297" s="419">
        <v>3.3033033033033035</v>
      </c>
      <c r="W297" s="419">
        <v>11.711711711711711</v>
      </c>
      <c r="X297" s="419">
        <v>526.25825825825825</v>
      </c>
      <c r="Y297" s="432"/>
      <c r="Z297" s="433"/>
      <c r="AA297" s="419"/>
      <c r="AB297" s="419">
        <v>1.6816816816816818</v>
      </c>
      <c r="AC297" s="419"/>
      <c r="AD297" s="419">
        <v>14.138138138138139</v>
      </c>
      <c r="AE297" s="419">
        <v>1.4534534534534536</v>
      </c>
      <c r="AF297" s="419"/>
      <c r="AG297" s="419"/>
      <c r="AH297" s="419"/>
      <c r="AI297" s="419">
        <v>1.3333333333333333</v>
      </c>
      <c r="AJ297" s="419">
        <v>0.33633633633633636</v>
      </c>
      <c r="AK297" s="419"/>
      <c r="AL297" s="419"/>
      <c r="AM297" s="419"/>
      <c r="AN297" s="419"/>
      <c r="AO297" s="419"/>
      <c r="AP297" s="419"/>
      <c r="AQ297" s="419">
        <v>6.258258258258258</v>
      </c>
      <c r="AR297" s="419"/>
      <c r="AS297" s="419"/>
      <c r="AT297" s="419"/>
      <c r="AU297" s="419">
        <v>2.5345345345345347</v>
      </c>
      <c r="AV297" s="419"/>
      <c r="AW297" s="419"/>
      <c r="AX297" s="419"/>
      <c r="AY297" s="419"/>
      <c r="AZ297" s="419"/>
      <c r="BA297" s="419"/>
      <c r="BB297" s="419"/>
      <c r="BC297" s="419"/>
      <c r="BD297" s="419"/>
      <c r="BE297" s="419"/>
      <c r="BF297" s="419"/>
      <c r="BG297" s="419"/>
      <c r="BH297" s="419"/>
      <c r="BI297" s="419"/>
      <c r="BJ297" s="419"/>
      <c r="BK297" s="419"/>
      <c r="BL297" s="434">
        <f t="shared" si="4"/>
        <v>2000</v>
      </c>
    </row>
    <row r="298" spans="1:64" x14ac:dyDescent="0.25">
      <c r="A298" s="656"/>
      <c r="B298" s="425" t="s">
        <v>57</v>
      </c>
      <c r="C298" s="426" t="s">
        <v>60</v>
      </c>
      <c r="D298" s="426" t="s">
        <v>77</v>
      </c>
      <c r="E298" s="426">
        <v>6</v>
      </c>
      <c r="F298" s="427">
        <v>2000</v>
      </c>
      <c r="G298" s="428"/>
      <c r="H298" s="425"/>
      <c r="I298" s="430"/>
      <c r="J298" s="419"/>
      <c r="K298" s="431">
        <v>73.357357357357358</v>
      </c>
      <c r="L298" s="431">
        <v>4.5285285285285282</v>
      </c>
      <c r="M298" s="419">
        <v>6.0420420420420422</v>
      </c>
      <c r="N298" s="641">
        <v>1067.7597597597596</v>
      </c>
      <c r="O298" s="419"/>
      <c r="P298" s="431">
        <v>245.95795795795794</v>
      </c>
      <c r="Q298" s="419">
        <v>7.3273273273273274</v>
      </c>
      <c r="R298" s="419">
        <v>153.83783783783784</v>
      </c>
      <c r="S298" s="419"/>
      <c r="T298" s="419"/>
      <c r="U298" s="419">
        <v>7.303303303303303</v>
      </c>
      <c r="V298" s="419">
        <v>23.363363363363362</v>
      </c>
      <c r="W298" s="419">
        <v>46.366366366366364</v>
      </c>
      <c r="X298" s="419">
        <v>318.78678678678676</v>
      </c>
      <c r="Y298" s="432"/>
      <c r="Z298" s="433"/>
      <c r="AA298" s="419"/>
      <c r="AB298" s="419"/>
      <c r="AC298" s="419"/>
      <c r="AD298" s="419">
        <v>12.408408408408409</v>
      </c>
      <c r="AE298" s="419">
        <v>2.6426426426426426</v>
      </c>
      <c r="AF298" s="419"/>
      <c r="AG298" s="419"/>
      <c r="AH298" s="419"/>
      <c r="AI298" s="419">
        <v>0.55255255255255253</v>
      </c>
      <c r="AJ298" s="419"/>
      <c r="AK298" s="419">
        <v>4.7447447447447448</v>
      </c>
      <c r="AL298" s="419"/>
      <c r="AM298" s="419">
        <v>3.9039039039039038</v>
      </c>
      <c r="AN298" s="419"/>
      <c r="AO298" s="419"/>
      <c r="AP298" s="419"/>
      <c r="AQ298" s="419">
        <v>11.351351351351351</v>
      </c>
      <c r="AR298" s="419"/>
      <c r="AS298" s="419"/>
      <c r="AT298" s="419"/>
      <c r="AU298" s="419">
        <v>4.4084084084084081</v>
      </c>
      <c r="AV298" s="419"/>
      <c r="AW298" s="419"/>
      <c r="AX298" s="419"/>
      <c r="AY298" s="419"/>
      <c r="AZ298" s="419"/>
      <c r="BA298" s="419"/>
      <c r="BB298" s="419"/>
      <c r="BC298" s="419"/>
      <c r="BD298" s="419"/>
      <c r="BE298" s="419"/>
      <c r="BF298" s="419">
        <v>5.3573573573573574</v>
      </c>
      <c r="BG298" s="419"/>
      <c r="BH298" s="419"/>
      <c r="BI298" s="419"/>
      <c r="BJ298" s="419"/>
      <c r="BK298" s="419"/>
      <c r="BL298" s="434">
        <f t="shared" si="4"/>
        <v>1999.9999999999993</v>
      </c>
    </row>
    <row r="299" spans="1:64" x14ac:dyDescent="0.25">
      <c r="A299" s="656"/>
      <c r="B299" s="425" t="s">
        <v>57</v>
      </c>
      <c r="C299" s="426" t="s">
        <v>60</v>
      </c>
      <c r="D299" s="426" t="s">
        <v>77</v>
      </c>
      <c r="E299" s="426">
        <v>7</v>
      </c>
      <c r="F299" s="427">
        <v>2000</v>
      </c>
      <c r="G299" s="428"/>
      <c r="H299" s="425"/>
      <c r="I299" s="430"/>
      <c r="J299" s="419"/>
      <c r="K299" s="431">
        <v>72.612612612612608</v>
      </c>
      <c r="L299" s="431"/>
      <c r="M299" s="419"/>
      <c r="N299" s="641">
        <v>951.37537537537537</v>
      </c>
      <c r="O299" s="419"/>
      <c r="P299" s="431">
        <v>263.24324324324323</v>
      </c>
      <c r="Q299" s="419">
        <v>0</v>
      </c>
      <c r="R299" s="419">
        <v>135.4954954954955</v>
      </c>
      <c r="S299" s="419"/>
      <c r="T299" s="419"/>
      <c r="U299" s="419">
        <v>0.81681681681681684</v>
      </c>
      <c r="V299" s="419"/>
      <c r="W299" s="419">
        <v>20.06006006006006</v>
      </c>
      <c r="X299" s="419">
        <v>538.15015015015013</v>
      </c>
      <c r="Y299" s="432"/>
      <c r="Z299" s="433"/>
      <c r="AA299" s="419"/>
      <c r="AB299" s="419"/>
      <c r="AC299" s="419"/>
      <c r="AD299" s="419">
        <v>5.6216216216216219</v>
      </c>
      <c r="AE299" s="419">
        <v>0.61261261261261257</v>
      </c>
      <c r="AF299" s="419"/>
      <c r="AG299" s="419"/>
      <c r="AH299" s="419"/>
      <c r="AI299" s="419">
        <v>0.69669669669669665</v>
      </c>
      <c r="AJ299" s="419">
        <v>0.80480480480480476</v>
      </c>
      <c r="AK299" s="419">
        <v>1.957957957957958</v>
      </c>
      <c r="AL299" s="419"/>
      <c r="AM299" s="419"/>
      <c r="AN299" s="419"/>
      <c r="AO299" s="419"/>
      <c r="AP299" s="419">
        <v>0.67267267267267272</v>
      </c>
      <c r="AQ299" s="419">
        <v>3.93993993993994</v>
      </c>
      <c r="AR299" s="419"/>
      <c r="AS299" s="419"/>
      <c r="AT299" s="419"/>
      <c r="AU299" s="419">
        <v>3.93993993993994</v>
      </c>
      <c r="AV299" s="419"/>
      <c r="AW299" s="419"/>
      <c r="AX299" s="419"/>
      <c r="AY299" s="419"/>
      <c r="AZ299" s="419"/>
      <c r="BA299" s="419"/>
      <c r="BB299" s="419"/>
      <c r="BC299" s="419"/>
      <c r="BD299" s="419"/>
      <c r="BE299" s="419"/>
      <c r="BF299" s="419"/>
      <c r="BG299" s="419"/>
      <c r="BH299" s="419"/>
      <c r="BI299" s="419"/>
      <c r="BJ299" s="419"/>
      <c r="BK299" s="419"/>
      <c r="BL299" s="434">
        <f t="shared" si="4"/>
        <v>2000</v>
      </c>
    </row>
    <row r="300" spans="1:64" x14ac:dyDescent="0.25">
      <c r="A300" s="656"/>
      <c r="B300" s="425" t="s">
        <v>57</v>
      </c>
      <c r="C300" s="426" t="s">
        <v>60</v>
      </c>
      <c r="D300" s="426" t="s">
        <v>77</v>
      </c>
      <c r="E300" s="426">
        <v>8</v>
      </c>
      <c r="F300" s="427">
        <v>2000</v>
      </c>
      <c r="G300" s="428"/>
      <c r="H300" s="425"/>
      <c r="I300" s="430"/>
      <c r="J300" s="419"/>
      <c r="K300" s="431">
        <v>62.894894894894897</v>
      </c>
      <c r="L300" s="431"/>
      <c r="M300" s="419">
        <v>3.3993993993993996</v>
      </c>
      <c r="N300" s="641">
        <v>779.69969969969952</v>
      </c>
      <c r="O300" s="419"/>
      <c r="P300" s="431">
        <v>256.76876876876878</v>
      </c>
      <c r="Q300" s="419">
        <v>3.7717717717717716</v>
      </c>
      <c r="R300" s="419">
        <v>59.495495495495497</v>
      </c>
      <c r="S300" s="419"/>
      <c r="T300" s="419"/>
      <c r="U300" s="419">
        <v>3.4354354354354353</v>
      </c>
      <c r="V300" s="419"/>
      <c r="W300" s="419">
        <v>10.966966966966966</v>
      </c>
      <c r="X300" s="419">
        <v>762.85885885885887</v>
      </c>
      <c r="Y300" s="432"/>
      <c r="Z300" s="433"/>
      <c r="AA300" s="419"/>
      <c r="AB300" s="419"/>
      <c r="AC300" s="419"/>
      <c r="AD300" s="419">
        <v>38.810810810810814</v>
      </c>
      <c r="AE300" s="419"/>
      <c r="AF300" s="419"/>
      <c r="AG300" s="419"/>
      <c r="AH300" s="419"/>
      <c r="AI300" s="419"/>
      <c r="AJ300" s="419">
        <v>0.27627627627627627</v>
      </c>
      <c r="AK300" s="419">
        <v>1.045045045045045</v>
      </c>
      <c r="AL300" s="419"/>
      <c r="AM300" s="419">
        <v>1.6336336336336337</v>
      </c>
      <c r="AN300" s="419"/>
      <c r="AO300" s="419"/>
      <c r="AP300" s="419"/>
      <c r="AQ300" s="419">
        <v>3.6516516516516515</v>
      </c>
      <c r="AR300" s="419"/>
      <c r="AS300" s="419"/>
      <c r="AT300" s="419"/>
      <c r="AU300" s="419">
        <v>5.4294294294294296</v>
      </c>
      <c r="AV300" s="419"/>
      <c r="AW300" s="419"/>
      <c r="AX300" s="419"/>
      <c r="AY300" s="419"/>
      <c r="AZ300" s="419"/>
      <c r="BA300" s="419"/>
      <c r="BB300" s="419"/>
      <c r="BC300" s="419"/>
      <c r="BD300" s="419"/>
      <c r="BE300" s="419"/>
      <c r="BF300" s="419"/>
      <c r="BG300" s="419">
        <v>5.8618618618618621</v>
      </c>
      <c r="BH300" s="419"/>
      <c r="BI300" s="419"/>
      <c r="BJ300" s="419"/>
      <c r="BK300" s="419"/>
      <c r="BL300" s="434">
        <f t="shared" si="4"/>
        <v>2000</v>
      </c>
    </row>
    <row r="301" spans="1:64" x14ac:dyDescent="0.25">
      <c r="A301" s="656"/>
      <c r="B301" s="425" t="s">
        <v>57</v>
      </c>
      <c r="C301" s="426" t="s">
        <v>60</v>
      </c>
      <c r="D301" s="426" t="s">
        <v>77</v>
      </c>
      <c r="E301" s="426">
        <v>9</v>
      </c>
      <c r="F301" s="427">
        <v>2000</v>
      </c>
      <c r="G301" s="428"/>
      <c r="H301" s="425"/>
      <c r="I301" s="430"/>
      <c r="J301" s="419"/>
      <c r="K301" s="431">
        <v>12.096096096096096</v>
      </c>
      <c r="L301" s="431"/>
      <c r="M301" s="419"/>
      <c r="N301" s="641">
        <v>762.36636636636649</v>
      </c>
      <c r="O301" s="419"/>
      <c r="P301" s="431">
        <v>194.93093093093094</v>
      </c>
      <c r="Q301" s="419">
        <v>2.870870870870871</v>
      </c>
      <c r="R301" s="419">
        <v>191.06306306306305</v>
      </c>
      <c r="S301" s="419"/>
      <c r="T301" s="419"/>
      <c r="U301" s="419"/>
      <c r="V301" s="419"/>
      <c r="W301" s="419">
        <v>1.5975975975975976</v>
      </c>
      <c r="X301" s="419">
        <v>790.7627627627628</v>
      </c>
      <c r="Y301" s="432"/>
      <c r="Z301" s="433"/>
      <c r="AA301" s="419"/>
      <c r="AB301" s="419"/>
      <c r="AC301" s="419"/>
      <c r="AD301" s="419">
        <v>17.189189189189189</v>
      </c>
      <c r="AE301" s="419">
        <v>1.1771771771771771</v>
      </c>
      <c r="AF301" s="419"/>
      <c r="AG301" s="419"/>
      <c r="AH301" s="419"/>
      <c r="AI301" s="419">
        <v>10.318318318318319</v>
      </c>
      <c r="AJ301" s="419"/>
      <c r="AK301" s="419"/>
      <c r="AL301" s="419"/>
      <c r="AM301" s="419"/>
      <c r="AN301" s="419"/>
      <c r="AO301" s="419"/>
      <c r="AP301" s="419">
        <v>0.62462462462462465</v>
      </c>
      <c r="AQ301" s="419">
        <v>9.7537537537537524</v>
      </c>
      <c r="AR301" s="419"/>
      <c r="AS301" s="419"/>
      <c r="AT301" s="419"/>
      <c r="AU301" s="419">
        <v>4.3123123123123124</v>
      </c>
      <c r="AV301" s="419"/>
      <c r="AW301" s="419"/>
      <c r="AX301" s="419"/>
      <c r="AY301" s="419"/>
      <c r="AZ301" s="419"/>
      <c r="BA301" s="419"/>
      <c r="BB301" s="419"/>
      <c r="BC301" s="419"/>
      <c r="BD301" s="419"/>
      <c r="BE301" s="419"/>
      <c r="BF301" s="419"/>
      <c r="BG301" s="419">
        <v>0.93693693693693691</v>
      </c>
      <c r="BH301" s="419"/>
      <c r="BI301" s="419"/>
      <c r="BJ301" s="419"/>
      <c r="BK301" s="419"/>
      <c r="BL301" s="434">
        <f t="shared" si="4"/>
        <v>1999.9999999999998</v>
      </c>
    </row>
    <row r="302" spans="1:64" ht="15.75" thickBot="1" x14ac:dyDescent="0.3">
      <c r="A302" s="656"/>
      <c r="B302" s="449" t="s">
        <v>57</v>
      </c>
      <c r="C302" s="450" t="s">
        <v>60</v>
      </c>
      <c r="D302" s="426" t="s">
        <v>77</v>
      </c>
      <c r="E302" s="450">
        <v>10</v>
      </c>
      <c r="F302" s="451">
        <v>2000</v>
      </c>
      <c r="G302" s="452"/>
      <c r="H302" s="506"/>
      <c r="I302" s="453"/>
      <c r="J302" s="454"/>
      <c r="K302" s="456">
        <v>48.276276276276278</v>
      </c>
      <c r="L302" s="456"/>
      <c r="M302" s="455"/>
      <c r="N302" s="643">
        <v>946.78678678678693</v>
      </c>
      <c r="O302" s="455"/>
      <c r="P302" s="456">
        <v>200.5045045045045</v>
      </c>
      <c r="Q302" s="455"/>
      <c r="R302" s="455">
        <v>81.153153153153156</v>
      </c>
      <c r="S302" s="455"/>
      <c r="T302" s="455"/>
      <c r="U302" s="455"/>
      <c r="V302" s="455">
        <v>8.0120120120120113</v>
      </c>
      <c r="W302" s="455">
        <v>31.231231231231231</v>
      </c>
      <c r="X302" s="455">
        <v>634.12612612612611</v>
      </c>
      <c r="Y302" s="457"/>
      <c r="Z302" s="458"/>
      <c r="AA302" s="419"/>
      <c r="AB302" s="419">
        <v>3.5675675675675675</v>
      </c>
      <c r="AC302" s="419"/>
      <c r="AD302" s="419">
        <v>24.024024024024023</v>
      </c>
      <c r="AE302" s="419">
        <v>1.4294294294294294</v>
      </c>
      <c r="AF302" s="419"/>
      <c r="AG302" s="419"/>
      <c r="AH302" s="419"/>
      <c r="AI302" s="419">
        <v>6.786786786786787</v>
      </c>
      <c r="AJ302" s="419">
        <v>0.18018018018018017</v>
      </c>
      <c r="AK302" s="419"/>
      <c r="AL302" s="419"/>
      <c r="AM302" s="419">
        <v>0.26426426426426425</v>
      </c>
      <c r="AN302" s="419"/>
      <c r="AO302" s="419"/>
      <c r="AP302" s="419"/>
      <c r="AQ302" s="419">
        <v>11.807807807807809</v>
      </c>
      <c r="AR302" s="419"/>
      <c r="AS302" s="419"/>
      <c r="AT302" s="419"/>
      <c r="AU302" s="419">
        <v>1.8498498498498499</v>
      </c>
      <c r="AV302" s="419"/>
      <c r="AW302" s="419"/>
      <c r="AX302" s="419"/>
      <c r="AY302" s="419"/>
      <c r="AZ302" s="419"/>
      <c r="BA302" s="419"/>
      <c r="BB302" s="419"/>
      <c r="BC302" s="419"/>
      <c r="BD302" s="419"/>
      <c r="BE302" s="419"/>
      <c r="BF302" s="419"/>
      <c r="BG302" s="419"/>
      <c r="BH302" s="419"/>
      <c r="BI302" s="419"/>
      <c r="BJ302" s="419"/>
      <c r="BK302" s="419"/>
      <c r="BL302" s="459">
        <f t="shared" si="4"/>
        <v>2000.0000000000002</v>
      </c>
    </row>
    <row r="303" spans="1:64" x14ac:dyDescent="0.25">
      <c r="A303" s="656"/>
      <c r="B303" s="425" t="s">
        <v>58</v>
      </c>
      <c r="C303" s="426" t="s">
        <v>61</v>
      </c>
      <c r="D303" s="414" t="s">
        <v>75</v>
      </c>
      <c r="E303" s="426">
        <v>1</v>
      </c>
      <c r="F303" s="427">
        <v>2000</v>
      </c>
      <c r="G303" s="416"/>
      <c r="H303" s="413"/>
      <c r="I303" s="418"/>
      <c r="J303" s="419"/>
      <c r="K303" s="431">
        <v>45.681681681681681</v>
      </c>
      <c r="L303" s="431"/>
      <c r="M303" s="419"/>
      <c r="N303" s="641">
        <v>456.75675675675666</v>
      </c>
      <c r="O303" s="420"/>
      <c r="P303" s="431">
        <v>1391.2912912912914</v>
      </c>
      <c r="Q303" s="419">
        <v>6.9429429429429428</v>
      </c>
      <c r="R303" s="419">
        <v>19.951951951951951</v>
      </c>
      <c r="S303" s="419"/>
      <c r="T303" s="419"/>
      <c r="U303" s="419">
        <v>0.62462462462462465</v>
      </c>
      <c r="V303" s="419">
        <v>51.531531531531535</v>
      </c>
      <c r="W303" s="419">
        <v>22.930930930930931</v>
      </c>
      <c r="X303" s="419"/>
      <c r="Y303" s="422"/>
      <c r="Z303" s="419"/>
      <c r="AA303" s="460"/>
      <c r="AB303" s="420"/>
      <c r="AC303" s="420"/>
      <c r="AD303" s="420"/>
      <c r="AE303" s="420"/>
      <c r="AF303" s="420"/>
      <c r="AG303" s="420"/>
      <c r="AH303" s="420"/>
      <c r="AI303" s="420"/>
      <c r="AJ303" s="420"/>
      <c r="AK303" s="420"/>
      <c r="AL303" s="420"/>
      <c r="AM303" s="420"/>
      <c r="AN303" s="420"/>
      <c r="AO303" s="420"/>
      <c r="AP303" s="420"/>
      <c r="AQ303" s="420"/>
      <c r="AR303" s="420"/>
      <c r="AS303" s="420"/>
      <c r="AT303" s="420"/>
      <c r="AU303" s="420">
        <v>1.6936936936936937</v>
      </c>
      <c r="AV303" s="420"/>
      <c r="AW303" s="420"/>
      <c r="AX303" s="420"/>
      <c r="AY303" s="420"/>
      <c r="AZ303" s="420"/>
      <c r="BA303" s="420"/>
      <c r="BB303" s="420"/>
      <c r="BC303" s="420"/>
      <c r="BD303" s="420"/>
      <c r="BE303" s="420"/>
      <c r="BF303" s="420"/>
      <c r="BG303" s="420">
        <v>2.5945945945945947</v>
      </c>
      <c r="BH303" s="420"/>
      <c r="BI303" s="420"/>
      <c r="BJ303" s="420"/>
      <c r="BK303" s="423"/>
      <c r="BL303" s="434">
        <f t="shared" si="4"/>
        <v>1999.9999999999998</v>
      </c>
    </row>
    <row r="304" spans="1:64" x14ac:dyDescent="0.25">
      <c r="A304" s="656"/>
      <c r="B304" s="425" t="s">
        <v>58</v>
      </c>
      <c r="C304" s="426" t="s">
        <v>61</v>
      </c>
      <c r="D304" s="426" t="s">
        <v>75</v>
      </c>
      <c r="E304" s="426">
        <v>2</v>
      </c>
      <c r="F304" s="427">
        <v>2000</v>
      </c>
      <c r="G304" s="428"/>
      <c r="H304" s="425"/>
      <c r="I304" s="430"/>
      <c r="J304" s="419"/>
      <c r="K304" s="431">
        <v>85.489489489489486</v>
      </c>
      <c r="L304" s="431"/>
      <c r="M304" s="419">
        <v>14.546546546546546</v>
      </c>
      <c r="N304" s="641">
        <v>353.5615615615618</v>
      </c>
      <c r="O304" s="419"/>
      <c r="P304" s="431">
        <v>1371.2552552552552</v>
      </c>
      <c r="Q304" s="419">
        <v>5.333333333333333</v>
      </c>
      <c r="R304" s="419">
        <v>67.075075075075077</v>
      </c>
      <c r="S304" s="419"/>
      <c r="T304" s="419"/>
      <c r="U304" s="419"/>
      <c r="V304" s="419"/>
      <c r="W304" s="419">
        <v>70.990990990990994</v>
      </c>
      <c r="X304" s="419">
        <v>15.951951951951951</v>
      </c>
      <c r="Y304" s="432"/>
      <c r="Z304" s="419"/>
      <c r="AA304" s="461"/>
      <c r="AB304" s="419"/>
      <c r="AC304" s="419"/>
      <c r="AD304" s="419">
        <v>8.7927927927927936</v>
      </c>
      <c r="AE304" s="419"/>
      <c r="AF304" s="419"/>
      <c r="AG304" s="419"/>
      <c r="AH304" s="419"/>
      <c r="AI304" s="419">
        <v>1.957957957957958</v>
      </c>
      <c r="AJ304" s="419">
        <v>1.2972972972972974</v>
      </c>
      <c r="AK304" s="419">
        <v>1.4054054054054055</v>
      </c>
      <c r="AL304" s="419"/>
      <c r="AM304" s="419">
        <v>0.45645645645645644</v>
      </c>
      <c r="AN304" s="419"/>
      <c r="AO304" s="419"/>
      <c r="AP304" s="419">
        <v>0.8288288288288288</v>
      </c>
      <c r="AQ304" s="419">
        <v>1.057057057057057</v>
      </c>
      <c r="AR304" s="419"/>
      <c r="AS304" s="419"/>
      <c r="AT304" s="419"/>
      <c r="AU304" s="419"/>
      <c r="AV304" s="419"/>
      <c r="AW304" s="419"/>
      <c r="AX304" s="419"/>
      <c r="AY304" s="419"/>
      <c r="AZ304" s="419"/>
      <c r="BA304" s="419"/>
      <c r="BB304" s="419"/>
      <c r="BC304" s="419"/>
      <c r="BD304" s="419"/>
      <c r="BE304" s="419"/>
      <c r="BF304" s="419"/>
      <c r="BG304" s="419"/>
      <c r="BH304" s="419"/>
      <c r="BI304" s="419"/>
      <c r="BJ304" s="419"/>
      <c r="BK304" s="433"/>
      <c r="BL304" s="434">
        <f t="shared" si="4"/>
        <v>2000</v>
      </c>
    </row>
    <row r="305" spans="1:64" x14ac:dyDescent="0.25">
      <c r="A305" s="656"/>
      <c r="B305" s="425" t="s">
        <v>58</v>
      </c>
      <c r="C305" s="426" t="s">
        <v>61</v>
      </c>
      <c r="D305" s="426" t="s">
        <v>75</v>
      </c>
      <c r="E305" s="426">
        <v>3</v>
      </c>
      <c r="F305" s="427">
        <v>2000</v>
      </c>
      <c r="G305" s="428"/>
      <c r="H305" s="425"/>
      <c r="I305" s="430"/>
      <c r="J305" s="419"/>
      <c r="K305" s="431">
        <v>45.249249249249246</v>
      </c>
      <c r="L305" s="431">
        <v>11.915915915915916</v>
      </c>
      <c r="M305" s="419"/>
      <c r="N305" s="641">
        <v>323.38738738738812</v>
      </c>
      <c r="O305" s="419"/>
      <c r="P305" s="431">
        <v>1519.1111111111109</v>
      </c>
      <c r="Q305" s="419">
        <v>0.99699699699699695</v>
      </c>
      <c r="R305" s="419">
        <v>12.084084084084084</v>
      </c>
      <c r="S305" s="419"/>
      <c r="T305" s="419"/>
      <c r="U305" s="419">
        <v>2.5945945945945947</v>
      </c>
      <c r="V305" s="419">
        <v>7.0390390390390394</v>
      </c>
      <c r="W305" s="419">
        <v>22.102102102102101</v>
      </c>
      <c r="X305" s="419">
        <v>2.9429429429429428</v>
      </c>
      <c r="Y305" s="432"/>
      <c r="Z305" s="419"/>
      <c r="AA305" s="461"/>
      <c r="AB305" s="419"/>
      <c r="AC305" s="419"/>
      <c r="AD305" s="419">
        <v>29.069069069069069</v>
      </c>
      <c r="AE305" s="419">
        <v>2.2222222222222223</v>
      </c>
      <c r="AF305" s="419"/>
      <c r="AG305" s="419"/>
      <c r="AH305" s="419"/>
      <c r="AI305" s="419"/>
      <c r="AJ305" s="419">
        <v>0.16816816816816818</v>
      </c>
      <c r="AK305" s="419"/>
      <c r="AL305" s="419"/>
      <c r="AM305" s="419">
        <v>0.24024024024024024</v>
      </c>
      <c r="AN305" s="419"/>
      <c r="AO305" s="419"/>
      <c r="AP305" s="419"/>
      <c r="AQ305" s="419">
        <v>4.1321321321321323</v>
      </c>
      <c r="AR305" s="419"/>
      <c r="AS305" s="419"/>
      <c r="AT305" s="419"/>
      <c r="AU305" s="419">
        <v>14.27027027027027</v>
      </c>
      <c r="AV305" s="419"/>
      <c r="AW305" s="419"/>
      <c r="AX305" s="419"/>
      <c r="AY305" s="419"/>
      <c r="AZ305" s="419"/>
      <c r="BA305" s="419"/>
      <c r="BB305" s="419"/>
      <c r="BC305" s="419"/>
      <c r="BD305" s="419"/>
      <c r="BE305" s="419"/>
      <c r="BF305" s="419"/>
      <c r="BG305" s="419">
        <v>2.4744744744744747</v>
      </c>
      <c r="BH305" s="419"/>
      <c r="BI305" s="419"/>
      <c r="BJ305" s="419"/>
      <c r="BK305" s="433"/>
      <c r="BL305" s="434">
        <f t="shared" si="4"/>
        <v>2000</v>
      </c>
    </row>
    <row r="306" spans="1:64" x14ac:dyDescent="0.25">
      <c r="A306" s="656"/>
      <c r="B306" s="425" t="s">
        <v>58</v>
      </c>
      <c r="C306" s="426" t="s">
        <v>61</v>
      </c>
      <c r="D306" s="426" t="s">
        <v>75</v>
      </c>
      <c r="E306" s="426">
        <v>4</v>
      </c>
      <c r="F306" s="427">
        <v>2000</v>
      </c>
      <c r="G306" s="428"/>
      <c r="H306" s="425"/>
      <c r="I306" s="430"/>
      <c r="J306" s="419"/>
      <c r="K306" s="431">
        <v>33.561561561561561</v>
      </c>
      <c r="L306" s="431">
        <v>0.48048048048048048</v>
      </c>
      <c r="M306" s="419">
        <v>10.162162162162161</v>
      </c>
      <c r="N306" s="641">
        <v>1222.066066066066</v>
      </c>
      <c r="O306" s="419"/>
      <c r="P306" s="431">
        <v>632.5765765765766</v>
      </c>
      <c r="Q306" s="419">
        <v>1.0810810810810811</v>
      </c>
      <c r="R306" s="419"/>
      <c r="S306" s="419"/>
      <c r="T306" s="419"/>
      <c r="U306" s="419">
        <v>1.6816816816816818</v>
      </c>
      <c r="V306" s="419">
        <v>16.384384384384383</v>
      </c>
      <c r="W306" s="419">
        <v>38.606606606606604</v>
      </c>
      <c r="X306" s="419">
        <v>20.648648648648649</v>
      </c>
      <c r="Y306" s="432"/>
      <c r="Z306" s="419"/>
      <c r="AA306" s="461"/>
      <c r="AB306" s="419"/>
      <c r="AC306" s="419"/>
      <c r="AD306" s="419">
        <v>17.381381381381381</v>
      </c>
      <c r="AE306" s="419"/>
      <c r="AF306" s="419"/>
      <c r="AG306" s="419"/>
      <c r="AH306" s="419"/>
      <c r="AI306" s="419"/>
      <c r="AJ306" s="419"/>
      <c r="AK306" s="419"/>
      <c r="AL306" s="419"/>
      <c r="AM306" s="419"/>
      <c r="AN306" s="419"/>
      <c r="AO306" s="419"/>
      <c r="AP306" s="419"/>
      <c r="AQ306" s="419">
        <v>0.86486486486486491</v>
      </c>
      <c r="AR306" s="419"/>
      <c r="AS306" s="419"/>
      <c r="AT306" s="419"/>
      <c r="AU306" s="419">
        <v>4.1201201201201201</v>
      </c>
      <c r="AV306" s="419"/>
      <c r="AW306" s="419"/>
      <c r="AX306" s="419"/>
      <c r="AY306" s="419"/>
      <c r="AZ306" s="419"/>
      <c r="BA306" s="419"/>
      <c r="BB306" s="419"/>
      <c r="BC306" s="419"/>
      <c r="BD306" s="419"/>
      <c r="BE306" s="419"/>
      <c r="BF306" s="419"/>
      <c r="BG306" s="419">
        <v>0.38438438438438438</v>
      </c>
      <c r="BH306" s="419"/>
      <c r="BI306" s="419"/>
      <c r="BJ306" s="419"/>
      <c r="BK306" s="433"/>
      <c r="BL306" s="434">
        <f t="shared" si="4"/>
        <v>2000.0000000000002</v>
      </c>
    </row>
    <row r="307" spans="1:64" x14ac:dyDescent="0.25">
      <c r="A307" s="656"/>
      <c r="B307" s="425" t="s">
        <v>58</v>
      </c>
      <c r="C307" s="426" t="s">
        <v>61</v>
      </c>
      <c r="D307" s="426" t="s">
        <v>75</v>
      </c>
      <c r="E307" s="426">
        <v>5</v>
      </c>
      <c r="F307" s="427">
        <v>2000</v>
      </c>
      <c r="G307" s="428"/>
      <c r="H307" s="425"/>
      <c r="I307" s="430"/>
      <c r="J307" s="419"/>
      <c r="K307" s="431">
        <v>78.942942942942949</v>
      </c>
      <c r="L307" s="431">
        <v>5.4414414414414418</v>
      </c>
      <c r="M307" s="419">
        <v>5.8378378378378377</v>
      </c>
      <c r="N307" s="641">
        <v>1118.1261261261261</v>
      </c>
      <c r="O307" s="419"/>
      <c r="P307" s="431">
        <v>582.60660660660665</v>
      </c>
      <c r="Q307" s="419">
        <v>2.0180180180180183</v>
      </c>
      <c r="R307" s="419">
        <v>131.13513513513513</v>
      </c>
      <c r="S307" s="419"/>
      <c r="T307" s="419"/>
      <c r="U307" s="419">
        <v>0.55255255255255253</v>
      </c>
      <c r="V307" s="419">
        <v>24.648648648648649</v>
      </c>
      <c r="W307" s="419">
        <v>34.822822822822822</v>
      </c>
      <c r="X307" s="419">
        <v>1.8378378378378379</v>
      </c>
      <c r="Y307" s="432"/>
      <c r="Z307" s="419"/>
      <c r="AA307" s="461"/>
      <c r="AB307" s="419"/>
      <c r="AC307" s="419"/>
      <c r="AD307" s="419">
        <v>3.2792792792792791</v>
      </c>
      <c r="AE307" s="419"/>
      <c r="AF307" s="419"/>
      <c r="AG307" s="419"/>
      <c r="AH307" s="419"/>
      <c r="AI307" s="419">
        <v>4.2042042042042045</v>
      </c>
      <c r="AJ307" s="419">
        <v>0.25225225225225223</v>
      </c>
      <c r="AK307" s="419"/>
      <c r="AL307" s="419"/>
      <c r="AM307" s="419"/>
      <c r="AN307" s="419"/>
      <c r="AO307" s="419"/>
      <c r="AP307" s="419"/>
      <c r="AQ307" s="419">
        <v>5.7897897897897899</v>
      </c>
      <c r="AR307" s="419"/>
      <c r="AS307" s="419"/>
      <c r="AT307" s="419"/>
      <c r="AU307" s="419">
        <v>0.50450450450450446</v>
      </c>
      <c r="AV307" s="419"/>
      <c r="AW307" s="419"/>
      <c r="AX307" s="419"/>
      <c r="AY307" s="419"/>
      <c r="AZ307" s="419"/>
      <c r="BA307" s="419"/>
      <c r="BB307" s="419"/>
      <c r="BC307" s="419"/>
      <c r="BD307" s="419"/>
      <c r="BE307" s="419"/>
      <c r="BF307" s="419"/>
      <c r="BG307" s="419"/>
      <c r="BH307" s="419"/>
      <c r="BI307" s="419"/>
      <c r="BJ307" s="419"/>
      <c r="BK307" s="433"/>
      <c r="BL307" s="434">
        <f t="shared" si="4"/>
        <v>2000.0000000000002</v>
      </c>
    </row>
    <row r="308" spans="1:64" x14ac:dyDescent="0.25">
      <c r="A308" s="656"/>
      <c r="B308" s="425" t="s">
        <v>58</v>
      </c>
      <c r="C308" s="426" t="s">
        <v>61</v>
      </c>
      <c r="D308" s="426" t="s">
        <v>75</v>
      </c>
      <c r="E308" s="426">
        <v>6</v>
      </c>
      <c r="F308" s="427">
        <v>2000</v>
      </c>
      <c r="G308" s="428"/>
      <c r="H308" s="425"/>
      <c r="I308" s="430"/>
      <c r="J308" s="419"/>
      <c r="K308" s="431">
        <v>99.90390390390391</v>
      </c>
      <c r="L308" s="431"/>
      <c r="M308" s="419"/>
      <c r="N308" s="641">
        <v>1145.5975975975975</v>
      </c>
      <c r="O308" s="419"/>
      <c r="P308" s="431">
        <v>631.95195195195197</v>
      </c>
      <c r="Q308" s="419">
        <v>2.1381381381381384</v>
      </c>
      <c r="R308" s="419">
        <v>35.111111111111114</v>
      </c>
      <c r="S308" s="419"/>
      <c r="T308" s="419"/>
      <c r="U308" s="419">
        <v>2.5345345345345347</v>
      </c>
      <c r="V308" s="419">
        <v>9.2132132132132138</v>
      </c>
      <c r="W308" s="419">
        <v>25.765765765765767</v>
      </c>
      <c r="X308" s="419">
        <v>15.795795795795796</v>
      </c>
      <c r="Y308" s="432"/>
      <c r="Z308" s="419"/>
      <c r="AA308" s="461"/>
      <c r="AB308" s="419">
        <v>10.582582582582583</v>
      </c>
      <c r="AC308" s="419"/>
      <c r="AD308" s="419">
        <v>8.924924924924925</v>
      </c>
      <c r="AE308" s="419"/>
      <c r="AF308" s="419"/>
      <c r="AG308" s="419"/>
      <c r="AH308" s="419"/>
      <c r="AI308" s="419">
        <v>2.1261261261261262</v>
      </c>
      <c r="AJ308" s="419"/>
      <c r="AK308" s="419">
        <v>0.24024024024024024</v>
      </c>
      <c r="AL308" s="419"/>
      <c r="AM308" s="419"/>
      <c r="AN308" s="419"/>
      <c r="AO308" s="419"/>
      <c r="AP308" s="419"/>
      <c r="AQ308" s="419">
        <v>4.4804804804804803</v>
      </c>
      <c r="AR308" s="419"/>
      <c r="AS308" s="419"/>
      <c r="AT308" s="419"/>
      <c r="AU308" s="419">
        <v>1.4654654654654655</v>
      </c>
      <c r="AV308" s="419"/>
      <c r="AW308" s="419"/>
      <c r="AX308" s="419"/>
      <c r="AY308" s="419"/>
      <c r="AZ308" s="419"/>
      <c r="BA308" s="419"/>
      <c r="BB308" s="419"/>
      <c r="BC308" s="419"/>
      <c r="BD308" s="419"/>
      <c r="BE308" s="419"/>
      <c r="BF308" s="419"/>
      <c r="BG308" s="419">
        <v>4.1681681681681679</v>
      </c>
      <c r="BH308" s="419"/>
      <c r="BI308" s="419"/>
      <c r="BJ308" s="419"/>
      <c r="BK308" s="433"/>
      <c r="BL308" s="434">
        <f t="shared" si="4"/>
        <v>2000</v>
      </c>
    </row>
    <row r="309" spans="1:64" x14ac:dyDescent="0.25">
      <c r="A309" s="656"/>
      <c r="B309" s="425" t="s">
        <v>58</v>
      </c>
      <c r="C309" s="426" t="s">
        <v>61</v>
      </c>
      <c r="D309" s="426" t="s">
        <v>75</v>
      </c>
      <c r="E309" s="426">
        <v>7</v>
      </c>
      <c r="F309" s="427">
        <v>2000</v>
      </c>
      <c r="G309" s="428"/>
      <c r="H309" s="425"/>
      <c r="I309" s="430"/>
      <c r="J309" s="419"/>
      <c r="K309" s="431">
        <v>7.5435435435435432</v>
      </c>
      <c r="L309" s="431">
        <v>32.048048048048045</v>
      </c>
      <c r="M309" s="419"/>
      <c r="N309" s="641">
        <v>1008.6966966966968</v>
      </c>
      <c r="O309" s="419"/>
      <c r="P309" s="431">
        <v>638.83483483483485</v>
      </c>
      <c r="Q309" s="419">
        <v>0.54054054054054057</v>
      </c>
      <c r="R309" s="419">
        <v>72.540540540540547</v>
      </c>
      <c r="S309" s="419"/>
      <c r="T309" s="419"/>
      <c r="U309" s="419"/>
      <c r="V309" s="419"/>
      <c r="W309" s="419">
        <v>2.0060060060060061</v>
      </c>
      <c r="X309" s="419">
        <v>125.36936936936937</v>
      </c>
      <c r="Y309" s="432"/>
      <c r="Z309" s="419"/>
      <c r="AA309" s="461"/>
      <c r="AB309" s="419"/>
      <c r="AC309" s="419"/>
      <c r="AD309" s="419">
        <v>32.408408408408405</v>
      </c>
      <c r="AE309" s="419">
        <v>4.7087087087087083</v>
      </c>
      <c r="AF309" s="419"/>
      <c r="AG309" s="419"/>
      <c r="AH309" s="419"/>
      <c r="AI309" s="419">
        <v>23.135135135135137</v>
      </c>
      <c r="AJ309" s="419">
        <v>0.22822822822822822</v>
      </c>
      <c r="AK309" s="419">
        <v>0.55255255255255253</v>
      </c>
      <c r="AL309" s="419"/>
      <c r="AM309" s="419">
        <v>15.807807807807809</v>
      </c>
      <c r="AN309" s="419"/>
      <c r="AO309" s="419"/>
      <c r="AP309" s="419"/>
      <c r="AQ309" s="419">
        <v>7.6756756756756754</v>
      </c>
      <c r="AR309" s="419"/>
      <c r="AS309" s="419"/>
      <c r="AT309" s="419"/>
      <c r="AU309" s="419">
        <v>5.3093093093093096</v>
      </c>
      <c r="AV309" s="419"/>
      <c r="AW309" s="419"/>
      <c r="AX309" s="419"/>
      <c r="AY309" s="419"/>
      <c r="AZ309" s="419"/>
      <c r="BA309" s="419"/>
      <c r="BB309" s="419"/>
      <c r="BC309" s="419"/>
      <c r="BD309" s="419"/>
      <c r="BE309" s="419"/>
      <c r="BF309" s="419">
        <v>18.714714714714713</v>
      </c>
      <c r="BG309" s="419">
        <v>3.8798798798798799</v>
      </c>
      <c r="BH309" s="419"/>
      <c r="BI309" s="419"/>
      <c r="BJ309" s="419"/>
      <c r="BK309" s="433"/>
      <c r="BL309" s="434">
        <f t="shared" si="4"/>
        <v>2000.0000000000002</v>
      </c>
    </row>
    <row r="310" spans="1:64" x14ac:dyDescent="0.25">
      <c r="A310" s="656"/>
      <c r="B310" s="425" t="s">
        <v>58</v>
      </c>
      <c r="C310" s="426" t="s">
        <v>61</v>
      </c>
      <c r="D310" s="426" t="s">
        <v>75</v>
      </c>
      <c r="E310" s="426">
        <v>8</v>
      </c>
      <c r="F310" s="427">
        <v>2000</v>
      </c>
      <c r="G310" s="428"/>
      <c r="H310" s="425"/>
      <c r="I310" s="430"/>
      <c r="J310" s="419"/>
      <c r="K310" s="431">
        <v>25.825825825825827</v>
      </c>
      <c r="L310" s="431">
        <v>1.3453453453453454</v>
      </c>
      <c r="M310" s="419"/>
      <c r="N310" s="641">
        <v>1115.8798798798798</v>
      </c>
      <c r="O310" s="419"/>
      <c r="P310" s="431">
        <v>495.33933933933935</v>
      </c>
      <c r="Q310" s="419"/>
      <c r="R310" s="419">
        <v>69.333333333333329</v>
      </c>
      <c r="S310" s="419"/>
      <c r="T310" s="419"/>
      <c r="U310" s="419"/>
      <c r="V310" s="419">
        <v>20.648648648648649</v>
      </c>
      <c r="W310" s="419">
        <v>33.945945945945944</v>
      </c>
      <c r="X310" s="419">
        <v>217.51351351351352</v>
      </c>
      <c r="Y310" s="432"/>
      <c r="Z310" s="419"/>
      <c r="AA310" s="461"/>
      <c r="AB310" s="419"/>
      <c r="AC310" s="419"/>
      <c r="AD310" s="419">
        <v>4.6486486486486482</v>
      </c>
      <c r="AE310" s="419"/>
      <c r="AF310" s="419"/>
      <c r="AG310" s="419"/>
      <c r="AH310" s="419"/>
      <c r="AI310" s="419">
        <v>5.1411411411411407</v>
      </c>
      <c r="AJ310" s="419"/>
      <c r="AK310" s="419"/>
      <c r="AL310" s="419"/>
      <c r="AM310" s="419">
        <v>1.3213213213213213</v>
      </c>
      <c r="AN310" s="419"/>
      <c r="AO310" s="419"/>
      <c r="AP310" s="419"/>
      <c r="AQ310" s="419">
        <v>1.4414414414414414</v>
      </c>
      <c r="AR310" s="419"/>
      <c r="AS310" s="419"/>
      <c r="AT310" s="419"/>
      <c r="AU310" s="419">
        <v>0.44444444444444442</v>
      </c>
      <c r="AV310" s="419"/>
      <c r="AW310" s="419"/>
      <c r="AX310" s="419"/>
      <c r="AY310" s="419"/>
      <c r="AZ310" s="419"/>
      <c r="BA310" s="419"/>
      <c r="BB310" s="419"/>
      <c r="BC310" s="419"/>
      <c r="BD310" s="419"/>
      <c r="BE310" s="419"/>
      <c r="BF310" s="419"/>
      <c r="BG310" s="419">
        <v>7.1711711711711708</v>
      </c>
      <c r="BH310" s="419"/>
      <c r="BI310" s="419"/>
      <c r="BJ310" s="419"/>
      <c r="BK310" s="433"/>
      <c r="BL310" s="434">
        <f t="shared" si="4"/>
        <v>2000.0000000000002</v>
      </c>
    </row>
    <row r="311" spans="1:64" x14ac:dyDescent="0.25">
      <c r="A311" s="656"/>
      <c r="B311" s="425" t="s">
        <v>58</v>
      </c>
      <c r="C311" s="426" t="s">
        <v>61</v>
      </c>
      <c r="D311" s="426" t="s">
        <v>75</v>
      </c>
      <c r="E311" s="426">
        <v>9</v>
      </c>
      <c r="F311" s="427">
        <v>2000</v>
      </c>
      <c r="G311" s="428"/>
      <c r="H311" s="425"/>
      <c r="I311" s="430"/>
      <c r="J311" s="419"/>
      <c r="K311" s="431">
        <v>47.387387387387385</v>
      </c>
      <c r="L311" s="431">
        <v>50.702702702702702</v>
      </c>
      <c r="M311" s="419"/>
      <c r="N311" s="641">
        <v>1173.9099099099099</v>
      </c>
      <c r="O311" s="419"/>
      <c r="P311" s="431">
        <v>521.30930930930936</v>
      </c>
      <c r="Q311" s="419"/>
      <c r="R311" s="419">
        <v>109.50150150150151</v>
      </c>
      <c r="S311" s="419"/>
      <c r="T311" s="419"/>
      <c r="U311" s="419"/>
      <c r="V311" s="419">
        <v>6.7507507507507505</v>
      </c>
      <c r="W311" s="419">
        <v>17.357357357357358</v>
      </c>
      <c r="X311" s="419">
        <v>54.174174174174176</v>
      </c>
      <c r="Y311" s="432"/>
      <c r="Z311" s="419"/>
      <c r="AA311" s="461"/>
      <c r="AB311" s="419"/>
      <c r="AC311" s="419"/>
      <c r="AD311" s="419">
        <v>8.0960960960960957</v>
      </c>
      <c r="AE311" s="419"/>
      <c r="AF311" s="419"/>
      <c r="AG311" s="419"/>
      <c r="AH311" s="419"/>
      <c r="AI311" s="419">
        <v>5.3453453453453452</v>
      </c>
      <c r="AJ311" s="419">
        <v>0.27627627627627627</v>
      </c>
      <c r="AK311" s="419"/>
      <c r="AL311" s="419"/>
      <c r="AM311" s="419">
        <v>0.25225225225225223</v>
      </c>
      <c r="AN311" s="419"/>
      <c r="AO311" s="419"/>
      <c r="AP311" s="419"/>
      <c r="AQ311" s="419"/>
      <c r="AR311" s="419"/>
      <c r="AS311" s="419"/>
      <c r="AT311" s="419"/>
      <c r="AU311" s="419">
        <v>4.9369369369369371</v>
      </c>
      <c r="AV311" s="419"/>
      <c r="AW311" s="419"/>
      <c r="AX311" s="419"/>
      <c r="AY311" s="419"/>
      <c r="AZ311" s="419"/>
      <c r="BA311" s="419"/>
      <c r="BB311" s="419"/>
      <c r="BC311" s="419"/>
      <c r="BD311" s="419"/>
      <c r="BE311" s="419"/>
      <c r="BF311" s="419"/>
      <c r="BG311" s="419"/>
      <c r="BH311" s="419"/>
      <c r="BI311" s="419"/>
      <c r="BJ311" s="419"/>
      <c r="BK311" s="433"/>
      <c r="BL311" s="434">
        <f t="shared" si="4"/>
        <v>2000</v>
      </c>
    </row>
    <row r="312" spans="1:64" x14ac:dyDescent="0.25">
      <c r="A312" s="656"/>
      <c r="B312" s="438" t="s">
        <v>58</v>
      </c>
      <c r="C312" s="462" t="s">
        <v>61</v>
      </c>
      <c r="D312" s="439" t="s">
        <v>75</v>
      </c>
      <c r="E312" s="439">
        <v>10</v>
      </c>
      <c r="F312" s="440">
        <v>2000</v>
      </c>
      <c r="G312" s="441"/>
      <c r="H312" s="438"/>
      <c r="I312" s="443"/>
      <c r="J312" s="444"/>
      <c r="K312" s="445">
        <v>20.900900900900901</v>
      </c>
      <c r="L312" s="445">
        <v>6.1741741741741745</v>
      </c>
      <c r="M312" s="444"/>
      <c r="N312" s="642">
        <v>1362.0420420420421</v>
      </c>
      <c r="O312" s="444"/>
      <c r="P312" s="445">
        <v>424.03603603603602</v>
      </c>
      <c r="Q312" s="444">
        <v>0.88888888888888884</v>
      </c>
      <c r="R312" s="444">
        <v>50.510510510510514</v>
      </c>
      <c r="S312" s="444"/>
      <c r="T312" s="444"/>
      <c r="U312" s="444"/>
      <c r="V312" s="444">
        <v>1.4654654654654655</v>
      </c>
      <c r="W312" s="444">
        <v>92.14414414414415</v>
      </c>
      <c r="X312" s="444">
        <v>9.0210210210210207</v>
      </c>
      <c r="Y312" s="446"/>
      <c r="Z312" s="444"/>
      <c r="AA312" s="463"/>
      <c r="AB312" s="419"/>
      <c r="AC312" s="444"/>
      <c r="AD312" s="444">
        <v>22.066066066066067</v>
      </c>
      <c r="AE312" s="444"/>
      <c r="AF312" s="444"/>
      <c r="AG312" s="444"/>
      <c r="AH312" s="444"/>
      <c r="AI312" s="444">
        <v>1.6336336336336337</v>
      </c>
      <c r="AJ312" s="444"/>
      <c r="AK312" s="444"/>
      <c r="AL312" s="444"/>
      <c r="AM312" s="444">
        <v>4.4324324324324325</v>
      </c>
      <c r="AN312" s="444"/>
      <c r="AO312" s="444"/>
      <c r="AP312" s="444"/>
      <c r="AQ312" s="444"/>
      <c r="AR312" s="444"/>
      <c r="AS312" s="444"/>
      <c r="AT312" s="444"/>
      <c r="AU312" s="444">
        <v>1.3453453453453454</v>
      </c>
      <c r="AV312" s="444"/>
      <c r="AW312" s="444"/>
      <c r="AX312" s="444"/>
      <c r="AY312" s="444"/>
      <c r="AZ312" s="444"/>
      <c r="BA312" s="444"/>
      <c r="BB312" s="444"/>
      <c r="BC312" s="444"/>
      <c r="BD312" s="444"/>
      <c r="BE312" s="444"/>
      <c r="BF312" s="444"/>
      <c r="BG312" s="444">
        <v>3.3393393393393391</v>
      </c>
      <c r="BH312" s="444"/>
      <c r="BI312" s="444"/>
      <c r="BJ312" s="444"/>
      <c r="BK312" s="447"/>
      <c r="BL312" s="448">
        <f t="shared" si="4"/>
        <v>2000.0000000000002</v>
      </c>
    </row>
    <row r="313" spans="1:64" x14ac:dyDescent="0.25">
      <c r="A313" s="656"/>
      <c r="B313" s="425" t="s">
        <v>58</v>
      </c>
      <c r="C313" s="426" t="s">
        <v>61</v>
      </c>
      <c r="D313" s="426" t="s">
        <v>76</v>
      </c>
      <c r="E313" s="426">
        <v>1</v>
      </c>
      <c r="F313" s="427">
        <v>2000</v>
      </c>
      <c r="G313" s="428"/>
      <c r="H313" s="425"/>
      <c r="I313" s="430"/>
      <c r="J313" s="419"/>
      <c r="K313" s="431">
        <v>63.51951951951952</v>
      </c>
      <c r="L313" s="431">
        <v>77.561561561561547</v>
      </c>
      <c r="M313" s="419">
        <v>11.363363363363364</v>
      </c>
      <c r="N313" s="641">
        <v>1228.5045045045044</v>
      </c>
      <c r="O313" s="419"/>
      <c r="P313" s="431">
        <v>429.69369369369372</v>
      </c>
      <c r="Q313" s="419">
        <v>0.32432432432432434</v>
      </c>
      <c r="R313" s="419">
        <v>70.186186186186191</v>
      </c>
      <c r="S313" s="419"/>
      <c r="T313" s="419"/>
      <c r="U313" s="419">
        <v>2.114114114114114</v>
      </c>
      <c r="V313" s="419">
        <v>26.054054054054053</v>
      </c>
      <c r="W313" s="419">
        <v>65.429429429429433</v>
      </c>
      <c r="X313" s="419">
        <v>15.123123123123124</v>
      </c>
      <c r="Y313" s="432"/>
      <c r="Z313" s="419"/>
      <c r="AA313" s="461"/>
      <c r="AB313" s="419"/>
      <c r="AC313" s="419"/>
      <c r="AD313" s="419">
        <v>8.4444444444444446</v>
      </c>
      <c r="AE313" s="419"/>
      <c r="AF313" s="419"/>
      <c r="AG313" s="419"/>
      <c r="AH313" s="419"/>
      <c r="AI313" s="419"/>
      <c r="AJ313" s="419"/>
      <c r="AK313" s="419"/>
      <c r="AL313" s="419"/>
      <c r="AM313" s="419"/>
      <c r="AN313" s="419"/>
      <c r="AO313" s="419"/>
      <c r="AP313" s="419"/>
      <c r="AQ313" s="419">
        <v>1.6816816816816818</v>
      </c>
      <c r="AR313" s="419"/>
      <c r="AS313" s="419"/>
      <c r="AT313" s="419"/>
      <c r="AU313" s="419"/>
      <c r="AV313" s="419"/>
      <c r="AW313" s="419"/>
      <c r="AX313" s="419"/>
      <c r="AY313" s="419"/>
      <c r="AZ313" s="419"/>
      <c r="BA313" s="419"/>
      <c r="BB313" s="419"/>
      <c r="BC313" s="419"/>
      <c r="BD313" s="419"/>
      <c r="BE313" s="419"/>
      <c r="BF313" s="419"/>
      <c r="BG313" s="419"/>
      <c r="BH313" s="419"/>
      <c r="BI313" s="419"/>
      <c r="BJ313" s="419"/>
      <c r="BK313" s="433"/>
      <c r="BL313" s="434">
        <f t="shared" si="4"/>
        <v>1999.9999999999995</v>
      </c>
    </row>
    <row r="314" spans="1:64" x14ac:dyDescent="0.25">
      <c r="A314" s="656"/>
      <c r="B314" s="425" t="s">
        <v>58</v>
      </c>
      <c r="C314" s="426" t="s">
        <v>61</v>
      </c>
      <c r="D314" s="426" t="s">
        <v>76</v>
      </c>
      <c r="E314" s="426">
        <v>2</v>
      </c>
      <c r="F314" s="427">
        <v>2000</v>
      </c>
      <c r="G314" s="428"/>
      <c r="H314" s="425"/>
      <c r="I314" s="430"/>
      <c r="J314" s="419"/>
      <c r="K314" s="431">
        <v>45.345345345345343</v>
      </c>
      <c r="L314" s="431">
        <v>2.6426426426426426</v>
      </c>
      <c r="M314" s="419">
        <v>10.174174174174174</v>
      </c>
      <c r="N314" s="641">
        <v>1315.5315315315315</v>
      </c>
      <c r="O314" s="419"/>
      <c r="P314" s="431">
        <v>541.87387387387389</v>
      </c>
      <c r="Q314" s="419">
        <v>1.0810810810810811</v>
      </c>
      <c r="R314" s="419">
        <v>2.3543543543543541</v>
      </c>
      <c r="S314" s="419"/>
      <c r="T314" s="419"/>
      <c r="U314" s="419">
        <v>4.5045045045045047</v>
      </c>
      <c r="V314" s="419">
        <v>26.318318318318319</v>
      </c>
      <c r="W314" s="419">
        <v>26.246246246246248</v>
      </c>
      <c r="X314" s="419">
        <v>0.94894894894894899</v>
      </c>
      <c r="Y314" s="432"/>
      <c r="Z314" s="419"/>
      <c r="AA314" s="461"/>
      <c r="AB314" s="419"/>
      <c r="AC314" s="419"/>
      <c r="AD314" s="419">
        <v>18.894894894894893</v>
      </c>
      <c r="AE314" s="419">
        <v>0.56456456456456461</v>
      </c>
      <c r="AF314" s="419"/>
      <c r="AG314" s="419"/>
      <c r="AH314" s="419"/>
      <c r="AI314" s="419"/>
      <c r="AJ314" s="419"/>
      <c r="AK314" s="419">
        <v>1.6816816816816818</v>
      </c>
      <c r="AL314" s="419"/>
      <c r="AM314" s="419">
        <v>0.21621621621621623</v>
      </c>
      <c r="AN314" s="419"/>
      <c r="AO314" s="419"/>
      <c r="AP314" s="419"/>
      <c r="AQ314" s="419">
        <v>1.6216216216216217</v>
      </c>
      <c r="AR314" s="419"/>
      <c r="AS314" s="419"/>
      <c r="AT314" s="419"/>
      <c r="AU314" s="419"/>
      <c r="AV314" s="419"/>
      <c r="AW314" s="419"/>
      <c r="AX314" s="419"/>
      <c r="AY314" s="419"/>
      <c r="AZ314" s="419"/>
      <c r="BA314" s="419"/>
      <c r="BB314" s="419"/>
      <c r="BC314" s="419"/>
      <c r="BD314" s="419"/>
      <c r="BE314" s="419"/>
      <c r="BF314" s="419"/>
      <c r="BG314" s="419"/>
      <c r="BH314" s="419"/>
      <c r="BI314" s="419"/>
      <c r="BJ314" s="419"/>
      <c r="BK314" s="433"/>
      <c r="BL314" s="434">
        <f t="shared" si="4"/>
        <v>2000</v>
      </c>
    </row>
    <row r="315" spans="1:64" x14ac:dyDescent="0.25">
      <c r="A315" s="656"/>
      <c r="B315" s="425" t="s">
        <v>58</v>
      </c>
      <c r="C315" s="426" t="s">
        <v>61</v>
      </c>
      <c r="D315" s="426" t="s">
        <v>76</v>
      </c>
      <c r="E315" s="426">
        <v>3</v>
      </c>
      <c r="F315" s="427">
        <v>2000</v>
      </c>
      <c r="G315" s="428"/>
      <c r="H315" s="425"/>
      <c r="I315" s="430"/>
      <c r="J315" s="419"/>
      <c r="K315" s="431">
        <v>57.033033033033036</v>
      </c>
      <c r="L315" s="431">
        <v>2.1261261261261262</v>
      </c>
      <c r="M315" s="419">
        <v>50.378378378378379</v>
      </c>
      <c r="N315" s="641">
        <v>1407.7477477477478</v>
      </c>
      <c r="O315" s="419"/>
      <c r="P315" s="431">
        <v>398.46246246246244</v>
      </c>
      <c r="Q315" s="419">
        <v>2.4744744744744747</v>
      </c>
      <c r="R315" s="419">
        <v>7.6636636636636633</v>
      </c>
      <c r="S315" s="419"/>
      <c r="T315" s="419">
        <v>10.462462462462462</v>
      </c>
      <c r="U315" s="419">
        <v>3.4714714714714714</v>
      </c>
      <c r="V315" s="419">
        <v>18.246246246246248</v>
      </c>
      <c r="W315" s="419">
        <v>18.03003003003003</v>
      </c>
      <c r="X315" s="419">
        <v>5.9939939939939944</v>
      </c>
      <c r="Y315" s="432"/>
      <c r="Z315" s="419"/>
      <c r="AA315" s="461"/>
      <c r="AB315" s="419"/>
      <c r="AC315" s="419"/>
      <c r="AD315" s="419">
        <v>1.2852852852852852</v>
      </c>
      <c r="AE315" s="419">
        <v>4.4564564564564568</v>
      </c>
      <c r="AF315" s="419"/>
      <c r="AG315" s="419"/>
      <c r="AH315" s="419"/>
      <c r="AI315" s="419"/>
      <c r="AJ315" s="419"/>
      <c r="AK315" s="419"/>
      <c r="AL315" s="419"/>
      <c r="AM315" s="419"/>
      <c r="AN315" s="419"/>
      <c r="AO315" s="419"/>
      <c r="AP315" s="419"/>
      <c r="AQ315" s="419">
        <v>7.243243243243243</v>
      </c>
      <c r="AR315" s="419"/>
      <c r="AS315" s="419"/>
      <c r="AT315" s="419"/>
      <c r="AU315" s="419">
        <v>2.0420420420420422</v>
      </c>
      <c r="AV315" s="419"/>
      <c r="AW315" s="419"/>
      <c r="AX315" s="419"/>
      <c r="AY315" s="419"/>
      <c r="AZ315" s="419"/>
      <c r="BA315" s="419"/>
      <c r="BB315" s="419"/>
      <c r="BC315" s="419"/>
      <c r="BD315" s="419"/>
      <c r="BE315" s="419"/>
      <c r="BF315" s="419"/>
      <c r="BG315" s="419">
        <v>2.8828828828828827</v>
      </c>
      <c r="BH315" s="419"/>
      <c r="BI315" s="419"/>
      <c r="BJ315" s="419"/>
      <c r="BK315" s="433"/>
      <c r="BL315" s="434">
        <f t="shared" si="4"/>
        <v>2000.0000000000002</v>
      </c>
    </row>
    <row r="316" spans="1:64" x14ac:dyDescent="0.25">
      <c r="A316" s="656"/>
      <c r="B316" s="425" t="s">
        <v>58</v>
      </c>
      <c r="C316" s="426" t="s">
        <v>61</v>
      </c>
      <c r="D316" s="426" t="s">
        <v>76</v>
      </c>
      <c r="E316" s="426">
        <v>4</v>
      </c>
      <c r="F316" s="427">
        <v>2000</v>
      </c>
      <c r="G316" s="428"/>
      <c r="H316" s="425"/>
      <c r="I316" s="430"/>
      <c r="J316" s="419"/>
      <c r="K316" s="431">
        <v>81.825825825825831</v>
      </c>
      <c r="L316" s="431"/>
      <c r="M316" s="419">
        <v>44.288288288288285</v>
      </c>
      <c r="N316" s="641">
        <v>1418.9069069069069</v>
      </c>
      <c r="O316" s="419"/>
      <c r="P316" s="431">
        <v>297.29729729729729</v>
      </c>
      <c r="Q316" s="419"/>
      <c r="R316" s="419">
        <v>7.9039039039039043</v>
      </c>
      <c r="S316" s="419"/>
      <c r="T316" s="419">
        <v>8.5885885885885891</v>
      </c>
      <c r="U316" s="419">
        <v>1.7657657657657657</v>
      </c>
      <c r="V316" s="419">
        <v>52.192192192192195</v>
      </c>
      <c r="W316" s="419">
        <v>36.468468468468465</v>
      </c>
      <c r="X316" s="419">
        <v>1.8498498498498499</v>
      </c>
      <c r="Y316" s="432"/>
      <c r="Z316" s="419"/>
      <c r="AA316" s="461"/>
      <c r="AB316" s="419">
        <v>7.5675675675675675</v>
      </c>
      <c r="AC316" s="419"/>
      <c r="AD316" s="419">
        <v>17.36936936936937</v>
      </c>
      <c r="AE316" s="419">
        <v>3.1111111111111112</v>
      </c>
      <c r="AF316" s="419"/>
      <c r="AG316" s="419"/>
      <c r="AH316" s="419"/>
      <c r="AI316" s="419">
        <v>15.33933933933934</v>
      </c>
      <c r="AJ316" s="419"/>
      <c r="AK316" s="419"/>
      <c r="AL316" s="419"/>
      <c r="AM316" s="419">
        <v>1.2972972972972974</v>
      </c>
      <c r="AN316" s="419"/>
      <c r="AO316" s="419"/>
      <c r="AP316" s="419"/>
      <c r="AQ316" s="419">
        <v>3.6876876876876876</v>
      </c>
      <c r="AR316" s="419"/>
      <c r="AS316" s="419"/>
      <c r="AT316" s="419"/>
      <c r="AU316" s="419">
        <v>0.54054054054054057</v>
      </c>
      <c r="AV316" s="419"/>
      <c r="AW316" s="419"/>
      <c r="AX316" s="419"/>
      <c r="AY316" s="419"/>
      <c r="AZ316" s="419"/>
      <c r="BA316" s="419"/>
      <c r="BB316" s="419"/>
      <c r="BC316" s="419"/>
      <c r="BD316" s="419"/>
      <c r="BE316" s="419"/>
      <c r="BF316" s="419"/>
      <c r="BG316" s="419"/>
      <c r="BH316" s="419"/>
      <c r="BI316" s="419"/>
      <c r="BJ316" s="419"/>
      <c r="BK316" s="433"/>
      <c r="BL316" s="434">
        <f t="shared" si="4"/>
        <v>2000</v>
      </c>
    </row>
    <row r="317" spans="1:64" x14ac:dyDescent="0.25">
      <c r="A317" s="656"/>
      <c r="B317" s="425" t="s">
        <v>58</v>
      </c>
      <c r="C317" s="426" t="s">
        <v>61</v>
      </c>
      <c r="D317" s="426" t="s">
        <v>76</v>
      </c>
      <c r="E317" s="426">
        <v>5</v>
      </c>
      <c r="F317" s="427">
        <v>2000</v>
      </c>
      <c r="G317" s="428"/>
      <c r="H317" s="425"/>
      <c r="I317" s="430"/>
      <c r="J317" s="419"/>
      <c r="K317" s="431">
        <v>81.501501501501508</v>
      </c>
      <c r="L317" s="431"/>
      <c r="M317" s="419">
        <v>103.50750750750751</v>
      </c>
      <c r="N317" s="641">
        <v>1256.6006006006007</v>
      </c>
      <c r="O317" s="419"/>
      <c r="P317" s="431">
        <v>499.15915915915917</v>
      </c>
      <c r="Q317" s="419">
        <v>0.14414414414414414</v>
      </c>
      <c r="R317" s="419">
        <v>0.61261261261261257</v>
      </c>
      <c r="S317" s="419"/>
      <c r="T317" s="419">
        <v>5.0930930930930929</v>
      </c>
      <c r="U317" s="419"/>
      <c r="V317" s="419">
        <v>11.567567567567568</v>
      </c>
      <c r="W317" s="419">
        <v>21.813813813813812</v>
      </c>
      <c r="X317" s="419">
        <v>5.0810810810810807</v>
      </c>
      <c r="Y317" s="432"/>
      <c r="Z317" s="419"/>
      <c r="AA317" s="461"/>
      <c r="AB317" s="419">
        <v>1.7537537537537538</v>
      </c>
      <c r="AC317" s="419"/>
      <c r="AD317" s="419">
        <v>3.4354354354354353</v>
      </c>
      <c r="AE317" s="419">
        <v>0.88888888888888884</v>
      </c>
      <c r="AF317" s="419"/>
      <c r="AG317" s="419"/>
      <c r="AH317" s="419"/>
      <c r="AI317" s="419"/>
      <c r="AJ317" s="419"/>
      <c r="AK317" s="419"/>
      <c r="AL317" s="419"/>
      <c r="AM317" s="419"/>
      <c r="AN317" s="419"/>
      <c r="AO317" s="419"/>
      <c r="AP317" s="419"/>
      <c r="AQ317" s="419">
        <v>6.0660660660660657</v>
      </c>
      <c r="AR317" s="419"/>
      <c r="AS317" s="419"/>
      <c r="AT317" s="419"/>
      <c r="AU317" s="419">
        <v>2.7747747747747749</v>
      </c>
      <c r="AV317" s="419"/>
      <c r="AW317" s="419"/>
      <c r="AX317" s="419"/>
      <c r="AY317" s="419"/>
      <c r="AZ317" s="419"/>
      <c r="BA317" s="419"/>
      <c r="BB317" s="419"/>
      <c r="BC317" s="419"/>
      <c r="BD317" s="419"/>
      <c r="BE317" s="419"/>
      <c r="BF317" s="419"/>
      <c r="BG317" s="419"/>
      <c r="BH317" s="419"/>
      <c r="BI317" s="419"/>
      <c r="BJ317" s="419"/>
      <c r="BK317" s="433"/>
      <c r="BL317" s="434">
        <f t="shared" si="4"/>
        <v>2000</v>
      </c>
    </row>
    <row r="318" spans="1:64" x14ac:dyDescent="0.25">
      <c r="A318" s="656"/>
      <c r="B318" s="425" t="s">
        <v>58</v>
      </c>
      <c r="C318" s="426" t="s">
        <v>61</v>
      </c>
      <c r="D318" s="426" t="s">
        <v>76</v>
      </c>
      <c r="E318" s="426">
        <v>6</v>
      </c>
      <c r="F318" s="427">
        <v>2000</v>
      </c>
      <c r="G318" s="428"/>
      <c r="H318" s="425"/>
      <c r="I318" s="430"/>
      <c r="J318" s="419"/>
      <c r="K318" s="431">
        <v>95.435435435435437</v>
      </c>
      <c r="L318" s="431">
        <v>12.108108108108109</v>
      </c>
      <c r="M318" s="419">
        <v>73.837837837837839</v>
      </c>
      <c r="N318" s="641">
        <v>1201.5375375375374</v>
      </c>
      <c r="O318" s="419"/>
      <c r="P318" s="431">
        <v>511.08708708708707</v>
      </c>
      <c r="Q318" s="419"/>
      <c r="R318" s="419">
        <v>2.2222222222222223</v>
      </c>
      <c r="S318" s="419"/>
      <c r="T318" s="419">
        <v>5.4054054054054053</v>
      </c>
      <c r="U318" s="419">
        <v>17.453453453453452</v>
      </c>
      <c r="V318" s="419">
        <v>12.264264264264265</v>
      </c>
      <c r="W318" s="419">
        <v>51.483483483483482</v>
      </c>
      <c r="X318" s="419">
        <v>3.795795795795796</v>
      </c>
      <c r="Y318" s="432"/>
      <c r="Z318" s="419"/>
      <c r="AA318" s="461"/>
      <c r="AB318" s="419"/>
      <c r="AC318" s="419"/>
      <c r="AD318" s="419">
        <v>6.5465465465465469</v>
      </c>
      <c r="AE318" s="419"/>
      <c r="AF318" s="419"/>
      <c r="AG318" s="419"/>
      <c r="AH318" s="419"/>
      <c r="AI318" s="419"/>
      <c r="AJ318" s="419"/>
      <c r="AK318" s="419"/>
      <c r="AL318" s="419"/>
      <c r="AM318" s="419">
        <v>3.4354354354354353</v>
      </c>
      <c r="AN318" s="419"/>
      <c r="AO318" s="419"/>
      <c r="AP318" s="419"/>
      <c r="AQ318" s="419"/>
      <c r="AR318" s="419"/>
      <c r="AS318" s="419"/>
      <c r="AT318" s="419"/>
      <c r="AU318" s="419">
        <v>1.1651651651651651</v>
      </c>
      <c r="AV318" s="419"/>
      <c r="AW318" s="419"/>
      <c r="AX318" s="419"/>
      <c r="AY318" s="419"/>
      <c r="AZ318" s="419"/>
      <c r="BA318" s="419"/>
      <c r="BB318" s="419"/>
      <c r="BC318" s="419"/>
      <c r="BD318" s="419"/>
      <c r="BE318" s="419"/>
      <c r="BF318" s="419"/>
      <c r="BG318" s="419">
        <v>2.2222222222222223</v>
      </c>
      <c r="BH318" s="419"/>
      <c r="BI318" s="419"/>
      <c r="BJ318" s="419"/>
      <c r="BK318" s="433"/>
      <c r="BL318" s="434">
        <f t="shared" si="4"/>
        <v>2000</v>
      </c>
    </row>
    <row r="319" spans="1:64" x14ac:dyDescent="0.25">
      <c r="A319" s="656"/>
      <c r="B319" s="425" t="s">
        <v>58</v>
      </c>
      <c r="C319" s="426" t="s">
        <v>61</v>
      </c>
      <c r="D319" s="426" t="s">
        <v>76</v>
      </c>
      <c r="E319" s="426">
        <v>7</v>
      </c>
      <c r="F319" s="427">
        <v>2000</v>
      </c>
      <c r="G319" s="428"/>
      <c r="H319" s="425"/>
      <c r="I319" s="430"/>
      <c r="J319" s="419"/>
      <c r="K319" s="431">
        <v>30.990990990990991</v>
      </c>
      <c r="L319" s="431"/>
      <c r="M319" s="419">
        <v>25.477477477477478</v>
      </c>
      <c r="N319" s="641">
        <v>1250.1381381381382</v>
      </c>
      <c r="O319" s="419"/>
      <c r="P319" s="431">
        <v>577.96996996996995</v>
      </c>
      <c r="Q319" s="419"/>
      <c r="R319" s="419">
        <v>2.930930930930931</v>
      </c>
      <c r="S319" s="419"/>
      <c r="T319" s="419">
        <v>4.5525525525525525</v>
      </c>
      <c r="U319" s="419"/>
      <c r="V319" s="419">
        <v>25.657657657657658</v>
      </c>
      <c r="W319" s="419">
        <v>25.405405405405407</v>
      </c>
      <c r="X319" s="419">
        <v>8.6726726726726735</v>
      </c>
      <c r="Y319" s="432"/>
      <c r="Z319" s="419"/>
      <c r="AA319" s="461"/>
      <c r="AB319" s="419"/>
      <c r="AC319" s="419"/>
      <c r="AD319" s="419">
        <v>34.630630630630634</v>
      </c>
      <c r="AE319" s="419"/>
      <c r="AF319" s="419"/>
      <c r="AG319" s="419"/>
      <c r="AH319" s="419"/>
      <c r="AI319" s="419"/>
      <c r="AJ319" s="419">
        <v>0.33633633633633636</v>
      </c>
      <c r="AK319" s="419"/>
      <c r="AL319" s="419"/>
      <c r="AM319" s="419"/>
      <c r="AN319" s="419"/>
      <c r="AO319" s="419"/>
      <c r="AP319" s="419"/>
      <c r="AQ319" s="419"/>
      <c r="AR319" s="419"/>
      <c r="AS319" s="419"/>
      <c r="AT319" s="419"/>
      <c r="AU319" s="419">
        <v>2.8828828828828827</v>
      </c>
      <c r="AV319" s="419"/>
      <c r="AW319" s="419"/>
      <c r="AX319" s="419"/>
      <c r="AY319" s="419"/>
      <c r="AZ319" s="419"/>
      <c r="BA319" s="419"/>
      <c r="BB319" s="419"/>
      <c r="BC319" s="419"/>
      <c r="BD319" s="419"/>
      <c r="BE319" s="419"/>
      <c r="BF319" s="419"/>
      <c r="BG319" s="419">
        <v>8.8768768768768762</v>
      </c>
      <c r="BH319" s="419"/>
      <c r="BI319" s="419"/>
      <c r="BJ319" s="419"/>
      <c r="BK319" s="419">
        <v>1.4774774774774775</v>
      </c>
      <c r="BL319" s="434">
        <f t="shared" si="4"/>
        <v>2000.0000000000002</v>
      </c>
    </row>
    <row r="320" spans="1:64" x14ac:dyDescent="0.25">
      <c r="A320" s="656"/>
      <c r="B320" s="425" t="s">
        <v>58</v>
      </c>
      <c r="C320" s="426" t="s">
        <v>61</v>
      </c>
      <c r="D320" s="426" t="s">
        <v>76</v>
      </c>
      <c r="E320" s="426">
        <v>8</v>
      </c>
      <c r="F320" s="427">
        <v>2000</v>
      </c>
      <c r="G320" s="428"/>
      <c r="H320" s="425"/>
      <c r="I320" s="430"/>
      <c r="J320" s="419"/>
      <c r="K320" s="431">
        <v>43.291291291291294</v>
      </c>
      <c r="L320" s="431">
        <v>9.2612612612612608</v>
      </c>
      <c r="M320" s="419">
        <v>28.72072072072072</v>
      </c>
      <c r="N320" s="641">
        <v>1279.0270270270271</v>
      </c>
      <c r="O320" s="419"/>
      <c r="P320" s="431">
        <v>405.05705705705708</v>
      </c>
      <c r="Q320" s="419"/>
      <c r="R320" s="419">
        <v>24.096096096096097</v>
      </c>
      <c r="S320" s="419"/>
      <c r="T320" s="419"/>
      <c r="U320" s="419">
        <v>1.9099099099099099</v>
      </c>
      <c r="V320" s="419">
        <v>31.3993993993994</v>
      </c>
      <c r="W320" s="419">
        <v>17.513513513513512</v>
      </c>
      <c r="X320" s="419">
        <v>0.24024024024024024</v>
      </c>
      <c r="Y320" s="432"/>
      <c r="Z320" s="419"/>
      <c r="AA320" s="461"/>
      <c r="AB320" s="419"/>
      <c r="AC320" s="419"/>
      <c r="AD320" s="419">
        <v>126.83483483483484</v>
      </c>
      <c r="AE320" s="419">
        <v>1.2372372372372373</v>
      </c>
      <c r="AF320" s="419"/>
      <c r="AG320" s="419"/>
      <c r="AH320" s="419"/>
      <c r="AI320" s="419">
        <v>16.12012012012012</v>
      </c>
      <c r="AJ320" s="419"/>
      <c r="AK320" s="419"/>
      <c r="AL320" s="419"/>
      <c r="AM320" s="419">
        <v>0.81681681681681684</v>
      </c>
      <c r="AN320" s="419"/>
      <c r="AO320" s="419"/>
      <c r="AP320" s="419"/>
      <c r="AQ320" s="419">
        <v>1.3693693693693696</v>
      </c>
      <c r="AR320" s="419"/>
      <c r="AS320" s="419"/>
      <c r="AT320" s="419"/>
      <c r="AU320" s="419">
        <v>5.96996996996997</v>
      </c>
      <c r="AV320" s="419"/>
      <c r="AW320" s="419"/>
      <c r="AX320" s="419"/>
      <c r="AY320" s="419"/>
      <c r="AZ320" s="419"/>
      <c r="BA320" s="419"/>
      <c r="BB320" s="419"/>
      <c r="BC320" s="419"/>
      <c r="BD320" s="419"/>
      <c r="BE320" s="419"/>
      <c r="BF320" s="419">
        <v>6.7147147147147148</v>
      </c>
      <c r="BG320" s="419">
        <v>0.42042042042042044</v>
      </c>
      <c r="BH320" s="419"/>
      <c r="BI320" s="419"/>
      <c r="BJ320" s="419"/>
      <c r="BK320" s="433"/>
      <c r="BL320" s="434">
        <f t="shared" si="4"/>
        <v>2000.0000000000002</v>
      </c>
    </row>
    <row r="321" spans="1:64" x14ac:dyDescent="0.25">
      <c r="A321" s="656"/>
      <c r="B321" s="425" t="s">
        <v>58</v>
      </c>
      <c r="C321" s="426" t="s">
        <v>61</v>
      </c>
      <c r="D321" s="426" t="s">
        <v>76</v>
      </c>
      <c r="E321" s="426">
        <v>9</v>
      </c>
      <c r="F321" s="427">
        <v>2000</v>
      </c>
      <c r="G321" s="428"/>
      <c r="H321" s="425"/>
      <c r="I321" s="430"/>
      <c r="J321" s="419"/>
      <c r="K321" s="431">
        <v>40.852852852852855</v>
      </c>
      <c r="L321" s="431">
        <v>2.8948948948948949</v>
      </c>
      <c r="M321" s="419">
        <v>6.1621621621621623</v>
      </c>
      <c r="N321" s="641">
        <v>1322.2462462462463</v>
      </c>
      <c r="O321" s="419"/>
      <c r="P321" s="431">
        <v>440.98498498498498</v>
      </c>
      <c r="Q321" s="419">
        <v>0.90090090090090091</v>
      </c>
      <c r="R321" s="419">
        <v>61.453453453453456</v>
      </c>
      <c r="S321" s="419"/>
      <c r="T321" s="419">
        <v>16.516516516516518</v>
      </c>
      <c r="U321" s="419">
        <v>5.8378378378378377</v>
      </c>
      <c r="V321" s="419">
        <v>34.078078078078079</v>
      </c>
      <c r="W321" s="419">
        <v>46.102102102102101</v>
      </c>
      <c r="X321" s="419">
        <v>11.147147147147146</v>
      </c>
      <c r="Y321" s="432"/>
      <c r="Z321" s="419"/>
      <c r="AA321" s="461"/>
      <c r="AB321" s="419"/>
      <c r="AC321" s="419"/>
      <c r="AD321" s="419">
        <v>0.64864864864864868</v>
      </c>
      <c r="AE321" s="419"/>
      <c r="AF321" s="419"/>
      <c r="AG321" s="419"/>
      <c r="AH321" s="419"/>
      <c r="AI321" s="419"/>
      <c r="AJ321" s="419"/>
      <c r="AK321" s="419">
        <v>0.8288288288288288</v>
      </c>
      <c r="AL321" s="419"/>
      <c r="AM321" s="419"/>
      <c r="AN321" s="419"/>
      <c r="AO321" s="419"/>
      <c r="AP321" s="419"/>
      <c r="AQ321" s="419">
        <v>0.38438438438438438</v>
      </c>
      <c r="AR321" s="419"/>
      <c r="AS321" s="419"/>
      <c r="AT321" s="419"/>
      <c r="AU321" s="419">
        <v>8.9609609609609606</v>
      </c>
      <c r="AV321" s="419"/>
      <c r="AW321" s="419"/>
      <c r="AX321" s="419"/>
      <c r="AY321" s="419"/>
      <c r="AZ321" s="419"/>
      <c r="BA321" s="419"/>
      <c r="BB321" s="419"/>
      <c r="BC321" s="419"/>
      <c r="BD321" s="419"/>
      <c r="BE321" s="419"/>
      <c r="BF321" s="419"/>
      <c r="BG321" s="419"/>
      <c r="BH321" s="419"/>
      <c r="BI321" s="419"/>
      <c r="BJ321" s="419"/>
      <c r="BK321" s="433"/>
      <c r="BL321" s="434">
        <f t="shared" si="4"/>
        <v>2000.0000000000005</v>
      </c>
    </row>
    <row r="322" spans="1:64" x14ac:dyDescent="0.25">
      <c r="A322" s="656"/>
      <c r="B322" s="438" t="s">
        <v>58</v>
      </c>
      <c r="C322" s="462" t="s">
        <v>61</v>
      </c>
      <c r="D322" s="439" t="s">
        <v>76</v>
      </c>
      <c r="E322" s="439">
        <v>10</v>
      </c>
      <c r="F322" s="440">
        <v>2000</v>
      </c>
      <c r="G322" s="441"/>
      <c r="H322" s="438"/>
      <c r="I322" s="443"/>
      <c r="J322" s="444"/>
      <c r="K322" s="445">
        <v>18.054054054054053</v>
      </c>
      <c r="L322" s="445">
        <v>7.6756756756756754</v>
      </c>
      <c r="M322" s="444"/>
      <c r="N322" s="642">
        <v>1486.9789789789791</v>
      </c>
      <c r="O322" s="444"/>
      <c r="P322" s="445">
        <v>296.31231231231232</v>
      </c>
      <c r="Q322" s="444"/>
      <c r="R322" s="444">
        <v>102.55855855855856</v>
      </c>
      <c r="S322" s="444"/>
      <c r="T322" s="444">
        <v>17.861861861861861</v>
      </c>
      <c r="U322" s="444">
        <v>1.9339339339339339</v>
      </c>
      <c r="V322" s="444">
        <v>11.555555555555555</v>
      </c>
      <c r="W322" s="444">
        <v>24.72072072072072</v>
      </c>
      <c r="X322" s="444">
        <v>9.7897897897897899</v>
      </c>
      <c r="Y322" s="446"/>
      <c r="Z322" s="444"/>
      <c r="AA322" s="463"/>
      <c r="AB322" s="419">
        <v>6.1381381381381379</v>
      </c>
      <c r="AC322" s="444"/>
      <c r="AD322" s="444">
        <v>5.6216216216216219</v>
      </c>
      <c r="AE322" s="444">
        <v>6.5705705705705704</v>
      </c>
      <c r="AF322" s="444"/>
      <c r="AG322" s="444"/>
      <c r="AH322" s="444"/>
      <c r="AI322" s="444"/>
      <c r="AJ322" s="444"/>
      <c r="AK322" s="444"/>
      <c r="AL322" s="444"/>
      <c r="AM322" s="444"/>
      <c r="AN322" s="444"/>
      <c r="AO322" s="444"/>
      <c r="AP322" s="444"/>
      <c r="AQ322" s="444"/>
      <c r="AR322" s="444"/>
      <c r="AS322" s="444"/>
      <c r="AT322" s="444"/>
      <c r="AU322" s="444"/>
      <c r="AV322" s="444"/>
      <c r="AW322" s="444"/>
      <c r="AX322" s="444"/>
      <c r="AY322" s="444"/>
      <c r="AZ322" s="444"/>
      <c r="BA322" s="444"/>
      <c r="BB322" s="444"/>
      <c r="BC322" s="444"/>
      <c r="BD322" s="444"/>
      <c r="BE322" s="444"/>
      <c r="BF322" s="444"/>
      <c r="BG322" s="444">
        <v>4.228228228228228</v>
      </c>
      <c r="BH322" s="444"/>
      <c r="BI322" s="444"/>
      <c r="BJ322" s="444"/>
      <c r="BK322" s="447"/>
      <c r="BL322" s="448">
        <f t="shared" si="4"/>
        <v>2000.0000000000007</v>
      </c>
    </row>
    <row r="323" spans="1:64" x14ac:dyDescent="0.25">
      <c r="A323" s="656"/>
      <c r="B323" s="425" t="s">
        <v>58</v>
      </c>
      <c r="C323" s="426" t="s">
        <v>61</v>
      </c>
      <c r="D323" s="426" t="s">
        <v>77</v>
      </c>
      <c r="E323" s="426">
        <v>1</v>
      </c>
      <c r="F323" s="427">
        <v>2000</v>
      </c>
      <c r="G323" s="428"/>
      <c r="H323" s="425"/>
      <c r="I323" s="430"/>
      <c r="J323" s="419"/>
      <c r="K323" s="431">
        <v>20.264264264264263</v>
      </c>
      <c r="L323" s="431">
        <v>35.363363363363362</v>
      </c>
      <c r="M323" s="419"/>
      <c r="N323" s="641">
        <v>1219.9879879879879</v>
      </c>
      <c r="O323" s="419"/>
      <c r="P323" s="431">
        <v>525.32132132132131</v>
      </c>
      <c r="Q323" s="419"/>
      <c r="R323" s="419">
        <v>39.411411411411414</v>
      </c>
      <c r="S323" s="419"/>
      <c r="T323" s="419"/>
      <c r="U323" s="419">
        <v>15.771771771771771</v>
      </c>
      <c r="V323" s="419">
        <v>2.4024024024024024</v>
      </c>
      <c r="W323" s="419">
        <v>32.324324324324323</v>
      </c>
      <c r="X323" s="419">
        <v>6.2822822822822824</v>
      </c>
      <c r="Y323" s="432"/>
      <c r="Z323" s="419"/>
      <c r="AA323" s="461"/>
      <c r="AB323" s="419"/>
      <c r="AC323" s="419"/>
      <c r="AD323" s="419">
        <v>57.333333333333336</v>
      </c>
      <c r="AE323" s="419">
        <v>1.8618618618618619</v>
      </c>
      <c r="AF323" s="419">
        <v>2.6426426426426426</v>
      </c>
      <c r="AG323" s="419"/>
      <c r="AH323" s="419"/>
      <c r="AI323" s="419">
        <v>7.1471471471471473</v>
      </c>
      <c r="AJ323" s="419">
        <v>0.20420420420420421</v>
      </c>
      <c r="AK323" s="419">
        <v>1.1651651651651651</v>
      </c>
      <c r="AL323" s="419"/>
      <c r="AM323" s="419">
        <v>5.4414414414414418</v>
      </c>
      <c r="AN323" s="419"/>
      <c r="AO323" s="419"/>
      <c r="AP323" s="419"/>
      <c r="AQ323" s="419">
        <v>12.384384384384385</v>
      </c>
      <c r="AR323" s="419"/>
      <c r="AS323" s="419"/>
      <c r="AT323" s="419"/>
      <c r="AU323" s="419">
        <v>4.0120120120120122</v>
      </c>
      <c r="AV323" s="419"/>
      <c r="AW323" s="419"/>
      <c r="AX323" s="419"/>
      <c r="AY323" s="419"/>
      <c r="AZ323" s="419"/>
      <c r="BA323" s="419"/>
      <c r="BB323" s="419"/>
      <c r="BC323" s="419"/>
      <c r="BD323" s="419"/>
      <c r="BE323" s="419"/>
      <c r="BF323" s="419"/>
      <c r="BG323" s="419">
        <v>10.678678678678679</v>
      </c>
      <c r="BH323" s="419"/>
      <c r="BI323" s="419"/>
      <c r="BJ323" s="419"/>
      <c r="BK323" s="433"/>
      <c r="BL323" s="434">
        <f t="shared" ref="BL323:BL361" si="5">SUM(J323:BK323)</f>
        <v>1999.9999999999998</v>
      </c>
    </row>
    <row r="324" spans="1:64" x14ac:dyDescent="0.25">
      <c r="A324" s="656"/>
      <c r="B324" s="425" t="s">
        <v>58</v>
      </c>
      <c r="C324" s="426" t="s">
        <v>61</v>
      </c>
      <c r="D324" s="426" t="s">
        <v>77</v>
      </c>
      <c r="E324" s="426">
        <v>2</v>
      </c>
      <c r="F324" s="427">
        <v>2000</v>
      </c>
      <c r="G324" s="428"/>
      <c r="H324" s="425"/>
      <c r="I324" s="430"/>
      <c r="J324" s="419"/>
      <c r="K324" s="431">
        <v>5.6456456456456454</v>
      </c>
      <c r="L324" s="431">
        <v>4.8648648648648649</v>
      </c>
      <c r="M324" s="419">
        <v>1.6216216216216217</v>
      </c>
      <c r="N324" s="641">
        <v>1611.1111111111111</v>
      </c>
      <c r="O324" s="419"/>
      <c r="P324" s="431">
        <v>323.4234234234234</v>
      </c>
      <c r="Q324" s="419"/>
      <c r="R324" s="419">
        <v>2.114114114114114</v>
      </c>
      <c r="S324" s="419"/>
      <c r="T324" s="419">
        <v>2.9669669669669672</v>
      </c>
      <c r="U324" s="419"/>
      <c r="V324" s="419">
        <v>13.393393393393394</v>
      </c>
      <c r="W324" s="419">
        <v>22.894894894894893</v>
      </c>
      <c r="X324" s="419">
        <v>4.06006006006006</v>
      </c>
      <c r="Y324" s="432"/>
      <c r="Z324" s="419"/>
      <c r="AA324" s="461"/>
      <c r="AB324" s="419"/>
      <c r="AC324" s="419"/>
      <c r="AD324" s="419">
        <v>3.159159159159159</v>
      </c>
      <c r="AE324" s="419"/>
      <c r="AF324" s="419"/>
      <c r="AG324" s="419"/>
      <c r="AH324" s="419"/>
      <c r="AI324" s="419"/>
      <c r="AJ324" s="419"/>
      <c r="AK324" s="419"/>
      <c r="AL324" s="419"/>
      <c r="AM324" s="419"/>
      <c r="AN324" s="419"/>
      <c r="AO324" s="419"/>
      <c r="AP324" s="419"/>
      <c r="AQ324" s="419"/>
      <c r="AR324" s="419"/>
      <c r="AS324" s="419"/>
      <c r="AT324" s="419"/>
      <c r="AU324" s="419">
        <v>0.13213213213213212</v>
      </c>
      <c r="AV324" s="419"/>
      <c r="AW324" s="419"/>
      <c r="AX324" s="419"/>
      <c r="AY324" s="419"/>
      <c r="AZ324" s="419"/>
      <c r="BA324" s="419"/>
      <c r="BB324" s="419"/>
      <c r="BC324" s="419"/>
      <c r="BD324" s="419"/>
      <c r="BE324" s="419"/>
      <c r="BF324" s="419"/>
      <c r="BG324" s="419">
        <v>4.6126126126126126</v>
      </c>
      <c r="BH324" s="419"/>
      <c r="BI324" s="419"/>
      <c r="BJ324" s="419"/>
      <c r="BK324" s="433"/>
      <c r="BL324" s="434">
        <f t="shared" si="5"/>
        <v>1999.9999999999995</v>
      </c>
    </row>
    <row r="325" spans="1:64" x14ac:dyDescent="0.25">
      <c r="A325" s="656"/>
      <c r="B325" s="425" t="s">
        <v>58</v>
      </c>
      <c r="C325" s="426" t="s">
        <v>61</v>
      </c>
      <c r="D325" s="426" t="s">
        <v>77</v>
      </c>
      <c r="E325" s="426">
        <v>3</v>
      </c>
      <c r="F325" s="427">
        <v>2000</v>
      </c>
      <c r="G325" s="428"/>
      <c r="H325" s="425"/>
      <c r="I325" s="430"/>
      <c r="J325" s="419"/>
      <c r="K325" s="431">
        <v>9.8498498498498499</v>
      </c>
      <c r="L325" s="431">
        <v>3.4834834834834836</v>
      </c>
      <c r="M325" s="419">
        <v>1.4654654654654655</v>
      </c>
      <c r="N325" s="641">
        <v>1497.1051051051049</v>
      </c>
      <c r="O325" s="419"/>
      <c r="P325" s="431">
        <v>397.72972972972974</v>
      </c>
      <c r="Q325" s="419">
        <v>1.4054054054054055</v>
      </c>
      <c r="R325" s="419">
        <v>34.618618618618619</v>
      </c>
      <c r="S325" s="419"/>
      <c r="T325" s="419"/>
      <c r="U325" s="419"/>
      <c r="V325" s="419">
        <v>20.456456456456458</v>
      </c>
      <c r="W325" s="419">
        <v>15.159159159159159</v>
      </c>
      <c r="X325" s="419">
        <v>0.38438438438438438</v>
      </c>
      <c r="Y325" s="432"/>
      <c r="Z325" s="419"/>
      <c r="AA325" s="461"/>
      <c r="AB325" s="419"/>
      <c r="AC325" s="419"/>
      <c r="AD325" s="419">
        <v>7.2912912912912917</v>
      </c>
      <c r="AE325" s="419"/>
      <c r="AF325" s="419"/>
      <c r="AG325" s="419"/>
      <c r="AH325" s="419"/>
      <c r="AI325" s="419"/>
      <c r="AJ325" s="419"/>
      <c r="AK325" s="419"/>
      <c r="AL325" s="419"/>
      <c r="AM325" s="419"/>
      <c r="AN325" s="419"/>
      <c r="AO325" s="419"/>
      <c r="AP325" s="419"/>
      <c r="AQ325" s="419"/>
      <c r="AR325" s="419"/>
      <c r="AS325" s="419"/>
      <c r="AT325" s="419"/>
      <c r="AU325" s="419">
        <v>0.61261261261261257</v>
      </c>
      <c r="AV325" s="419"/>
      <c r="AW325" s="419"/>
      <c r="AX325" s="419"/>
      <c r="AY325" s="419"/>
      <c r="AZ325" s="419"/>
      <c r="BA325" s="419"/>
      <c r="BB325" s="419"/>
      <c r="BC325" s="419"/>
      <c r="BD325" s="419"/>
      <c r="BE325" s="419"/>
      <c r="BF325" s="419"/>
      <c r="BG325" s="419">
        <v>7.0390390390390394</v>
      </c>
      <c r="BH325" s="419"/>
      <c r="BI325" s="419"/>
      <c r="BJ325" s="419"/>
      <c r="BK325" s="419">
        <v>3.3993993993993996</v>
      </c>
      <c r="BL325" s="434">
        <f t="shared" si="5"/>
        <v>2000</v>
      </c>
    </row>
    <row r="326" spans="1:64" x14ac:dyDescent="0.25">
      <c r="A326" s="656"/>
      <c r="B326" s="425" t="s">
        <v>58</v>
      </c>
      <c r="C326" s="426" t="s">
        <v>61</v>
      </c>
      <c r="D326" s="426" t="s">
        <v>77</v>
      </c>
      <c r="E326" s="426">
        <v>4</v>
      </c>
      <c r="F326" s="427">
        <v>2000</v>
      </c>
      <c r="G326" s="428"/>
      <c r="H326" s="425"/>
      <c r="I326" s="430"/>
      <c r="J326" s="419"/>
      <c r="K326" s="431">
        <v>35.051051051051054</v>
      </c>
      <c r="L326" s="431">
        <v>6.0780780780780779</v>
      </c>
      <c r="M326" s="419"/>
      <c r="N326" s="641">
        <v>1425.765765765766</v>
      </c>
      <c r="O326" s="419"/>
      <c r="P326" s="431">
        <v>375.68768768768768</v>
      </c>
      <c r="Q326" s="419"/>
      <c r="R326" s="419">
        <v>64.564564564564563</v>
      </c>
      <c r="S326" s="419"/>
      <c r="T326" s="419">
        <v>4.2762762762762767</v>
      </c>
      <c r="U326" s="419">
        <v>3.4954954954954953</v>
      </c>
      <c r="V326" s="419">
        <v>5.6696696696696698</v>
      </c>
      <c r="W326" s="419">
        <v>31.207207207207208</v>
      </c>
      <c r="X326" s="419">
        <v>0</v>
      </c>
      <c r="Y326" s="432"/>
      <c r="Z326" s="419"/>
      <c r="AA326" s="461"/>
      <c r="AB326" s="419"/>
      <c r="AC326" s="419"/>
      <c r="AD326" s="419">
        <v>39.447447447447445</v>
      </c>
      <c r="AE326" s="419">
        <v>0.64864864864864868</v>
      </c>
      <c r="AF326" s="419">
        <v>0.76876876876876876</v>
      </c>
      <c r="AG326" s="419"/>
      <c r="AH326" s="419"/>
      <c r="AI326" s="419"/>
      <c r="AJ326" s="419"/>
      <c r="AK326" s="419">
        <v>2.8588588588588588</v>
      </c>
      <c r="AL326" s="419"/>
      <c r="AM326" s="419">
        <v>0.22822822822822822</v>
      </c>
      <c r="AN326" s="419"/>
      <c r="AO326" s="419"/>
      <c r="AP326" s="419"/>
      <c r="AQ326" s="419">
        <v>3.2432432432432434</v>
      </c>
      <c r="AR326" s="419"/>
      <c r="AS326" s="419"/>
      <c r="AT326" s="419"/>
      <c r="AU326" s="419"/>
      <c r="AV326" s="419"/>
      <c r="AW326" s="419"/>
      <c r="AX326" s="419"/>
      <c r="AY326" s="419"/>
      <c r="AZ326" s="419"/>
      <c r="BA326" s="419"/>
      <c r="BB326" s="419"/>
      <c r="BC326" s="419"/>
      <c r="BD326" s="419"/>
      <c r="BE326" s="419"/>
      <c r="BF326" s="419"/>
      <c r="BG326" s="419">
        <v>1.0090090090090089</v>
      </c>
      <c r="BH326" s="419"/>
      <c r="BI326" s="419"/>
      <c r="BJ326" s="419"/>
      <c r="BK326" s="419"/>
      <c r="BL326" s="434">
        <f t="shared" si="5"/>
        <v>2000.0000000000007</v>
      </c>
    </row>
    <row r="327" spans="1:64" x14ac:dyDescent="0.25">
      <c r="A327" s="656"/>
      <c r="B327" s="425" t="s">
        <v>58</v>
      </c>
      <c r="C327" s="426" t="s">
        <v>61</v>
      </c>
      <c r="D327" s="426" t="s">
        <v>77</v>
      </c>
      <c r="E327" s="426">
        <v>5</v>
      </c>
      <c r="F327" s="427">
        <v>2000</v>
      </c>
      <c r="G327" s="428"/>
      <c r="H327" s="425"/>
      <c r="I327" s="430"/>
      <c r="J327" s="419"/>
      <c r="K327" s="431">
        <v>26.726726726726728</v>
      </c>
      <c r="L327" s="431">
        <v>29.285285285285287</v>
      </c>
      <c r="M327" s="419"/>
      <c r="N327" s="641">
        <v>1200.2882882882882</v>
      </c>
      <c r="O327" s="419"/>
      <c r="P327" s="431">
        <v>608.97297297297303</v>
      </c>
      <c r="Q327" s="419">
        <v>1.5495495495495495</v>
      </c>
      <c r="R327" s="419">
        <v>48.264264264264263</v>
      </c>
      <c r="S327" s="419"/>
      <c r="T327" s="419"/>
      <c r="U327" s="419"/>
      <c r="V327" s="419">
        <v>6.7147147147147148</v>
      </c>
      <c r="W327" s="419">
        <v>39.303303303303302</v>
      </c>
      <c r="X327" s="419">
        <v>6.1381381381381379</v>
      </c>
      <c r="Y327" s="432"/>
      <c r="Z327" s="419"/>
      <c r="AA327" s="461"/>
      <c r="AB327" s="419"/>
      <c r="AC327" s="419"/>
      <c r="AD327" s="419">
        <v>22.438438438438439</v>
      </c>
      <c r="AE327" s="419">
        <v>2.0420420420420422</v>
      </c>
      <c r="AF327" s="419"/>
      <c r="AG327" s="419"/>
      <c r="AH327" s="419"/>
      <c r="AI327" s="419"/>
      <c r="AJ327" s="419">
        <v>0.26426426426426425</v>
      </c>
      <c r="AK327" s="419"/>
      <c r="AL327" s="419"/>
      <c r="AM327" s="419">
        <v>4.0120120120120122</v>
      </c>
      <c r="AN327" s="419"/>
      <c r="AO327" s="419"/>
      <c r="AP327" s="419"/>
      <c r="AQ327" s="419">
        <v>3.5555555555555554</v>
      </c>
      <c r="AR327" s="419"/>
      <c r="AS327" s="419"/>
      <c r="AT327" s="419"/>
      <c r="AU327" s="419"/>
      <c r="AV327" s="419"/>
      <c r="AW327" s="419"/>
      <c r="AX327" s="419"/>
      <c r="AY327" s="419"/>
      <c r="AZ327" s="419"/>
      <c r="BA327" s="419"/>
      <c r="BB327" s="419"/>
      <c r="BC327" s="419"/>
      <c r="BD327" s="419"/>
      <c r="BE327" s="419"/>
      <c r="BF327" s="419"/>
      <c r="BG327" s="419">
        <v>0.44444444444444442</v>
      </c>
      <c r="BH327" s="419"/>
      <c r="BI327" s="419"/>
      <c r="BJ327" s="419"/>
      <c r="BK327" s="419"/>
      <c r="BL327" s="434">
        <f t="shared" si="5"/>
        <v>2000.0000000000002</v>
      </c>
    </row>
    <row r="328" spans="1:64" x14ac:dyDescent="0.25">
      <c r="A328" s="656"/>
      <c r="B328" s="425" t="s">
        <v>58</v>
      </c>
      <c r="C328" s="426" t="s">
        <v>61</v>
      </c>
      <c r="D328" s="426" t="s">
        <v>77</v>
      </c>
      <c r="E328" s="426">
        <v>6</v>
      </c>
      <c r="F328" s="427">
        <v>2000</v>
      </c>
      <c r="G328" s="428"/>
      <c r="H328" s="425"/>
      <c r="I328" s="430"/>
      <c r="J328" s="419"/>
      <c r="K328" s="431">
        <v>22.57057057057057</v>
      </c>
      <c r="L328" s="431">
        <v>0.50450450450450446</v>
      </c>
      <c r="M328" s="419">
        <v>12.912912912912914</v>
      </c>
      <c r="N328" s="641">
        <v>1300.4204204204207</v>
      </c>
      <c r="O328" s="419"/>
      <c r="P328" s="431">
        <v>537.98198198198202</v>
      </c>
      <c r="Q328" s="419">
        <v>1.6696696696696696</v>
      </c>
      <c r="R328" s="419">
        <v>12.084084084084084</v>
      </c>
      <c r="S328" s="419"/>
      <c r="T328" s="419">
        <v>8.2282282282282289</v>
      </c>
      <c r="U328" s="419"/>
      <c r="V328" s="419">
        <v>9.501501501501501</v>
      </c>
      <c r="W328" s="419">
        <v>46.510510510510514</v>
      </c>
      <c r="X328" s="419">
        <v>28.348348348348349</v>
      </c>
      <c r="Y328" s="432"/>
      <c r="Z328" s="419"/>
      <c r="AA328" s="461"/>
      <c r="AB328" s="419"/>
      <c r="AC328" s="419"/>
      <c r="AD328" s="419">
        <v>6.726726726726727</v>
      </c>
      <c r="AE328" s="419">
        <v>0.76876876876876876</v>
      </c>
      <c r="AF328" s="419">
        <v>2.0660660660660661</v>
      </c>
      <c r="AG328" s="419"/>
      <c r="AH328" s="419"/>
      <c r="AI328" s="419">
        <v>0.58858858858858853</v>
      </c>
      <c r="AJ328" s="419"/>
      <c r="AK328" s="419"/>
      <c r="AL328" s="419"/>
      <c r="AM328" s="419">
        <v>1.4174174174174174</v>
      </c>
      <c r="AN328" s="419"/>
      <c r="AO328" s="419"/>
      <c r="AP328" s="419"/>
      <c r="AQ328" s="419">
        <v>0.8288288288288288</v>
      </c>
      <c r="AR328" s="419"/>
      <c r="AS328" s="419"/>
      <c r="AT328" s="419"/>
      <c r="AU328" s="419">
        <v>0.8288288288288288</v>
      </c>
      <c r="AV328" s="419"/>
      <c r="AW328" s="419"/>
      <c r="AX328" s="419"/>
      <c r="AY328" s="419"/>
      <c r="AZ328" s="419"/>
      <c r="BA328" s="419"/>
      <c r="BB328" s="419"/>
      <c r="BC328" s="419"/>
      <c r="BD328" s="419"/>
      <c r="BE328" s="419"/>
      <c r="BF328" s="419"/>
      <c r="BG328" s="419">
        <v>0.8288288288288288</v>
      </c>
      <c r="BH328" s="419"/>
      <c r="BI328" s="419"/>
      <c r="BJ328" s="419"/>
      <c r="BK328" s="419">
        <v>5.213213213213213</v>
      </c>
      <c r="BL328" s="434">
        <f t="shared" si="5"/>
        <v>2000.0000000000005</v>
      </c>
    </row>
    <row r="329" spans="1:64" x14ac:dyDescent="0.25">
      <c r="A329" s="656"/>
      <c r="B329" s="425" t="s">
        <v>58</v>
      </c>
      <c r="C329" s="426" t="s">
        <v>61</v>
      </c>
      <c r="D329" s="426" t="s">
        <v>77</v>
      </c>
      <c r="E329" s="426">
        <v>7</v>
      </c>
      <c r="F329" s="427">
        <v>2000</v>
      </c>
      <c r="G329" s="428"/>
      <c r="H329" s="425"/>
      <c r="I329" s="430"/>
      <c r="J329" s="419"/>
      <c r="K329" s="431">
        <v>24.36036036036036</v>
      </c>
      <c r="L329" s="431">
        <v>3.2072072072072073</v>
      </c>
      <c r="M329" s="419">
        <v>12.204204204204204</v>
      </c>
      <c r="N329" s="641">
        <v>1253.8258258258256</v>
      </c>
      <c r="O329" s="419"/>
      <c r="P329" s="431">
        <v>540.75675675675677</v>
      </c>
      <c r="Q329" s="419">
        <v>1.5135135135135136</v>
      </c>
      <c r="R329" s="419">
        <v>10.39039039039039</v>
      </c>
      <c r="S329" s="419"/>
      <c r="T329" s="419">
        <v>25.189189189189189</v>
      </c>
      <c r="U329" s="419"/>
      <c r="V329" s="419">
        <v>18.546546546546548</v>
      </c>
      <c r="W329" s="419">
        <v>60.372372372372375</v>
      </c>
      <c r="X329" s="419">
        <v>24.624624624624623</v>
      </c>
      <c r="Y329" s="432"/>
      <c r="Z329" s="419"/>
      <c r="AA329" s="461"/>
      <c r="AB329" s="419"/>
      <c r="AC329" s="419"/>
      <c r="AD329" s="419">
        <v>16.900900900900901</v>
      </c>
      <c r="AE329" s="419">
        <v>3.2672672672672673</v>
      </c>
      <c r="AF329" s="419"/>
      <c r="AG329" s="419"/>
      <c r="AH329" s="419"/>
      <c r="AI329" s="419"/>
      <c r="AJ329" s="419">
        <v>0.16816816816816818</v>
      </c>
      <c r="AK329" s="419"/>
      <c r="AL329" s="419"/>
      <c r="AM329" s="419"/>
      <c r="AN329" s="419"/>
      <c r="AO329" s="419"/>
      <c r="AP329" s="419"/>
      <c r="AQ329" s="419"/>
      <c r="AR329" s="419"/>
      <c r="AS329" s="419"/>
      <c r="AT329" s="419"/>
      <c r="AU329" s="419">
        <v>0.3963963963963964</v>
      </c>
      <c r="AV329" s="419"/>
      <c r="AW329" s="419"/>
      <c r="AX329" s="419"/>
      <c r="AY329" s="419"/>
      <c r="AZ329" s="419"/>
      <c r="BA329" s="419"/>
      <c r="BB329" s="419"/>
      <c r="BC329" s="419"/>
      <c r="BD329" s="419"/>
      <c r="BE329" s="419"/>
      <c r="BF329" s="419">
        <v>2.5465465465465464</v>
      </c>
      <c r="BG329" s="419">
        <v>1.7297297297297298</v>
      </c>
      <c r="BH329" s="419"/>
      <c r="BI329" s="419"/>
      <c r="BJ329" s="419"/>
      <c r="BK329" s="419"/>
      <c r="BL329" s="434">
        <f t="shared" si="5"/>
        <v>2000</v>
      </c>
    </row>
    <row r="330" spans="1:64" x14ac:dyDescent="0.25">
      <c r="A330" s="656"/>
      <c r="B330" s="425" t="s">
        <v>58</v>
      </c>
      <c r="C330" s="426" t="s">
        <v>61</v>
      </c>
      <c r="D330" s="426" t="s">
        <v>77</v>
      </c>
      <c r="E330" s="426">
        <v>8</v>
      </c>
      <c r="F330" s="427">
        <v>2000</v>
      </c>
      <c r="G330" s="428"/>
      <c r="H330" s="425"/>
      <c r="I330" s="430"/>
      <c r="J330" s="419"/>
      <c r="K330" s="431">
        <v>49.681681681681681</v>
      </c>
      <c r="L330" s="431">
        <v>2.954954954954955</v>
      </c>
      <c r="M330" s="419">
        <v>110.7987987987988</v>
      </c>
      <c r="N330" s="641">
        <v>1145.9579579579579</v>
      </c>
      <c r="O330" s="419"/>
      <c r="P330" s="431">
        <v>487.45945945945948</v>
      </c>
      <c r="Q330" s="419">
        <v>1.4054054054054055</v>
      </c>
      <c r="R330" s="419">
        <v>11.975975975975976</v>
      </c>
      <c r="S330" s="419"/>
      <c r="T330" s="419">
        <v>5.8378378378378377</v>
      </c>
      <c r="U330" s="419"/>
      <c r="V330" s="419">
        <v>61.357357357357358</v>
      </c>
      <c r="W330" s="419">
        <v>85.261261261261268</v>
      </c>
      <c r="X330" s="419">
        <v>11.711711711711711</v>
      </c>
      <c r="Y330" s="432"/>
      <c r="Z330" s="419"/>
      <c r="AA330" s="461"/>
      <c r="AB330" s="419"/>
      <c r="AC330" s="419"/>
      <c r="AD330" s="419">
        <v>19.723723723723722</v>
      </c>
      <c r="AE330" s="419">
        <v>0.34834834834834832</v>
      </c>
      <c r="AF330" s="419"/>
      <c r="AG330" s="419"/>
      <c r="AH330" s="419"/>
      <c r="AI330" s="419"/>
      <c r="AJ330" s="419">
        <v>0.3963963963963964</v>
      </c>
      <c r="AK330" s="419"/>
      <c r="AL330" s="419"/>
      <c r="AM330" s="419">
        <v>1.1051051051051051</v>
      </c>
      <c r="AN330" s="419"/>
      <c r="AO330" s="419"/>
      <c r="AP330" s="419"/>
      <c r="AQ330" s="419">
        <v>1.9219219219219219</v>
      </c>
      <c r="AR330" s="419"/>
      <c r="AS330" s="419"/>
      <c r="AT330" s="419"/>
      <c r="AU330" s="419"/>
      <c r="AV330" s="419"/>
      <c r="AW330" s="419"/>
      <c r="AX330" s="419"/>
      <c r="AY330" s="419"/>
      <c r="AZ330" s="419"/>
      <c r="BA330" s="419"/>
      <c r="BB330" s="419"/>
      <c r="BC330" s="419"/>
      <c r="BD330" s="419"/>
      <c r="BE330" s="419"/>
      <c r="BF330" s="419"/>
      <c r="BG330" s="419">
        <v>2.1021021021021022</v>
      </c>
      <c r="BH330" s="419"/>
      <c r="BI330" s="419"/>
      <c r="BJ330" s="419"/>
      <c r="BK330" s="419"/>
      <c r="BL330" s="434">
        <f t="shared" si="5"/>
        <v>2000</v>
      </c>
    </row>
    <row r="331" spans="1:64" x14ac:dyDescent="0.25">
      <c r="A331" s="656"/>
      <c r="B331" s="425" t="s">
        <v>58</v>
      </c>
      <c r="C331" s="426" t="s">
        <v>61</v>
      </c>
      <c r="D331" s="426" t="s">
        <v>77</v>
      </c>
      <c r="E331" s="426">
        <v>9</v>
      </c>
      <c r="F331" s="427">
        <v>2000</v>
      </c>
      <c r="G331" s="428"/>
      <c r="H331" s="425"/>
      <c r="I331" s="430"/>
      <c r="J331" s="419"/>
      <c r="K331" s="431">
        <v>42.894894894894897</v>
      </c>
      <c r="L331" s="431">
        <v>21.057057057057058</v>
      </c>
      <c r="M331" s="419"/>
      <c r="N331" s="641">
        <v>1330.1261261261261</v>
      </c>
      <c r="O331" s="419"/>
      <c r="P331" s="431">
        <v>438.83483483483485</v>
      </c>
      <c r="Q331" s="419">
        <v>1.1291291291291292</v>
      </c>
      <c r="R331" s="419">
        <v>14.966966966966966</v>
      </c>
      <c r="S331" s="419"/>
      <c r="T331" s="419">
        <v>4.9369369369369371</v>
      </c>
      <c r="U331" s="419">
        <v>3.93993993993994</v>
      </c>
      <c r="V331" s="419">
        <v>4.1321321321321323</v>
      </c>
      <c r="W331" s="419">
        <v>20.444444444444443</v>
      </c>
      <c r="X331" s="419">
        <v>9.8618618618618612</v>
      </c>
      <c r="Y331" s="432"/>
      <c r="Z331" s="419"/>
      <c r="AA331" s="461"/>
      <c r="AB331" s="419">
        <v>4.6846846846846848</v>
      </c>
      <c r="AC331" s="419"/>
      <c r="AD331" s="419">
        <v>45.237237237237238</v>
      </c>
      <c r="AE331" s="419">
        <v>14.810810810810811</v>
      </c>
      <c r="AF331" s="419"/>
      <c r="AG331" s="419"/>
      <c r="AH331" s="419"/>
      <c r="AI331" s="419">
        <v>3.9759759759759761</v>
      </c>
      <c r="AJ331" s="419">
        <v>0.60060060060060061</v>
      </c>
      <c r="AK331" s="419"/>
      <c r="AL331" s="419"/>
      <c r="AM331" s="419">
        <v>17.921921921921921</v>
      </c>
      <c r="AN331" s="419"/>
      <c r="AO331" s="419"/>
      <c r="AP331" s="419"/>
      <c r="AQ331" s="419">
        <v>3.855855855855856</v>
      </c>
      <c r="AR331" s="419"/>
      <c r="AS331" s="419"/>
      <c r="AT331" s="419"/>
      <c r="AU331" s="419">
        <v>3.3273273273273274</v>
      </c>
      <c r="AV331" s="419"/>
      <c r="AW331" s="419"/>
      <c r="AX331" s="419"/>
      <c r="AY331" s="419"/>
      <c r="AZ331" s="419"/>
      <c r="BA331" s="419"/>
      <c r="BB331" s="419"/>
      <c r="BC331" s="419"/>
      <c r="BD331" s="419"/>
      <c r="BE331" s="419"/>
      <c r="BF331" s="419"/>
      <c r="BG331" s="419">
        <v>8.5885885885885891</v>
      </c>
      <c r="BH331" s="419"/>
      <c r="BI331" s="419"/>
      <c r="BJ331" s="419"/>
      <c r="BK331" s="419">
        <v>4.6726726726726726</v>
      </c>
      <c r="BL331" s="434">
        <f t="shared" si="5"/>
        <v>1999.9999999999995</v>
      </c>
    </row>
    <row r="332" spans="1:64" ht="15.75" thickBot="1" x14ac:dyDescent="0.3">
      <c r="A332" s="656"/>
      <c r="B332" s="449" t="s">
        <v>58</v>
      </c>
      <c r="C332" s="450" t="s">
        <v>61</v>
      </c>
      <c r="D332" s="426" t="s">
        <v>77</v>
      </c>
      <c r="E332" s="450">
        <v>10</v>
      </c>
      <c r="F332" s="451">
        <v>2000</v>
      </c>
      <c r="G332" s="452"/>
      <c r="H332" s="506"/>
      <c r="I332" s="453"/>
      <c r="J332" s="454"/>
      <c r="K332" s="431">
        <v>33.465465465465464</v>
      </c>
      <c r="L332" s="431">
        <v>4.3723723723723724</v>
      </c>
      <c r="M332" s="419">
        <v>66.210210210210207</v>
      </c>
      <c r="N332" s="641">
        <v>1244.4804804804805</v>
      </c>
      <c r="O332" s="419"/>
      <c r="P332" s="431">
        <v>490.93093093093091</v>
      </c>
      <c r="Q332" s="419"/>
      <c r="R332" s="419">
        <v>1.3933933933933933</v>
      </c>
      <c r="S332" s="419"/>
      <c r="T332" s="419">
        <v>4.3003003003003002</v>
      </c>
      <c r="U332" s="419"/>
      <c r="V332" s="419">
        <v>43.651651651651655</v>
      </c>
      <c r="W332" s="419">
        <v>43.543543543543542</v>
      </c>
      <c r="X332" s="419">
        <v>9.4654654654654653</v>
      </c>
      <c r="Y332" s="432"/>
      <c r="Z332" s="419"/>
      <c r="AA332" s="454"/>
      <c r="AB332" s="455"/>
      <c r="AC332" s="455"/>
      <c r="AD332" s="455">
        <v>5.0330330330330328</v>
      </c>
      <c r="AE332" s="455"/>
      <c r="AF332" s="455"/>
      <c r="AG332" s="455"/>
      <c r="AH332" s="455"/>
      <c r="AI332" s="455">
        <v>14.414414414414415</v>
      </c>
      <c r="AJ332" s="455"/>
      <c r="AK332" s="455"/>
      <c r="AL332" s="455"/>
      <c r="AM332" s="455"/>
      <c r="AN332" s="455"/>
      <c r="AO332" s="455"/>
      <c r="AP332" s="455"/>
      <c r="AQ332" s="455"/>
      <c r="AR332" s="455"/>
      <c r="AS332" s="455"/>
      <c r="AT332" s="455"/>
      <c r="AU332" s="455">
        <v>0.81681681681681684</v>
      </c>
      <c r="AV332" s="455"/>
      <c r="AW332" s="455"/>
      <c r="AX332" s="455"/>
      <c r="AY332" s="455"/>
      <c r="AZ332" s="455"/>
      <c r="BA332" s="455"/>
      <c r="BB332" s="455"/>
      <c r="BC332" s="455"/>
      <c r="BD332" s="455"/>
      <c r="BE332" s="455"/>
      <c r="BF332" s="455">
        <v>32.6006006006006</v>
      </c>
      <c r="BG332" s="455">
        <v>5.3213213213213217</v>
      </c>
      <c r="BH332" s="455"/>
      <c r="BI332" s="455"/>
      <c r="BJ332" s="455"/>
      <c r="BK332" s="458"/>
      <c r="BL332" s="459">
        <f t="shared" si="5"/>
        <v>2000.0000000000002</v>
      </c>
    </row>
    <row r="333" spans="1:64" x14ac:dyDescent="0.25">
      <c r="A333" s="656"/>
      <c r="B333" s="425" t="s">
        <v>59</v>
      </c>
      <c r="C333" s="426" t="s">
        <v>62</v>
      </c>
      <c r="D333" s="414" t="s">
        <v>75</v>
      </c>
      <c r="E333" s="426">
        <v>1</v>
      </c>
      <c r="F333" s="415">
        <v>2000</v>
      </c>
      <c r="G333" s="416"/>
      <c r="H333" s="413"/>
      <c r="I333" s="418"/>
      <c r="J333" s="419"/>
      <c r="K333" s="421">
        <v>25.96996996996997</v>
      </c>
      <c r="L333" s="421">
        <v>10.51051051051051</v>
      </c>
      <c r="M333" s="420">
        <v>195.26726726726727</v>
      </c>
      <c r="N333" s="640">
        <v>1290.6786786786788</v>
      </c>
      <c r="O333" s="420"/>
      <c r="P333" s="421">
        <v>340.07207207207205</v>
      </c>
      <c r="Q333" s="420">
        <v>10.57057057057057</v>
      </c>
      <c r="R333" s="420">
        <v>23.099099099099099</v>
      </c>
      <c r="S333" s="420"/>
      <c r="T333" s="420">
        <v>14.162162162162161</v>
      </c>
      <c r="U333" s="420">
        <v>12.252252252252251</v>
      </c>
      <c r="V333" s="420">
        <v>24.396396396396398</v>
      </c>
      <c r="W333" s="420">
        <v>17.837837837837839</v>
      </c>
      <c r="X333" s="420">
        <v>4.1681681681681679</v>
      </c>
      <c r="Y333" s="422"/>
      <c r="Z333" s="423"/>
      <c r="AA333" s="419"/>
      <c r="AB333" s="419">
        <v>1.6456456456456456</v>
      </c>
      <c r="AC333" s="419"/>
      <c r="AD333" s="419">
        <v>3.0870870870870872</v>
      </c>
      <c r="AE333" s="419">
        <v>0.38438438438438438</v>
      </c>
      <c r="AF333" s="419"/>
      <c r="AG333" s="419"/>
      <c r="AH333" s="419"/>
      <c r="AI333" s="419">
        <v>3.0630630630630629</v>
      </c>
      <c r="AJ333" s="419"/>
      <c r="AK333" s="419"/>
      <c r="AL333" s="419"/>
      <c r="AM333" s="419"/>
      <c r="AN333" s="419"/>
      <c r="AO333" s="419"/>
      <c r="AP333" s="419">
        <v>0.94894894894894899</v>
      </c>
      <c r="AQ333" s="419">
        <v>6.0420420420420422</v>
      </c>
      <c r="AR333" s="419"/>
      <c r="AS333" s="419"/>
      <c r="AT333" s="419"/>
      <c r="AU333" s="419">
        <v>0.55255255255255253</v>
      </c>
      <c r="AV333" s="419"/>
      <c r="AW333" s="419"/>
      <c r="AX333" s="419"/>
      <c r="AY333" s="419"/>
      <c r="AZ333" s="419"/>
      <c r="BA333" s="419"/>
      <c r="BB333" s="419"/>
      <c r="BC333" s="419"/>
      <c r="BD333" s="419"/>
      <c r="BE333" s="419"/>
      <c r="BF333" s="419"/>
      <c r="BG333" s="419">
        <v>5.5975975975975976</v>
      </c>
      <c r="BH333" s="419"/>
      <c r="BI333" s="419"/>
      <c r="BJ333" s="419"/>
      <c r="BK333" s="419">
        <v>9.6936936936936942</v>
      </c>
      <c r="BL333" s="434">
        <f t="shared" si="5"/>
        <v>2000</v>
      </c>
    </row>
    <row r="334" spans="1:64" x14ac:dyDescent="0.25">
      <c r="A334" s="656"/>
      <c r="B334" s="425" t="s">
        <v>59</v>
      </c>
      <c r="C334" s="426" t="s">
        <v>62</v>
      </c>
      <c r="D334" s="426" t="s">
        <v>75</v>
      </c>
      <c r="E334" s="426">
        <v>2</v>
      </c>
      <c r="F334" s="427">
        <v>2000</v>
      </c>
      <c r="G334" s="428"/>
      <c r="H334" s="425"/>
      <c r="I334" s="430"/>
      <c r="J334" s="419"/>
      <c r="K334" s="431">
        <v>52.384384384384383</v>
      </c>
      <c r="L334" s="431">
        <v>0.96096096096096095</v>
      </c>
      <c r="M334" s="419">
        <v>20.012012012012011</v>
      </c>
      <c r="N334" s="641">
        <v>1341.4894894894896</v>
      </c>
      <c r="O334" s="419"/>
      <c r="P334" s="431">
        <v>350.82282282282284</v>
      </c>
      <c r="Q334" s="419"/>
      <c r="R334" s="419">
        <v>121.993993993994</v>
      </c>
      <c r="S334" s="419"/>
      <c r="T334" s="419"/>
      <c r="U334" s="419">
        <v>4.5285285285285282</v>
      </c>
      <c r="V334" s="419">
        <v>13.993993993993994</v>
      </c>
      <c r="W334" s="419">
        <v>14.69069069069069</v>
      </c>
      <c r="X334" s="419"/>
      <c r="Y334" s="432"/>
      <c r="Z334" s="433"/>
      <c r="AA334" s="419"/>
      <c r="AB334" s="419"/>
      <c r="AC334" s="419"/>
      <c r="AD334" s="419">
        <v>6.7747747747747749</v>
      </c>
      <c r="AE334" s="419"/>
      <c r="AF334" s="419"/>
      <c r="AG334" s="419"/>
      <c r="AH334" s="419"/>
      <c r="AI334" s="419">
        <v>2.2822822822822824</v>
      </c>
      <c r="AJ334" s="419">
        <v>1.0330330330330331</v>
      </c>
      <c r="AK334" s="419">
        <v>5.7297297297297298</v>
      </c>
      <c r="AL334" s="419"/>
      <c r="AM334" s="419">
        <v>1.0810810810810811</v>
      </c>
      <c r="AN334" s="419"/>
      <c r="AO334" s="419"/>
      <c r="AP334" s="419">
        <v>0.76876876876876876</v>
      </c>
      <c r="AQ334" s="419">
        <v>22.042042042042041</v>
      </c>
      <c r="AR334" s="419"/>
      <c r="AS334" s="419"/>
      <c r="AT334" s="419"/>
      <c r="AU334" s="419">
        <v>0.86486486486486491</v>
      </c>
      <c r="AV334" s="419"/>
      <c r="AW334" s="419"/>
      <c r="AX334" s="419"/>
      <c r="AY334" s="419"/>
      <c r="AZ334" s="419"/>
      <c r="BA334" s="419"/>
      <c r="BB334" s="419"/>
      <c r="BC334" s="419"/>
      <c r="BD334" s="419"/>
      <c r="BE334" s="419"/>
      <c r="BF334" s="419"/>
      <c r="BG334" s="419">
        <v>24.216216216216218</v>
      </c>
      <c r="BH334" s="419">
        <v>7.4714714714714718</v>
      </c>
      <c r="BI334" s="419"/>
      <c r="BJ334" s="419"/>
      <c r="BK334" s="419">
        <v>6.8588588588588593</v>
      </c>
      <c r="BL334" s="434">
        <f t="shared" si="5"/>
        <v>2000.0000000000005</v>
      </c>
    </row>
    <row r="335" spans="1:64" x14ac:dyDescent="0.25">
      <c r="A335" s="656"/>
      <c r="B335" s="425" t="s">
        <v>59</v>
      </c>
      <c r="C335" s="426" t="s">
        <v>62</v>
      </c>
      <c r="D335" s="426" t="s">
        <v>75</v>
      </c>
      <c r="E335" s="426">
        <v>3</v>
      </c>
      <c r="F335" s="427">
        <v>2000</v>
      </c>
      <c r="G335" s="428"/>
      <c r="H335" s="425"/>
      <c r="I335" s="430"/>
      <c r="J335" s="419">
        <v>0.93693693693693691</v>
      </c>
      <c r="K335" s="431">
        <v>0</v>
      </c>
      <c r="L335" s="431">
        <v>24.168168168168169</v>
      </c>
      <c r="M335" s="419">
        <v>55.483483483483482</v>
      </c>
      <c r="N335" s="641">
        <v>1290.9069069069069</v>
      </c>
      <c r="O335" s="419"/>
      <c r="P335" s="431">
        <v>487.83183183183183</v>
      </c>
      <c r="Q335" s="419">
        <v>9.2492492492492495</v>
      </c>
      <c r="R335" s="419">
        <v>12.780780780780781</v>
      </c>
      <c r="S335" s="419"/>
      <c r="T335" s="419">
        <v>5.5615615615615619</v>
      </c>
      <c r="U335" s="419"/>
      <c r="V335" s="419"/>
      <c r="W335" s="419">
        <v>82.126126126126124</v>
      </c>
      <c r="X335" s="419"/>
      <c r="Y335" s="432"/>
      <c r="Z335" s="433"/>
      <c r="AA335" s="419"/>
      <c r="AB335" s="419">
        <v>6.9909909909909906</v>
      </c>
      <c r="AC335" s="419"/>
      <c r="AD335" s="419">
        <v>7.2312312312312308</v>
      </c>
      <c r="AE335" s="419"/>
      <c r="AF335" s="419"/>
      <c r="AG335" s="419"/>
      <c r="AH335" s="419"/>
      <c r="AI335" s="419">
        <v>3.2792792792792791</v>
      </c>
      <c r="AJ335" s="419">
        <v>0.33633633633633636</v>
      </c>
      <c r="AK335" s="419"/>
      <c r="AL335" s="419"/>
      <c r="AM335" s="419">
        <v>0.72072072072072091</v>
      </c>
      <c r="AN335" s="419"/>
      <c r="AO335" s="419"/>
      <c r="AP335" s="419">
        <v>1.4174174174174174</v>
      </c>
      <c r="AQ335" s="419">
        <v>0</v>
      </c>
      <c r="AR335" s="419"/>
      <c r="AS335" s="419"/>
      <c r="AT335" s="419"/>
      <c r="AU335" s="419">
        <v>7.711711711711712</v>
      </c>
      <c r="AV335" s="419"/>
      <c r="AW335" s="419"/>
      <c r="AX335" s="419"/>
      <c r="AY335" s="419"/>
      <c r="AZ335" s="419"/>
      <c r="BA335" s="419"/>
      <c r="BB335" s="419"/>
      <c r="BC335" s="419"/>
      <c r="BD335" s="419"/>
      <c r="BE335" s="419"/>
      <c r="BF335" s="419"/>
      <c r="BG335" s="419">
        <v>3.2672672672672673</v>
      </c>
      <c r="BH335" s="419"/>
      <c r="BI335" s="419"/>
      <c r="BJ335" s="419"/>
      <c r="BK335" s="433"/>
      <c r="BL335" s="434">
        <f t="shared" si="5"/>
        <v>2000.0000000000002</v>
      </c>
    </row>
    <row r="336" spans="1:64" x14ac:dyDescent="0.25">
      <c r="A336" s="656"/>
      <c r="B336" s="425" t="s">
        <v>59</v>
      </c>
      <c r="C336" s="426" t="s">
        <v>62</v>
      </c>
      <c r="D336" s="426" t="s">
        <v>75</v>
      </c>
      <c r="E336" s="426">
        <v>4</v>
      </c>
      <c r="F336" s="427">
        <v>2000</v>
      </c>
      <c r="G336" s="428"/>
      <c r="H336" s="425"/>
      <c r="I336" s="430"/>
      <c r="J336" s="419"/>
      <c r="K336" s="431">
        <v>27.015015015015017</v>
      </c>
      <c r="L336" s="431">
        <v>22.342342342342342</v>
      </c>
      <c r="M336" s="419"/>
      <c r="N336" s="641">
        <v>1219.7357357357357</v>
      </c>
      <c r="O336" s="419"/>
      <c r="P336" s="431">
        <v>437.58558558558559</v>
      </c>
      <c r="Q336" s="419">
        <v>28.984984984984983</v>
      </c>
      <c r="R336" s="419">
        <v>42.294294294294296</v>
      </c>
      <c r="S336" s="419"/>
      <c r="T336" s="419"/>
      <c r="U336" s="419">
        <v>34.702702702702702</v>
      </c>
      <c r="V336" s="419"/>
      <c r="W336" s="419">
        <v>7.2792792792792795</v>
      </c>
      <c r="X336" s="419"/>
      <c r="Y336" s="432"/>
      <c r="Z336" s="433"/>
      <c r="AA336" s="419"/>
      <c r="AB336" s="419"/>
      <c r="AC336" s="419"/>
      <c r="AD336" s="419">
        <v>63.099099099099099</v>
      </c>
      <c r="AE336" s="419"/>
      <c r="AF336" s="419"/>
      <c r="AG336" s="419"/>
      <c r="AH336" s="419"/>
      <c r="AI336" s="419">
        <v>9.8138138138138142</v>
      </c>
      <c r="AJ336" s="419">
        <v>0.45645645645645644</v>
      </c>
      <c r="AK336" s="419">
        <v>1.9939939939939939</v>
      </c>
      <c r="AL336" s="419"/>
      <c r="AM336" s="419">
        <v>4.9489489489489493</v>
      </c>
      <c r="AN336" s="419"/>
      <c r="AO336" s="419"/>
      <c r="AP336" s="419">
        <v>10.726726726726726</v>
      </c>
      <c r="AQ336" s="419">
        <v>20.624624624624623</v>
      </c>
      <c r="AR336" s="419"/>
      <c r="AS336" s="419"/>
      <c r="AT336" s="419"/>
      <c r="AU336" s="419">
        <v>4.288288288288288</v>
      </c>
      <c r="AV336" s="419"/>
      <c r="AW336" s="419"/>
      <c r="AX336" s="419"/>
      <c r="AY336" s="419"/>
      <c r="AZ336" s="419"/>
      <c r="BA336" s="419"/>
      <c r="BB336" s="419"/>
      <c r="BC336" s="419"/>
      <c r="BD336" s="419"/>
      <c r="BE336" s="419"/>
      <c r="BF336" s="419">
        <v>29.273273273273272</v>
      </c>
      <c r="BG336" s="419">
        <v>34.834834834834837</v>
      </c>
      <c r="BH336" s="419"/>
      <c r="BI336" s="419"/>
      <c r="BJ336" s="419"/>
      <c r="BK336" s="433"/>
      <c r="BL336" s="434">
        <f t="shared" si="5"/>
        <v>2000</v>
      </c>
    </row>
    <row r="337" spans="1:64" x14ac:dyDescent="0.25">
      <c r="A337" s="656"/>
      <c r="B337" s="425" t="s">
        <v>59</v>
      </c>
      <c r="C337" s="426" t="s">
        <v>62</v>
      </c>
      <c r="D337" s="426" t="s">
        <v>75</v>
      </c>
      <c r="E337" s="426">
        <v>5</v>
      </c>
      <c r="F337" s="427">
        <v>2000</v>
      </c>
      <c r="G337" s="428"/>
      <c r="H337" s="425"/>
      <c r="I337" s="430"/>
      <c r="J337" s="419"/>
      <c r="K337" s="431">
        <v>166.64264264264264</v>
      </c>
      <c r="L337" s="431"/>
      <c r="M337" s="419"/>
      <c r="N337" s="641">
        <v>1367.183183183183</v>
      </c>
      <c r="O337" s="419"/>
      <c r="P337" s="431">
        <v>174.72672672672672</v>
      </c>
      <c r="Q337" s="419">
        <v>16.792792792792792</v>
      </c>
      <c r="R337" s="419">
        <v>153.05705705705705</v>
      </c>
      <c r="S337" s="419"/>
      <c r="T337" s="419"/>
      <c r="U337" s="419">
        <v>4.288288288288288</v>
      </c>
      <c r="V337" s="419"/>
      <c r="W337" s="419">
        <v>6.1261261261261257</v>
      </c>
      <c r="X337" s="419"/>
      <c r="Y337" s="432"/>
      <c r="Z337" s="433"/>
      <c r="AA337" s="419"/>
      <c r="AB337" s="419"/>
      <c r="AC337" s="419"/>
      <c r="AD337" s="419">
        <v>16.828828828828829</v>
      </c>
      <c r="AE337" s="419"/>
      <c r="AF337" s="419"/>
      <c r="AG337" s="419"/>
      <c r="AH337" s="419"/>
      <c r="AI337" s="419">
        <v>15.435435435435435</v>
      </c>
      <c r="AJ337" s="419">
        <v>1.7177177177177176</v>
      </c>
      <c r="AK337" s="419">
        <v>6.4384384384384381</v>
      </c>
      <c r="AL337" s="419"/>
      <c r="AM337" s="419">
        <v>0.32432432432432434</v>
      </c>
      <c r="AN337" s="419"/>
      <c r="AO337" s="419"/>
      <c r="AP337" s="419"/>
      <c r="AQ337" s="419">
        <v>2.810810810810811</v>
      </c>
      <c r="AR337" s="419"/>
      <c r="AS337" s="419"/>
      <c r="AT337" s="419"/>
      <c r="AU337" s="419">
        <v>7.243243243243243</v>
      </c>
      <c r="AV337" s="419"/>
      <c r="AW337" s="419"/>
      <c r="AX337" s="419"/>
      <c r="AY337" s="419"/>
      <c r="AZ337" s="419"/>
      <c r="BA337" s="419"/>
      <c r="BB337" s="419"/>
      <c r="BC337" s="419"/>
      <c r="BD337" s="419"/>
      <c r="BE337" s="419"/>
      <c r="BF337" s="419"/>
      <c r="BG337" s="419">
        <v>16.996996996996998</v>
      </c>
      <c r="BH337" s="419"/>
      <c r="BI337" s="419"/>
      <c r="BJ337" s="419"/>
      <c r="BK337" s="433">
        <v>43.387387387387385</v>
      </c>
      <c r="BL337" s="434">
        <f t="shared" si="5"/>
        <v>2000</v>
      </c>
    </row>
    <row r="338" spans="1:64" x14ac:dyDescent="0.25">
      <c r="A338" s="656"/>
      <c r="B338" s="425" t="s">
        <v>59</v>
      </c>
      <c r="C338" s="426" t="s">
        <v>62</v>
      </c>
      <c r="D338" s="426" t="s">
        <v>75</v>
      </c>
      <c r="E338" s="426">
        <v>6</v>
      </c>
      <c r="F338" s="427">
        <v>2000</v>
      </c>
      <c r="G338" s="428"/>
      <c r="H338" s="425"/>
      <c r="I338" s="430"/>
      <c r="J338" s="419"/>
      <c r="K338" s="431">
        <v>117.18918918918919</v>
      </c>
      <c r="L338" s="431"/>
      <c r="M338" s="419"/>
      <c r="N338" s="641">
        <v>1293.2972972972973</v>
      </c>
      <c r="O338" s="419"/>
      <c r="P338" s="431">
        <v>310.4744744744745</v>
      </c>
      <c r="Q338" s="419"/>
      <c r="R338" s="419">
        <v>212.81681681681681</v>
      </c>
      <c r="S338" s="419"/>
      <c r="T338" s="419"/>
      <c r="U338" s="419"/>
      <c r="V338" s="419"/>
      <c r="W338" s="419"/>
      <c r="X338" s="419"/>
      <c r="Y338" s="432"/>
      <c r="Z338" s="433"/>
      <c r="AA338" s="419"/>
      <c r="AB338" s="419"/>
      <c r="AC338" s="419"/>
      <c r="AD338" s="419">
        <v>32.132132132132135</v>
      </c>
      <c r="AE338" s="419"/>
      <c r="AF338" s="419"/>
      <c r="AG338" s="419"/>
      <c r="AH338" s="419"/>
      <c r="AI338" s="419">
        <v>16.804804804804803</v>
      </c>
      <c r="AJ338" s="419"/>
      <c r="AK338" s="419">
        <v>3.7477477477477477</v>
      </c>
      <c r="AL338" s="419"/>
      <c r="AM338" s="419"/>
      <c r="AN338" s="419"/>
      <c r="AO338" s="419"/>
      <c r="AP338" s="419"/>
      <c r="AQ338" s="419">
        <v>0</v>
      </c>
      <c r="AR338" s="419"/>
      <c r="AS338" s="419"/>
      <c r="AT338" s="419"/>
      <c r="AU338" s="419">
        <v>2.0420420420420422</v>
      </c>
      <c r="AV338" s="419"/>
      <c r="AW338" s="419"/>
      <c r="AX338" s="419"/>
      <c r="AY338" s="419"/>
      <c r="AZ338" s="419"/>
      <c r="BA338" s="419"/>
      <c r="BB338" s="419"/>
      <c r="BC338" s="419"/>
      <c r="BD338" s="419"/>
      <c r="BE338" s="419"/>
      <c r="BF338" s="419"/>
      <c r="BG338" s="419">
        <v>11.495495495495495</v>
      </c>
      <c r="BH338" s="419"/>
      <c r="BI338" s="419"/>
      <c r="BJ338" s="419"/>
      <c r="BK338" s="433"/>
      <c r="BL338" s="434">
        <f t="shared" si="5"/>
        <v>2000.0000000000002</v>
      </c>
    </row>
    <row r="339" spans="1:64" x14ac:dyDescent="0.25">
      <c r="A339" s="656"/>
      <c r="B339" s="425" t="s">
        <v>59</v>
      </c>
      <c r="C339" s="426" t="s">
        <v>62</v>
      </c>
      <c r="D339" s="426" t="s">
        <v>75</v>
      </c>
      <c r="E339" s="426">
        <v>7</v>
      </c>
      <c r="F339" s="427">
        <v>2000</v>
      </c>
      <c r="G339" s="428"/>
      <c r="H339" s="425"/>
      <c r="I339" s="430"/>
      <c r="J339" s="419"/>
      <c r="K339" s="431">
        <v>51.795795795795797</v>
      </c>
      <c r="L339" s="431"/>
      <c r="M339" s="419">
        <v>13.081081081081081</v>
      </c>
      <c r="N339" s="641">
        <v>174.28228228228249</v>
      </c>
      <c r="O339" s="419"/>
      <c r="P339" s="431">
        <v>1689.4414414414414</v>
      </c>
      <c r="Q339" s="419"/>
      <c r="R339" s="419">
        <v>18.39039039039039</v>
      </c>
      <c r="S339" s="419"/>
      <c r="T339" s="419"/>
      <c r="U339" s="419">
        <v>7.0630630630630629</v>
      </c>
      <c r="V339" s="419"/>
      <c r="W339" s="419">
        <v>0.84084084084084088</v>
      </c>
      <c r="X339" s="419"/>
      <c r="Y339" s="432"/>
      <c r="Z339" s="433"/>
      <c r="AA339" s="419"/>
      <c r="AB339" s="419"/>
      <c r="AC339" s="419"/>
      <c r="AD339" s="419">
        <v>10.75075075075075</v>
      </c>
      <c r="AE339" s="419">
        <v>1.6936936936936937</v>
      </c>
      <c r="AF339" s="419"/>
      <c r="AG339" s="419"/>
      <c r="AH339" s="419"/>
      <c r="AI339" s="419"/>
      <c r="AJ339" s="419"/>
      <c r="AK339" s="419">
        <v>16.216216216216218</v>
      </c>
      <c r="AL339" s="419"/>
      <c r="AM339" s="419"/>
      <c r="AN339" s="419"/>
      <c r="AO339" s="419"/>
      <c r="AP339" s="419"/>
      <c r="AQ339" s="419">
        <v>3.1351351351351351</v>
      </c>
      <c r="AR339" s="419"/>
      <c r="AS339" s="419"/>
      <c r="AT339" s="419"/>
      <c r="AU339" s="419"/>
      <c r="AV339" s="419"/>
      <c r="AW339" s="419"/>
      <c r="AX339" s="419"/>
      <c r="AY339" s="419"/>
      <c r="AZ339" s="419"/>
      <c r="BA339" s="419"/>
      <c r="BB339" s="419"/>
      <c r="BC339" s="419"/>
      <c r="BD339" s="419"/>
      <c r="BE339" s="419"/>
      <c r="BF339" s="419"/>
      <c r="BG339" s="419">
        <v>9.8018018018018012</v>
      </c>
      <c r="BH339" s="419"/>
      <c r="BI339" s="419"/>
      <c r="BJ339" s="419"/>
      <c r="BK339" s="433">
        <v>3.5075075075075075</v>
      </c>
      <c r="BL339" s="434">
        <f t="shared" si="5"/>
        <v>2000</v>
      </c>
    </row>
    <row r="340" spans="1:64" x14ac:dyDescent="0.25">
      <c r="A340" s="656"/>
      <c r="B340" s="425" t="s">
        <v>59</v>
      </c>
      <c r="C340" s="426" t="s">
        <v>62</v>
      </c>
      <c r="D340" s="426" t="s">
        <v>75</v>
      </c>
      <c r="E340" s="426">
        <v>8</v>
      </c>
      <c r="F340" s="427">
        <v>2000</v>
      </c>
      <c r="G340" s="428"/>
      <c r="H340" s="425"/>
      <c r="I340" s="430"/>
      <c r="J340" s="419"/>
      <c r="K340" s="431">
        <v>112.08408408408408</v>
      </c>
      <c r="L340" s="431"/>
      <c r="M340" s="419">
        <v>43.135135135135137</v>
      </c>
      <c r="N340" s="641">
        <v>202.9069069069069</v>
      </c>
      <c r="O340" s="419"/>
      <c r="P340" s="431">
        <v>1566.0540540540539</v>
      </c>
      <c r="Q340" s="419">
        <v>3.015015015015015</v>
      </c>
      <c r="R340" s="419">
        <v>37.969969969969966</v>
      </c>
      <c r="S340" s="419"/>
      <c r="T340" s="419"/>
      <c r="U340" s="419">
        <v>16.564564564564563</v>
      </c>
      <c r="V340" s="419"/>
      <c r="W340" s="419">
        <v>10.738738738738739</v>
      </c>
      <c r="X340" s="419">
        <v>0.7927927927927928</v>
      </c>
      <c r="Y340" s="432"/>
      <c r="Z340" s="433"/>
      <c r="AA340" s="419"/>
      <c r="AB340" s="419"/>
      <c r="AC340" s="419"/>
      <c r="AD340" s="419">
        <v>4.1801801801801801</v>
      </c>
      <c r="AE340" s="419"/>
      <c r="AF340" s="419"/>
      <c r="AG340" s="419"/>
      <c r="AH340" s="419"/>
      <c r="AI340" s="419"/>
      <c r="AJ340" s="419"/>
      <c r="AK340" s="419"/>
      <c r="AL340" s="419"/>
      <c r="AM340" s="419"/>
      <c r="AN340" s="419"/>
      <c r="AO340" s="419"/>
      <c r="AP340" s="419"/>
      <c r="AQ340" s="419"/>
      <c r="AR340" s="419"/>
      <c r="AS340" s="419"/>
      <c r="AT340" s="419"/>
      <c r="AU340" s="419"/>
      <c r="AV340" s="419"/>
      <c r="AW340" s="419"/>
      <c r="AX340" s="419"/>
      <c r="AY340" s="419"/>
      <c r="AZ340" s="419"/>
      <c r="BA340" s="419"/>
      <c r="BB340" s="419"/>
      <c r="BC340" s="419"/>
      <c r="BD340" s="419"/>
      <c r="BE340" s="419"/>
      <c r="BF340" s="419"/>
      <c r="BG340" s="419">
        <v>2.5585585585585586</v>
      </c>
      <c r="BH340" s="419"/>
      <c r="BI340" s="419"/>
      <c r="BJ340" s="419"/>
      <c r="BK340" s="433">
        <v>0</v>
      </c>
      <c r="BL340" s="434">
        <f t="shared" si="5"/>
        <v>2000</v>
      </c>
    </row>
    <row r="341" spans="1:64" x14ac:dyDescent="0.25">
      <c r="A341" s="656"/>
      <c r="B341" s="425" t="s">
        <v>59</v>
      </c>
      <c r="C341" s="426" t="s">
        <v>62</v>
      </c>
      <c r="D341" s="426" t="s">
        <v>75</v>
      </c>
      <c r="E341" s="426">
        <v>9</v>
      </c>
      <c r="F341" s="427">
        <v>2000</v>
      </c>
      <c r="G341" s="428"/>
      <c r="H341" s="425"/>
      <c r="I341" s="430"/>
      <c r="J341" s="419"/>
      <c r="K341" s="431">
        <v>133.16516516516518</v>
      </c>
      <c r="L341" s="431"/>
      <c r="M341" s="419">
        <v>13.945945945945946</v>
      </c>
      <c r="N341" s="641">
        <v>1574.4264264264264</v>
      </c>
      <c r="O341" s="419"/>
      <c r="P341" s="431">
        <v>163.24324324324326</v>
      </c>
      <c r="Q341" s="419">
        <v>4.6726726726726726</v>
      </c>
      <c r="R341" s="419">
        <v>36.528528528528525</v>
      </c>
      <c r="S341" s="419"/>
      <c r="T341" s="419"/>
      <c r="U341" s="419">
        <v>4.1441441441441444</v>
      </c>
      <c r="V341" s="419"/>
      <c r="W341" s="419">
        <v>1.957957957957958</v>
      </c>
      <c r="X341" s="419"/>
      <c r="Y341" s="432"/>
      <c r="Z341" s="433"/>
      <c r="AA341" s="419"/>
      <c r="AB341" s="419"/>
      <c r="AC341" s="419"/>
      <c r="AD341" s="419">
        <v>7.1111111111111107</v>
      </c>
      <c r="AE341" s="419"/>
      <c r="AF341" s="419"/>
      <c r="AG341" s="419"/>
      <c r="AH341" s="419"/>
      <c r="AI341" s="419">
        <v>9.2252252252252251</v>
      </c>
      <c r="AJ341" s="419"/>
      <c r="AK341" s="419">
        <v>3.4594594594594597</v>
      </c>
      <c r="AL341" s="419"/>
      <c r="AM341" s="419">
        <v>3.8198198198198199</v>
      </c>
      <c r="AN341" s="419"/>
      <c r="AO341" s="419"/>
      <c r="AP341" s="419"/>
      <c r="AQ341" s="419">
        <v>7.6396396396396398</v>
      </c>
      <c r="AR341" s="419"/>
      <c r="AS341" s="419"/>
      <c r="AT341" s="419"/>
      <c r="AU341" s="419"/>
      <c r="AV341" s="419"/>
      <c r="AW341" s="419"/>
      <c r="AX341" s="419"/>
      <c r="AY341" s="419"/>
      <c r="AZ341" s="419"/>
      <c r="BA341" s="419"/>
      <c r="BB341" s="419"/>
      <c r="BC341" s="419"/>
      <c r="BD341" s="419"/>
      <c r="BE341" s="419"/>
      <c r="BF341" s="419"/>
      <c r="BG341" s="419">
        <v>3.9639639639639639</v>
      </c>
      <c r="BH341" s="419"/>
      <c r="BI341" s="419"/>
      <c r="BJ341" s="419"/>
      <c r="BK341" s="433">
        <v>32.696696696696698</v>
      </c>
      <c r="BL341" s="434">
        <f t="shared" si="5"/>
        <v>1999.9999999999998</v>
      </c>
    </row>
    <row r="342" spans="1:64" x14ac:dyDescent="0.25">
      <c r="A342" s="656"/>
      <c r="B342" s="438" t="s">
        <v>59</v>
      </c>
      <c r="C342" s="439" t="s">
        <v>62</v>
      </c>
      <c r="D342" s="439" t="s">
        <v>75</v>
      </c>
      <c r="E342" s="439">
        <v>10</v>
      </c>
      <c r="F342" s="440">
        <v>2000</v>
      </c>
      <c r="G342" s="441"/>
      <c r="H342" s="438"/>
      <c r="I342" s="443"/>
      <c r="J342" s="444"/>
      <c r="K342" s="445">
        <v>176.09609609609609</v>
      </c>
      <c r="L342" s="445"/>
      <c r="M342" s="444">
        <v>9.1171171171171164</v>
      </c>
      <c r="N342" s="642">
        <v>1482.930930930931</v>
      </c>
      <c r="O342" s="444"/>
      <c r="P342" s="445">
        <v>90.018018018018012</v>
      </c>
      <c r="Q342" s="444"/>
      <c r="R342" s="444">
        <v>193.17717717717719</v>
      </c>
      <c r="S342" s="444"/>
      <c r="T342" s="444"/>
      <c r="U342" s="444">
        <v>1.7537537537537538</v>
      </c>
      <c r="V342" s="444"/>
      <c r="W342" s="444"/>
      <c r="X342" s="444"/>
      <c r="Y342" s="446"/>
      <c r="Z342" s="447"/>
      <c r="AA342" s="444"/>
      <c r="AB342" s="419"/>
      <c r="AC342" s="444"/>
      <c r="AD342" s="444">
        <v>2.7387387387387392</v>
      </c>
      <c r="AE342" s="444"/>
      <c r="AF342" s="444"/>
      <c r="AG342" s="444"/>
      <c r="AH342" s="444"/>
      <c r="AI342" s="444"/>
      <c r="AJ342" s="444"/>
      <c r="AK342" s="444">
        <v>11.087087087087086</v>
      </c>
      <c r="AL342" s="444"/>
      <c r="AM342" s="444"/>
      <c r="AN342" s="444"/>
      <c r="AO342" s="444"/>
      <c r="AP342" s="444"/>
      <c r="AQ342" s="444"/>
      <c r="AR342" s="444"/>
      <c r="AS342" s="444"/>
      <c r="AT342" s="444"/>
      <c r="AU342" s="444">
        <v>7.243243243243243</v>
      </c>
      <c r="AV342" s="444"/>
      <c r="AW342" s="444"/>
      <c r="AX342" s="444"/>
      <c r="AY342" s="444"/>
      <c r="AZ342" s="444"/>
      <c r="BA342" s="444"/>
      <c r="BB342" s="444"/>
      <c r="BC342" s="444"/>
      <c r="BD342" s="444"/>
      <c r="BE342" s="444"/>
      <c r="BF342" s="444"/>
      <c r="BG342" s="444">
        <v>10.066066066066066</v>
      </c>
      <c r="BH342" s="444"/>
      <c r="BI342" s="444"/>
      <c r="BJ342" s="444"/>
      <c r="BK342" s="447">
        <v>15.771771771771771</v>
      </c>
      <c r="BL342" s="448">
        <f t="shared" si="5"/>
        <v>2000</v>
      </c>
    </row>
    <row r="343" spans="1:64" x14ac:dyDescent="0.25">
      <c r="A343" s="656"/>
      <c r="B343" s="425" t="s">
        <v>59</v>
      </c>
      <c r="C343" s="426" t="s">
        <v>62</v>
      </c>
      <c r="D343" s="426" t="s">
        <v>76</v>
      </c>
      <c r="E343" s="426">
        <v>1</v>
      </c>
      <c r="F343" s="427">
        <v>2000</v>
      </c>
      <c r="G343" s="428"/>
      <c r="H343" s="425"/>
      <c r="I343" s="430"/>
      <c r="J343" s="419"/>
      <c r="K343" s="431">
        <v>60.144144144144143</v>
      </c>
      <c r="L343" s="431">
        <v>52.576576576576578</v>
      </c>
      <c r="M343" s="419"/>
      <c r="N343" s="641">
        <v>1141.9219219219221</v>
      </c>
      <c r="O343" s="419"/>
      <c r="P343" s="431">
        <v>281.62162162162161</v>
      </c>
      <c r="Q343" s="419">
        <v>3.3033033033033035</v>
      </c>
      <c r="R343" s="419">
        <v>174.34234234234233</v>
      </c>
      <c r="S343" s="419"/>
      <c r="T343" s="419"/>
      <c r="U343" s="419">
        <v>14.75075075075075</v>
      </c>
      <c r="V343" s="419"/>
      <c r="W343" s="419">
        <v>12.132132132132131</v>
      </c>
      <c r="X343" s="419"/>
      <c r="Y343" s="432"/>
      <c r="Z343" s="433"/>
      <c r="AA343" s="419"/>
      <c r="AB343" s="419"/>
      <c r="AC343" s="419"/>
      <c r="AD343" s="419">
        <v>34.414414414414416</v>
      </c>
      <c r="AE343" s="419">
        <v>7.9639639639639643</v>
      </c>
      <c r="AF343" s="419"/>
      <c r="AG343" s="419"/>
      <c r="AH343" s="419"/>
      <c r="AI343" s="419">
        <v>3.2912912912912913</v>
      </c>
      <c r="AJ343" s="419">
        <v>1.1891891891891893</v>
      </c>
      <c r="AK343" s="419"/>
      <c r="AL343" s="419"/>
      <c r="AM343" s="419">
        <v>4.4684684684684681</v>
      </c>
      <c r="AN343" s="419"/>
      <c r="AO343" s="419"/>
      <c r="AP343" s="419"/>
      <c r="AQ343" s="419">
        <v>4.2042042042042045</v>
      </c>
      <c r="AR343" s="419"/>
      <c r="AS343" s="419"/>
      <c r="AT343" s="419"/>
      <c r="AU343" s="419">
        <v>7.4234234234234231</v>
      </c>
      <c r="AV343" s="419"/>
      <c r="AW343" s="419"/>
      <c r="AX343" s="419"/>
      <c r="AY343" s="419"/>
      <c r="AZ343" s="419"/>
      <c r="BA343" s="419"/>
      <c r="BB343" s="419"/>
      <c r="BC343" s="419"/>
      <c r="BD343" s="419"/>
      <c r="BE343" s="419"/>
      <c r="BF343" s="419">
        <v>84.324324324324323</v>
      </c>
      <c r="BG343" s="419">
        <v>1.3213213213213213</v>
      </c>
      <c r="BH343" s="419">
        <v>110.6066066066066</v>
      </c>
      <c r="BI343" s="419"/>
      <c r="BJ343" s="419"/>
      <c r="BK343" s="433"/>
      <c r="BL343" s="434">
        <f t="shared" si="5"/>
        <v>2000.0000000000005</v>
      </c>
    </row>
    <row r="344" spans="1:64" x14ac:dyDescent="0.25">
      <c r="A344" s="656"/>
      <c r="B344" s="425" t="s">
        <v>59</v>
      </c>
      <c r="C344" s="426" t="s">
        <v>62</v>
      </c>
      <c r="D344" s="426" t="s">
        <v>76</v>
      </c>
      <c r="E344" s="426">
        <v>2</v>
      </c>
      <c r="F344" s="427">
        <v>2000</v>
      </c>
      <c r="G344" s="428"/>
      <c r="H344" s="425"/>
      <c r="I344" s="430"/>
      <c r="J344" s="419"/>
      <c r="K344" s="431">
        <v>77.273273273273276</v>
      </c>
      <c r="L344" s="431">
        <v>58.018018018018019</v>
      </c>
      <c r="M344" s="419"/>
      <c r="N344" s="641">
        <v>1376.912912912913</v>
      </c>
      <c r="O344" s="419"/>
      <c r="P344" s="431">
        <v>196.57657657657657</v>
      </c>
      <c r="Q344" s="419">
        <v>13.78978978978979</v>
      </c>
      <c r="R344" s="419">
        <v>0</v>
      </c>
      <c r="S344" s="419"/>
      <c r="T344" s="419">
        <v>11.171171171171171</v>
      </c>
      <c r="U344" s="419">
        <v>14.978978978978979</v>
      </c>
      <c r="V344" s="419">
        <v>16.780780780780781</v>
      </c>
      <c r="W344" s="419">
        <v>28.348348348348349</v>
      </c>
      <c r="X344" s="419">
        <v>8.8408408408408405</v>
      </c>
      <c r="Y344" s="432"/>
      <c r="Z344" s="433"/>
      <c r="AA344" s="419"/>
      <c r="AB344" s="419">
        <v>11.915915915915916</v>
      </c>
      <c r="AC344" s="419"/>
      <c r="AD344" s="419">
        <v>33.573573573573576</v>
      </c>
      <c r="AE344" s="419">
        <v>0.85285285285285284</v>
      </c>
      <c r="AF344" s="419"/>
      <c r="AG344" s="419"/>
      <c r="AH344" s="419"/>
      <c r="AI344" s="419">
        <v>2.2462462462462462</v>
      </c>
      <c r="AJ344" s="419"/>
      <c r="AK344" s="419"/>
      <c r="AL344" s="419"/>
      <c r="AM344" s="419">
        <v>2.1261261261261262</v>
      </c>
      <c r="AN344" s="419"/>
      <c r="AO344" s="419"/>
      <c r="AP344" s="419"/>
      <c r="AQ344" s="419">
        <v>6.2822822822822824</v>
      </c>
      <c r="AR344" s="419"/>
      <c r="AS344" s="419"/>
      <c r="AT344" s="419"/>
      <c r="AU344" s="419">
        <v>3.7477477477477477</v>
      </c>
      <c r="AV344" s="419"/>
      <c r="AW344" s="419"/>
      <c r="AX344" s="419"/>
      <c r="AY344" s="419"/>
      <c r="AZ344" s="419"/>
      <c r="BA344" s="419"/>
      <c r="BB344" s="419"/>
      <c r="BC344" s="419"/>
      <c r="BD344" s="419"/>
      <c r="BE344" s="419"/>
      <c r="BF344" s="419">
        <v>112.74474474474475</v>
      </c>
      <c r="BG344" s="419">
        <v>23.81981981981982</v>
      </c>
      <c r="BH344" s="419"/>
      <c r="BI344" s="419"/>
      <c r="BJ344" s="419"/>
      <c r="BK344" s="433"/>
      <c r="BL344" s="434">
        <f t="shared" si="5"/>
        <v>2000.0000000000007</v>
      </c>
    </row>
    <row r="345" spans="1:64" x14ac:dyDescent="0.25">
      <c r="A345" s="656"/>
      <c r="B345" s="425" t="s">
        <v>59</v>
      </c>
      <c r="C345" s="426" t="s">
        <v>62</v>
      </c>
      <c r="D345" s="426" t="s">
        <v>76</v>
      </c>
      <c r="E345" s="426">
        <v>3</v>
      </c>
      <c r="F345" s="427">
        <v>2000</v>
      </c>
      <c r="G345" s="428"/>
      <c r="H345" s="425"/>
      <c r="I345" s="430"/>
      <c r="J345" s="419"/>
      <c r="K345" s="431">
        <v>82.870870870870874</v>
      </c>
      <c r="L345" s="431">
        <v>59.111111111111114</v>
      </c>
      <c r="M345" s="419"/>
      <c r="N345" s="641">
        <v>1466.4864864864865</v>
      </c>
      <c r="O345" s="419"/>
      <c r="P345" s="431">
        <v>255.69969969969969</v>
      </c>
      <c r="Q345" s="419"/>
      <c r="R345" s="419">
        <v>8.6006006006006004</v>
      </c>
      <c r="S345" s="419"/>
      <c r="T345" s="419">
        <v>7.7477477477477477</v>
      </c>
      <c r="U345" s="419"/>
      <c r="V345" s="419">
        <v>28.204204204204203</v>
      </c>
      <c r="W345" s="419">
        <v>71.339339339339332</v>
      </c>
      <c r="X345" s="419">
        <v>8.7087087087087092</v>
      </c>
      <c r="Y345" s="432"/>
      <c r="Z345" s="433"/>
      <c r="AA345" s="419"/>
      <c r="AB345" s="419"/>
      <c r="AC345" s="419"/>
      <c r="AD345" s="419">
        <v>5.4894894894894897</v>
      </c>
      <c r="AE345" s="419"/>
      <c r="AF345" s="419"/>
      <c r="AG345" s="419"/>
      <c r="AH345" s="419"/>
      <c r="AI345" s="419"/>
      <c r="AJ345" s="419"/>
      <c r="AK345" s="419"/>
      <c r="AL345" s="419"/>
      <c r="AM345" s="419"/>
      <c r="AN345" s="419"/>
      <c r="AO345" s="419"/>
      <c r="AP345" s="419"/>
      <c r="AQ345" s="419">
        <v>0.90090090090090091</v>
      </c>
      <c r="AR345" s="419"/>
      <c r="AS345" s="419"/>
      <c r="AT345" s="419"/>
      <c r="AU345" s="419">
        <v>0.44444444444444442</v>
      </c>
      <c r="AV345" s="419"/>
      <c r="AW345" s="419"/>
      <c r="AX345" s="419"/>
      <c r="AY345" s="419"/>
      <c r="AZ345" s="419"/>
      <c r="BA345" s="419"/>
      <c r="BB345" s="419"/>
      <c r="BC345" s="419"/>
      <c r="BD345" s="419"/>
      <c r="BE345" s="419"/>
      <c r="BF345" s="419"/>
      <c r="BG345" s="419">
        <v>4.3963963963963968</v>
      </c>
      <c r="BH345" s="419"/>
      <c r="BI345" s="419"/>
      <c r="BJ345" s="419"/>
      <c r="BK345" s="433"/>
      <c r="BL345" s="434">
        <f t="shared" si="5"/>
        <v>1999.9999999999998</v>
      </c>
    </row>
    <row r="346" spans="1:64" x14ac:dyDescent="0.25">
      <c r="A346" s="656"/>
      <c r="B346" s="425" t="s">
        <v>59</v>
      </c>
      <c r="C346" s="426" t="s">
        <v>62</v>
      </c>
      <c r="D346" s="426" t="s">
        <v>76</v>
      </c>
      <c r="E346" s="426">
        <v>4</v>
      </c>
      <c r="F346" s="427">
        <v>2000</v>
      </c>
      <c r="G346" s="428"/>
      <c r="H346" s="425"/>
      <c r="I346" s="430"/>
      <c r="J346" s="419"/>
      <c r="K346" s="431">
        <v>117.09309309309309</v>
      </c>
      <c r="L346" s="431">
        <v>104.25225225225225</v>
      </c>
      <c r="M346" s="419"/>
      <c r="N346" s="641">
        <v>1243.3753753753754</v>
      </c>
      <c r="O346" s="419"/>
      <c r="P346" s="431">
        <v>263.7717717717718</v>
      </c>
      <c r="Q346" s="419">
        <v>5.1051051051051051</v>
      </c>
      <c r="R346" s="419">
        <v>90.990990990990994</v>
      </c>
      <c r="S346" s="419"/>
      <c r="T346" s="419"/>
      <c r="U346" s="419">
        <v>14.21021021021021</v>
      </c>
      <c r="V346" s="419">
        <v>9.6336336336336341</v>
      </c>
      <c r="W346" s="419">
        <v>17.009009009009009</v>
      </c>
      <c r="X346" s="419">
        <v>12.528528528528529</v>
      </c>
      <c r="Y346" s="432"/>
      <c r="Z346" s="433"/>
      <c r="AA346" s="419"/>
      <c r="AB346" s="419"/>
      <c r="AC346" s="419"/>
      <c r="AD346" s="419">
        <v>30.486486486486488</v>
      </c>
      <c r="AE346" s="419">
        <v>1.4894894894894894</v>
      </c>
      <c r="AF346" s="419"/>
      <c r="AG346" s="419"/>
      <c r="AH346" s="419"/>
      <c r="AI346" s="419"/>
      <c r="AJ346" s="419">
        <v>1.1291291291291292</v>
      </c>
      <c r="AK346" s="419">
        <v>29.66966966966967</v>
      </c>
      <c r="AL346" s="419"/>
      <c r="AM346" s="419">
        <v>0.51651651651651653</v>
      </c>
      <c r="AN346" s="419"/>
      <c r="AO346" s="419"/>
      <c r="AP346" s="419"/>
      <c r="AQ346" s="419">
        <v>4.7687687687687692</v>
      </c>
      <c r="AR346" s="419"/>
      <c r="AS346" s="419"/>
      <c r="AT346" s="419"/>
      <c r="AU346" s="419">
        <v>1.5495495495495495</v>
      </c>
      <c r="AV346" s="419"/>
      <c r="AW346" s="419"/>
      <c r="AX346" s="419"/>
      <c r="AY346" s="419"/>
      <c r="AZ346" s="419"/>
      <c r="BA346" s="419"/>
      <c r="BB346" s="419"/>
      <c r="BC346" s="419"/>
      <c r="BD346" s="419"/>
      <c r="BE346" s="419"/>
      <c r="BF346" s="419"/>
      <c r="BG346" s="419">
        <v>8.468468468468469</v>
      </c>
      <c r="BH346" s="419">
        <v>9.7537537537537524</v>
      </c>
      <c r="BI346" s="419"/>
      <c r="BJ346" s="419"/>
      <c r="BK346" s="419">
        <v>34.198198198198199</v>
      </c>
      <c r="BL346" s="434">
        <f t="shared" si="5"/>
        <v>2000</v>
      </c>
    </row>
    <row r="347" spans="1:64" x14ac:dyDescent="0.25">
      <c r="A347" s="656"/>
      <c r="B347" s="425" t="s">
        <v>59</v>
      </c>
      <c r="C347" s="426" t="s">
        <v>62</v>
      </c>
      <c r="D347" s="426" t="s">
        <v>76</v>
      </c>
      <c r="E347" s="426">
        <v>5</v>
      </c>
      <c r="F347" s="427">
        <v>2000</v>
      </c>
      <c r="G347" s="428"/>
      <c r="H347" s="425"/>
      <c r="I347" s="430"/>
      <c r="J347" s="419"/>
      <c r="K347" s="431">
        <v>133.33333333333334</v>
      </c>
      <c r="L347" s="431">
        <v>37.213213213213216</v>
      </c>
      <c r="M347" s="419"/>
      <c r="N347" s="641">
        <v>1228.3963963963963</v>
      </c>
      <c r="O347" s="419"/>
      <c r="P347" s="431">
        <v>54.138138138138139</v>
      </c>
      <c r="Q347" s="419">
        <v>4.4444444444444446</v>
      </c>
      <c r="R347" s="419">
        <v>271.83183183183183</v>
      </c>
      <c r="S347" s="419"/>
      <c r="T347" s="419"/>
      <c r="U347" s="419"/>
      <c r="V347" s="419">
        <v>3.2312312312312312</v>
      </c>
      <c r="W347" s="419">
        <v>2.3063063063063063</v>
      </c>
      <c r="X347" s="419"/>
      <c r="Y347" s="432"/>
      <c r="Z347" s="433"/>
      <c r="AA347" s="419"/>
      <c r="AB347" s="419"/>
      <c r="AC347" s="419"/>
      <c r="AD347" s="419">
        <v>31.183183183183182</v>
      </c>
      <c r="AE347" s="419">
        <v>3.0510510510510511</v>
      </c>
      <c r="AF347" s="419"/>
      <c r="AG347" s="419"/>
      <c r="AH347" s="419"/>
      <c r="AI347" s="419">
        <v>12.828828828828829</v>
      </c>
      <c r="AJ347" s="419">
        <v>1.7777777777777777</v>
      </c>
      <c r="AK347" s="419">
        <v>6.6066066066066069</v>
      </c>
      <c r="AL347" s="419"/>
      <c r="AM347" s="419">
        <v>2.3423423423423424</v>
      </c>
      <c r="AN347" s="419"/>
      <c r="AO347" s="419"/>
      <c r="AP347" s="419"/>
      <c r="AQ347" s="419">
        <v>12.108108108108109</v>
      </c>
      <c r="AR347" s="419"/>
      <c r="AS347" s="419"/>
      <c r="AT347" s="419"/>
      <c r="AU347" s="419">
        <v>1.7057057057057057</v>
      </c>
      <c r="AV347" s="419"/>
      <c r="AW347" s="419"/>
      <c r="AX347" s="419"/>
      <c r="AY347" s="419"/>
      <c r="AZ347" s="419"/>
      <c r="BA347" s="419"/>
      <c r="BB347" s="419"/>
      <c r="BC347" s="419"/>
      <c r="BD347" s="419"/>
      <c r="BE347" s="419"/>
      <c r="BF347" s="419">
        <v>52.780780780780781</v>
      </c>
      <c r="BG347" s="419">
        <v>13.441441441441441</v>
      </c>
      <c r="BH347" s="419">
        <v>127.27927927927928</v>
      </c>
      <c r="BI347" s="419"/>
      <c r="BJ347" s="419"/>
      <c r="BK347" s="419"/>
      <c r="BL347" s="434">
        <f t="shared" si="5"/>
        <v>2000</v>
      </c>
    </row>
    <row r="348" spans="1:64" x14ac:dyDescent="0.25">
      <c r="A348" s="656"/>
      <c r="B348" s="425" t="s">
        <v>59</v>
      </c>
      <c r="C348" s="426" t="s">
        <v>62</v>
      </c>
      <c r="D348" s="426" t="s">
        <v>76</v>
      </c>
      <c r="E348" s="426">
        <v>6</v>
      </c>
      <c r="F348" s="427">
        <v>2000</v>
      </c>
      <c r="G348" s="428"/>
      <c r="H348" s="425"/>
      <c r="I348" s="430"/>
      <c r="J348" s="419"/>
      <c r="K348" s="431">
        <v>39.747747747747745</v>
      </c>
      <c r="L348" s="431">
        <v>133.04504504504504</v>
      </c>
      <c r="M348" s="419"/>
      <c r="N348" s="641">
        <v>1493.981981981982</v>
      </c>
      <c r="O348" s="419"/>
      <c r="P348" s="431">
        <v>64.48048048048048</v>
      </c>
      <c r="Q348" s="419">
        <v>8.5285285285285291</v>
      </c>
      <c r="R348" s="419">
        <v>129.75375375375376</v>
      </c>
      <c r="S348" s="419"/>
      <c r="T348" s="419"/>
      <c r="U348" s="419">
        <v>2.870870870870871</v>
      </c>
      <c r="V348" s="419"/>
      <c r="W348" s="419">
        <v>3.0870870870870872</v>
      </c>
      <c r="X348" s="419"/>
      <c r="Y348" s="432"/>
      <c r="Z348" s="433"/>
      <c r="AA348" s="419"/>
      <c r="AB348" s="419">
        <v>16.828828828828829</v>
      </c>
      <c r="AC348" s="419"/>
      <c r="AD348" s="419">
        <v>15.675675675675675</v>
      </c>
      <c r="AE348" s="419">
        <v>4</v>
      </c>
      <c r="AF348" s="419">
        <v>1.8018018018018018</v>
      </c>
      <c r="AG348" s="419"/>
      <c r="AH348" s="419"/>
      <c r="AI348" s="419"/>
      <c r="AJ348" s="419"/>
      <c r="AK348" s="419"/>
      <c r="AL348" s="419"/>
      <c r="AM348" s="419">
        <v>2.4024024024024024</v>
      </c>
      <c r="AN348" s="419"/>
      <c r="AO348" s="419"/>
      <c r="AP348" s="419">
        <v>2.4504504504504503</v>
      </c>
      <c r="AQ348" s="419">
        <v>7.6036036036036032</v>
      </c>
      <c r="AR348" s="419"/>
      <c r="AS348" s="419"/>
      <c r="AT348" s="419"/>
      <c r="AU348" s="419">
        <v>7.7237237237237233</v>
      </c>
      <c r="AV348" s="419"/>
      <c r="AW348" s="419"/>
      <c r="AX348" s="419"/>
      <c r="AY348" s="419"/>
      <c r="AZ348" s="419"/>
      <c r="BA348" s="419"/>
      <c r="BB348" s="419"/>
      <c r="BC348" s="419"/>
      <c r="BD348" s="419"/>
      <c r="BE348" s="419"/>
      <c r="BF348" s="419">
        <v>60.024024024024023</v>
      </c>
      <c r="BG348" s="419">
        <v>5.9939939939939944</v>
      </c>
      <c r="BH348" s="419"/>
      <c r="BI348" s="419"/>
      <c r="BJ348" s="419"/>
      <c r="BK348" s="419"/>
      <c r="BL348" s="434">
        <f t="shared" si="5"/>
        <v>2000.0000000000005</v>
      </c>
    </row>
    <row r="349" spans="1:64" x14ac:dyDescent="0.25">
      <c r="A349" s="656"/>
      <c r="B349" s="425" t="s">
        <v>59</v>
      </c>
      <c r="C349" s="426" t="s">
        <v>62</v>
      </c>
      <c r="D349" s="426" t="s">
        <v>76</v>
      </c>
      <c r="E349" s="426">
        <v>7</v>
      </c>
      <c r="F349" s="427">
        <v>2000</v>
      </c>
      <c r="G349" s="428"/>
      <c r="H349" s="425"/>
      <c r="I349" s="430"/>
      <c r="J349" s="419"/>
      <c r="K349" s="431">
        <v>13.285285285285285</v>
      </c>
      <c r="L349" s="431">
        <v>66.054054054054049</v>
      </c>
      <c r="M349" s="419"/>
      <c r="N349" s="641">
        <v>1505.9579579579581</v>
      </c>
      <c r="O349" s="419"/>
      <c r="P349" s="431">
        <v>133.50150150150151</v>
      </c>
      <c r="Q349" s="419">
        <v>1.7897897897897899</v>
      </c>
      <c r="R349" s="419">
        <v>102.63063063063063</v>
      </c>
      <c r="S349" s="419"/>
      <c r="T349" s="419"/>
      <c r="U349" s="419"/>
      <c r="V349" s="419"/>
      <c r="W349" s="419">
        <v>6.5225225225225225</v>
      </c>
      <c r="X349" s="419"/>
      <c r="Y349" s="432"/>
      <c r="Z349" s="433"/>
      <c r="AA349" s="419"/>
      <c r="AB349" s="419">
        <v>5.333333333333333</v>
      </c>
      <c r="AC349" s="419"/>
      <c r="AD349" s="419">
        <v>52.66066066066066</v>
      </c>
      <c r="AE349" s="419">
        <v>8.2042042042042045</v>
      </c>
      <c r="AF349" s="419"/>
      <c r="AG349" s="419"/>
      <c r="AH349" s="419"/>
      <c r="AI349" s="419">
        <v>5.5855855855855854</v>
      </c>
      <c r="AJ349" s="419">
        <v>5.1171171171171173</v>
      </c>
      <c r="AK349" s="419"/>
      <c r="AL349" s="419"/>
      <c r="AM349" s="419">
        <v>48.468468468468465</v>
      </c>
      <c r="AN349" s="419"/>
      <c r="AO349" s="419"/>
      <c r="AP349" s="419"/>
      <c r="AQ349" s="419">
        <v>4.1201201201201201</v>
      </c>
      <c r="AR349" s="419"/>
      <c r="AS349" s="419"/>
      <c r="AT349" s="419"/>
      <c r="AU349" s="419">
        <v>11.81981981981982</v>
      </c>
      <c r="AV349" s="419"/>
      <c r="AW349" s="419"/>
      <c r="AX349" s="419"/>
      <c r="AY349" s="419"/>
      <c r="AZ349" s="419"/>
      <c r="BA349" s="419"/>
      <c r="BB349" s="419"/>
      <c r="BC349" s="419"/>
      <c r="BD349" s="419"/>
      <c r="BE349" s="419"/>
      <c r="BF349" s="419"/>
      <c r="BG349" s="419">
        <v>14.03003003003003</v>
      </c>
      <c r="BH349" s="419"/>
      <c r="BI349" s="419"/>
      <c r="BJ349" s="419"/>
      <c r="BK349" s="419">
        <v>14.918918918918919</v>
      </c>
      <c r="BL349" s="434">
        <f t="shared" si="5"/>
        <v>1999.9999999999998</v>
      </c>
    </row>
    <row r="350" spans="1:64" x14ac:dyDescent="0.25">
      <c r="A350" s="656"/>
      <c r="B350" s="425" t="s">
        <v>59</v>
      </c>
      <c r="C350" s="426" t="s">
        <v>62</v>
      </c>
      <c r="D350" s="426" t="s">
        <v>76</v>
      </c>
      <c r="E350" s="426">
        <v>8</v>
      </c>
      <c r="F350" s="427">
        <v>2000</v>
      </c>
      <c r="G350" s="428"/>
      <c r="H350" s="425"/>
      <c r="I350" s="430"/>
      <c r="J350" s="419"/>
      <c r="K350" s="431">
        <v>34.330330330330334</v>
      </c>
      <c r="L350" s="431">
        <v>27.627627627627628</v>
      </c>
      <c r="M350" s="419"/>
      <c r="N350" s="641">
        <v>1256</v>
      </c>
      <c r="O350" s="419"/>
      <c r="P350" s="431">
        <v>223.4834834834835</v>
      </c>
      <c r="Q350" s="419">
        <v>10.75075075075075</v>
      </c>
      <c r="R350" s="419">
        <v>136.15615615615616</v>
      </c>
      <c r="S350" s="419"/>
      <c r="T350" s="419"/>
      <c r="U350" s="419">
        <v>18.186186186186188</v>
      </c>
      <c r="V350" s="419"/>
      <c r="W350" s="419">
        <v>19.483483483483482</v>
      </c>
      <c r="X350" s="419">
        <v>11.915915915915916</v>
      </c>
      <c r="Y350" s="432"/>
      <c r="Z350" s="433"/>
      <c r="AA350" s="419"/>
      <c r="AB350" s="419"/>
      <c r="AC350" s="419"/>
      <c r="AD350" s="419">
        <v>25.48948948948949</v>
      </c>
      <c r="AE350" s="419">
        <v>3.6396396396396398</v>
      </c>
      <c r="AF350" s="419"/>
      <c r="AG350" s="419"/>
      <c r="AH350" s="419"/>
      <c r="AI350" s="419">
        <v>3.2552552552552552</v>
      </c>
      <c r="AJ350" s="419"/>
      <c r="AK350" s="419"/>
      <c r="AL350" s="419"/>
      <c r="AM350" s="419">
        <v>15.291291291291291</v>
      </c>
      <c r="AN350" s="419"/>
      <c r="AO350" s="419"/>
      <c r="AP350" s="419"/>
      <c r="AQ350" s="419">
        <v>4.2762762762762767</v>
      </c>
      <c r="AR350" s="419"/>
      <c r="AS350" s="419"/>
      <c r="AT350" s="419"/>
      <c r="AU350" s="419">
        <v>12.552552552552553</v>
      </c>
      <c r="AV350" s="419"/>
      <c r="AW350" s="419"/>
      <c r="AX350" s="419"/>
      <c r="AY350" s="419"/>
      <c r="AZ350" s="419"/>
      <c r="BA350" s="419"/>
      <c r="BB350" s="419"/>
      <c r="BC350" s="419"/>
      <c r="BD350" s="419"/>
      <c r="BE350" s="419"/>
      <c r="BF350" s="419">
        <v>143.68768768768768</v>
      </c>
      <c r="BG350" s="419">
        <v>17.597597597597598</v>
      </c>
      <c r="BH350" s="419">
        <v>36.276276276276278</v>
      </c>
      <c r="BI350" s="419"/>
      <c r="BJ350" s="419"/>
      <c r="BK350" s="419"/>
      <c r="BL350" s="434">
        <f t="shared" si="5"/>
        <v>2000</v>
      </c>
    </row>
    <row r="351" spans="1:64" x14ac:dyDescent="0.25">
      <c r="A351" s="656"/>
      <c r="B351" s="425" t="s">
        <v>59</v>
      </c>
      <c r="C351" s="426" t="s">
        <v>62</v>
      </c>
      <c r="D351" s="426" t="s">
        <v>76</v>
      </c>
      <c r="E351" s="426">
        <v>9</v>
      </c>
      <c r="F351" s="427">
        <v>2000</v>
      </c>
      <c r="G351" s="428"/>
      <c r="H351" s="425"/>
      <c r="I351" s="430"/>
      <c r="J351" s="419"/>
      <c r="K351" s="431">
        <v>305.5975975975976</v>
      </c>
      <c r="L351" s="431">
        <v>57.045045045045043</v>
      </c>
      <c r="M351" s="419"/>
      <c r="N351" s="641">
        <v>1128.5045045045044</v>
      </c>
      <c r="O351" s="419"/>
      <c r="P351" s="431">
        <v>375.91591591591589</v>
      </c>
      <c r="Q351" s="419"/>
      <c r="R351" s="419">
        <v>0</v>
      </c>
      <c r="S351" s="419"/>
      <c r="T351" s="419"/>
      <c r="U351" s="419">
        <v>1.7777777777777777</v>
      </c>
      <c r="V351" s="419">
        <v>65.669669669669673</v>
      </c>
      <c r="W351" s="419">
        <v>45.273273273273276</v>
      </c>
      <c r="X351" s="419"/>
      <c r="Y351" s="432"/>
      <c r="Z351" s="433"/>
      <c r="AA351" s="419"/>
      <c r="AB351" s="419"/>
      <c r="AC351" s="419"/>
      <c r="AD351" s="419"/>
      <c r="AE351" s="419"/>
      <c r="AF351" s="419"/>
      <c r="AG351" s="419"/>
      <c r="AH351" s="419"/>
      <c r="AI351" s="419"/>
      <c r="AJ351" s="419"/>
      <c r="AK351" s="419"/>
      <c r="AL351" s="419"/>
      <c r="AM351" s="419"/>
      <c r="AN351" s="419"/>
      <c r="AO351" s="419"/>
      <c r="AP351" s="419"/>
      <c r="AQ351" s="419">
        <v>1.1531531531531531</v>
      </c>
      <c r="AR351" s="419"/>
      <c r="AS351" s="419"/>
      <c r="AT351" s="419"/>
      <c r="AU351" s="419">
        <v>0.87687687687687688</v>
      </c>
      <c r="AV351" s="419"/>
      <c r="AW351" s="419"/>
      <c r="AX351" s="419"/>
      <c r="AY351" s="419"/>
      <c r="AZ351" s="419"/>
      <c r="BA351" s="419"/>
      <c r="BB351" s="419"/>
      <c r="BC351" s="419"/>
      <c r="BD351" s="419"/>
      <c r="BE351" s="419"/>
      <c r="BF351" s="419">
        <v>11.207207207207206</v>
      </c>
      <c r="BG351" s="419">
        <v>6.9789789789789793</v>
      </c>
      <c r="BH351" s="419"/>
      <c r="BI351" s="419"/>
      <c r="BJ351" s="419"/>
      <c r="BK351" s="419"/>
      <c r="BL351" s="434">
        <f t="shared" si="5"/>
        <v>2000</v>
      </c>
    </row>
    <row r="352" spans="1:64" x14ac:dyDescent="0.25">
      <c r="A352" s="656"/>
      <c r="B352" s="438" t="s">
        <v>59</v>
      </c>
      <c r="C352" s="439" t="s">
        <v>62</v>
      </c>
      <c r="D352" s="439" t="s">
        <v>76</v>
      </c>
      <c r="E352" s="439">
        <v>10</v>
      </c>
      <c r="F352" s="440">
        <v>2000</v>
      </c>
      <c r="G352" s="441"/>
      <c r="H352" s="438"/>
      <c r="I352" s="443"/>
      <c r="J352" s="444"/>
      <c r="K352" s="445">
        <v>268.55255255255253</v>
      </c>
      <c r="L352" s="445">
        <v>47.45945945945946</v>
      </c>
      <c r="M352" s="444">
        <v>7.6396396396396398</v>
      </c>
      <c r="N352" s="642">
        <v>1287.2672672672672</v>
      </c>
      <c r="O352" s="444"/>
      <c r="P352" s="445">
        <v>360.46846846846847</v>
      </c>
      <c r="Q352" s="444"/>
      <c r="R352" s="444">
        <v>0</v>
      </c>
      <c r="S352" s="444"/>
      <c r="T352" s="444"/>
      <c r="U352" s="444">
        <v>6.3063063063063067</v>
      </c>
      <c r="V352" s="444">
        <v>0.85285285285285284</v>
      </c>
      <c r="W352" s="444">
        <v>3.3033033033033035</v>
      </c>
      <c r="X352" s="444"/>
      <c r="Y352" s="446"/>
      <c r="Z352" s="447"/>
      <c r="AA352" s="444"/>
      <c r="AB352" s="419"/>
      <c r="AC352" s="444"/>
      <c r="AD352" s="444">
        <v>0.37237237237237236</v>
      </c>
      <c r="AE352" s="444"/>
      <c r="AF352" s="444"/>
      <c r="AG352" s="444"/>
      <c r="AH352" s="444"/>
      <c r="AI352" s="444"/>
      <c r="AJ352" s="444">
        <v>0.76876876876876876</v>
      </c>
      <c r="AK352" s="444"/>
      <c r="AL352" s="444"/>
      <c r="AM352" s="444"/>
      <c r="AN352" s="444"/>
      <c r="AO352" s="444"/>
      <c r="AP352" s="444"/>
      <c r="AQ352" s="444"/>
      <c r="AR352" s="444"/>
      <c r="AS352" s="444"/>
      <c r="AT352" s="444"/>
      <c r="AU352" s="444">
        <v>2.8348348348348349</v>
      </c>
      <c r="AV352" s="444"/>
      <c r="AW352" s="444"/>
      <c r="AX352" s="444"/>
      <c r="AY352" s="444"/>
      <c r="AZ352" s="444"/>
      <c r="BA352" s="444"/>
      <c r="BB352" s="444"/>
      <c r="BC352" s="444"/>
      <c r="BD352" s="444"/>
      <c r="BE352" s="444"/>
      <c r="BF352" s="444"/>
      <c r="BG352" s="444">
        <v>6.3903903903903903</v>
      </c>
      <c r="BH352" s="444"/>
      <c r="BI352" s="444"/>
      <c r="BJ352" s="444"/>
      <c r="BK352" s="444">
        <v>7.7837837837837842</v>
      </c>
      <c r="BL352" s="448">
        <f t="shared" si="5"/>
        <v>2000</v>
      </c>
    </row>
    <row r="353" spans="1:64" x14ac:dyDescent="0.25">
      <c r="A353" s="656"/>
      <c r="B353" s="425" t="s">
        <v>59</v>
      </c>
      <c r="C353" s="426" t="s">
        <v>62</v>
      </c>
      <c r="D353" s="426" t="s">
        <v>77</v>
      </c>
      <c r="E353" s="426">
        <v>1</v>
      </c>
      <c r="F353" s="427">
        <v>2000</v>
      </c>
      <c r="G353" s="428"/>
      <c r="H353" s="425"/>
      <c r="I353" s="430"/>
      <c r="J353" s="419"/>
      <c r="K353" s="431">
        <v>44.852852852852855</v>
      </c>
      <c r="L353" s="431">
        <v>125.38138138138139</v>
      </c>
      <c r="M353" s="419"/>
      <c r="N353" s="641">
        <v>1449.201201201201</v>
      </c>
      <c r="O353" s="419"/>
      <c r="P353" s="431">
        <v>211.43543543543544</v>
      </c>
      <c r="Q353" s="419">
        <v>8.0960960960960957</v>
      </c>
      <c r="R353" s="419">
        <v>18.798798798798799</v>
      </c>
      <c r="S353" s="419"/>
      <c r="T353" s="419"/>
      <c r="U353" s="419">
        <v>5.1651651651651651</v>
      </c>
      <c r="V353" s="419">
        <v>7.9159159159159156</v>
      </c>
      <c r="W353" s="419">
        <v>12.744744744744745</v>
      </c>
      <c r="X353" s="419">
        <v>0.93693693693693691</v>
      </c>
      <c r="Y353" s="432"/>
      <c r="Z353" s="433"/>
      <c r="AA353" s="419"/>
      <c r="AB353" s="419"/>
      <c r="AC353" s="419"/>
      <c r="AD353" s="419">
        <v>14.558558558558559</v>
      </c>
      <c r="AE353" s="419">
        <v>7.8918918918918921</v>
      </c>
      <c r="AF353" s="419">
        <v>1.5855855855855856</v>
      </c>
      <c r="AG353" s="419"/>
      <c r="AH353" s="419"/>
      <c r="AI353" s="419">
        <v>5.9459459459459456</v>
      </c>
      <c r="AJ353" s="419">
        <v>0.5285285285285285</v>
      </c>
      <c r="AK353" s="419"/>
      <c r="AL353" s="419"/>
      <c r="AM353" s="419">
        <v>0.57657657657657657</v>
      </c>
      <c r="AN353" s="419"/>
      <c r="AO353" s="419"/>
      <c r="AP353" s="419"/>
      <c r="AQ353" s="419">
        <v>4.3243243243243246</v>
      </c>
      <c r="AR353" s="419"/>
      <c r="AS353" s="419"/>
      <c r="AT353" s="419"/>
      <c r="AU353" s="419">
        <v>2.6786786786786787</v>
      </c>
      <c r="AV353" s="419"/>
      <c r="AW353" s="419"/>
      <c r="AX353" s="419"/>
      <c r="AY353" s="419"/>
      <c r="AZ353" s="419"/>
      <c r="BA353" s="419"/>
      <c r="BB353" s="419"/>
      <c r="BC353" s="419"/>
      <c r="BD353" s="419"/>
      <c r="BE353" s="419"/>
      <c r="BF353" s="419">
        <v>68.21621621621621</v>
      </c>
      <c r="BG353" s="419">
        <v>9.1651651651651651</v>
      </c>
      <c r="BH353" s="419"/>
      <c r="BI353" s="419"/>
      <c r="BJ353" s="419"/>
      <c r="BK353" s="433"/>
      <c r="BL353" s="434">
        <f t="shared" si="5"/>
        <v>2000.0000000000002</v>
      </c>
    </row>
    <row r="354" spans="1:64" x14ac:dyDescent="0.25">
      <c r="A354" s="656"/>
      <c r="B354" s="425" t="s">
        <v>59</v>
      </c>
      <c r="C354" s="426" t="s">
        <v>62</v>
      </c>
      <c r="D354" s="426" t="s">
        <v>77</v>
      </c>
      <c r="E354" s="426">
        <v>2</v>
      </c>
      <c r="F354" s="427">
        <v>2000</v>
      </c>
      <c r="G354" s="428"/>
      <c r="H354" s="425"/>
      <c r="I354" s="430"/>
      <c r="J354" s="419"/>
      <c r="K354" s="431">
        <v>36.852852852852855</v>
      </c>
      <c r="L354" s="431">
        <v>60.960960960960961</v>
      </c>
      <c r="M354" s="419"/>
      <c r="N354" s="641">
        <v>1415.5075075075074</v>
      </c>
      <c r="O354" s="419"/>
      <c r="P354" s="431">
        <v>281.94594594594594</v>
      </c>
      <c r="Q354" s="419">
        <v>10.702702702702704</v>
      </c>
      <c r="R354" s="419">
        <v>14.762762762762764</v>
      </c>
      <c r="S354" s="419"/>
      <c r="T354" s="419"/>
      <c r="U354" s="419"/>
      <c r="V354" s="419"/>
      <c r="W354" s="419">
        <v>18.474474474474473</v>
      </c>
      <c r="X354" s="419"/>
      <c r="Y354" s="432"/>
      <c r="Z354" s="433"/>
      <c r="AA354" s="419"/>
      <c r="AB354" s="419">
        <v>6.5945945945945947</v>
      </c>
      <c r="AC354" s="419"/>
      <c r="AD354" s="419">
        <v>41.237237237237238</v>
      </c>
      <c r="AE354" s="419">
        <v>7.8798798798798799</v>
      </c>
      <c r="AF354" s="419"/>
      <c r="AG354" s="419"/>
      <c r="AH354" s="419"/>
      <c r="AI354" s="419">
        <v>50.810810810810814</v>
      </c>
      <c r="AJ354" s="419">
        <v>0.28828828828828829</v>
      </c>
      <c r="AK354" s="419"/>
      <c r="AL354" s="419"/>
      <c r="AM354" s="419">
        <v>7.0870870870870872</v>
      </c>
      <c r="AN354" s="419"/>
      <c r="AO354" s="419"/>
      <c r="AP354" s="419"/>
      <c r="AQ354" s="419">
        <v>4.228228228228228</v>
      </c>
      <c r="AR354" s="419"/>
      <c r="AS354" s="419"/>
      <c r="AT354" s="419"/>
      <c r="AU354" s="419">
        <v>9.3573573573573565</v>
      </c>
      <c r="AV354" s="419"/>
      <c r="AW354" s="419"/>
      <c r="AX354" s="419"/>
      <c r="AY354" s="419"/>
      <c r="AZ354" s="419"/>
      <c r="BA354" s="419"/>
      <c r="BB354" s="419"/>
      <c r="BC354" s="419"/>
      <c r="BD354" s="419"/>
      <c r="BE354" s="419"/>
      <c r="BF354" s="419">
        <v>18.078078078078079</v>
      </c>
      <c r="BG354" s="419">
        <v>15.231231231231231</v>
      </c>
      <c r="BH354" s="419"/>
      <c r="BI354" s="419"/>
      <c r="BJ354" s="419"/>
      <c r="BK354" s="433"/>
      <c r="BL354" s="434">
        <f t="shared" si="5"/>
        <v>1999.9999999999998</v>
      </c>
    </row>
    <row r="355" spans="1:64" x14ac:dyDescent="0.25">
      <c r="A355" s="656"/>
      <c r="B355" s="425" t="s">
        <v>59</v>
      </c>
      <c r="C355" s="426" t="s">
        <v>62</v>
      </c>
      <c r="D355" s="426" t="s">
        <v>77</v>
      </c>
      <c r="E355" s="426">
        <v>3</v>
      </c>
      <c r="F355" s="427">
        <v>2000</v>
      </c>
      <c r="G355" s="428"/>
      <c r="H355" s="425"/>
      <c r="I355" s="430"/>
      <c r="J355" s="419"/>
      <c r="K355" s="431">
        <v>131.61561561561561</v>
      </c>
      <c r="L355" s="431">
        <v>28.42042042042042</v>
      </c>
      <c r="M355" s="419"/>
      <c r="N355" s="641">
        <v>1276.984984984985</v>
      </c>
      <c r="O355" s="419"/>
      <c r="P355" s="431">
        <v>319.86786786786786</v>
      </c>
      <c r="Q355" s="419">
        <v>6.03003003003003</v>
      </c>
      <c r="R355" s="419">
        <v>32.756756756756758</v>
      </c>
      <c r="S355" s="419"/>
      <c r="T355" s="419"/>
      <c r="U355" s="419"/>
      <c r="V355" s="419">
        <v>54.054054054054056</v>
      </c>
      <c r="W355" s="419">
        <v>48.732732732732735</v>
      </c>
      <c r="X355" s="419">
        <v>10.378378378378379</v>
      </c>
      <c r="Y355" s="432"/>
      <c r="Z355" s="433"/>
      <c r="AA355" s="419"/>
      <c r="AB355" s="419"/>
      <c r="AC355" s="419"/>
      <c r="AD355" s="419">
        <v>51.219219219219219</v>
      </c>
      <c r="AE355" s="419">
        <v>3.2072072072072073</v>
      </c>
      <c r="AF355" s="419"/>
      <c r="AG355" s="419"/>
      <c r="AH355" s="419"/>
      <c r="AI355" s="419"/>
      <c r="AJ355" s="419"/>
      <c r="AK355" s="419"/>
      <c r="AL355" s="419"/>
      <c r="AM355" s="419">
        <v>2.2582582582582584</v>
      </c>
      <c r="AN355" s="419"/>
      <c r="AO355" s="419"/>
      <c r="AP355" s="419"/>
      <c r="AQ355" s="419">
        <v>6.8228228228228227</v>
      </c>
      <c r="AR355" s="419"/>
      <c r="AS355" s="419"/>
      <c r="AT355" s="419"/>
      <c r="AU355" s="419">
        <v>1.0330330330330331</v>
      </c>
      <c r="AV355" s="419"/>
      <c r="AW355" s="419"/>
      <c r="AX355" s="419"/>
      <c r="AY355" s="419"/>
      <c r="AZ355" s="419"/>
      <c r="BA355" s="419"/>
      <c r="BB355" s="419"/>
      <c r="BC355" s="419"/>
      <c r="BD355" s="419"/>
      <c r="BE355" s="419"/>
      <c r="BF355" s="419">
        <v>20.504504504504503</v>
      </c>
      <c r="BG355" s="419">
        <v>6.1141141141141144</v>
      </c>
      <c r="BH355" s="419"/>
      <c r="BI355" s="419"/>
      <c r="BJ355" s="419"/>
      <c r="BK355" s="433"/>
      <c r="BL355" s="434">
        <f t="shared" si="5"/>
        <v>1999.9999999999995</v>
      </c>
    </row>
    <row r="356" spans="1:64" x14ac:dyDescent="0.25">
      <c r="A356" s="656"/>
      <c r="B356" s="425" t="s">
        <v>59</v>
      </c>
      <c r="C356" s="426" t="s">
        <v>62</v>
      </c>
      <c r="D356" s="426" t="s">
        <v>77</v>
      </c>
      <c r="E356" s="426">
        <v>4</v>
      </c>
      <c r="F356" s="427">
        <v>2000</v>
      </c>
      <c r="G356" s="428"/>
      <c r="H356" s="425"/>
      <c r="I356" s="430"/>
      <c r="J356" s="419"/>
      <c r="K356" s="431">
        <v>57.729729729729726</v>
      </c>
      <c r="L356" s="431">
        <v>36.384384384384383</v>
      </c>
      <c r="M356" s="419"/>
      <c r="N356" s="641">
        <v>1544.8048048048049</v>
      </c>
      <c r="O356" s="419"/>
      <c r="P356" s="431">
        <v>152.61261261261262</v>
      </c>
      <c r="Q356" s="419">
        <v>8.3843843843843846</v>
      </c>
      <c r="R356" s="419">
        <v>7.9279279279279278</v>
      </c>
      <c r="S356" s="419"/>
      <c r="T356" s="419">
        <v>8.6606606606606604</v>
      </c>
      <c r="U356" s="419">
        <v>10.870870870870871</v>
      </c>
      <c r="V356" s="419">
        <v>8.8408408408408405</v>
      </c>
      <c r="W356" s="419">
        <v>19.639639639639643</v>
      </c>
      <c r="X356" s="419">
        <v>6.1741741741741745</v>
      </c>
      <c r="Y356" s="432"/>
      <c r="Z356" s="433"/>
      <c r="AA356" s="419"/>
      <c r="AB356" s="419"/>
      <c r="AC356" s="419"/>
      <c r="AD356" s="419">
        <v>22.954954954954953</v>
      </c>
      <c r="AE356" s="419">
        <v>0.45645645645645644</v>
      </c>
      <c r="AF356" s="419"/>
      <c r="AG356" s="419"/>
      <c r="AH356" s="419"/>
      <c r="AI356" s="419">
        <v>1.957957957957958</v>
      </c>
      <c r="AJ356" s="419"/>
      <c r="AK356" s="419"/>
      <c r="AL356" s="419"/>
      <c r="AM356" s="419">
        <v>1.7537537537537538</v>
      </c>
      <c r="AN356" s="419"/>
      <c r="AO356" s="419"/>
      <c r="AP356" s="419"/>
      <c r="AQ356" s="419">
        <v>3.3633633633633635</v>
      </c>
      <c r="AR356" s="419"/>
      <c r="AS356" s="419"/>
      <c r="AT356" s="419"/>
      <c r="AU356" s="419">
        <v>2.4864864864864864</v>
      </c>
      <c r="AV356" s="419"/>
      <c r="AW356" s="419"/>
      <c r="AX356" s="419"/>
      <c r="AY356" s="419"/>
      <c r="AZ356" s="419"/>
      <c r="BA356" s="419"/>
      <c r="BB356" s="419"/>
      <c r="BC356" s="419"/>
      <c r="BD356" s="419"/>
      <c r="BE356" s="419"/>
      <c r="BF356" s="419">
        <v>86.066066066066071</v>
      </c>
      <c r="BG356" s="419">
        <v>18.930930930930931</v>
      </c>
      <c r="BH356" s="419"/>
      <c r="BI356" s="419"/>
      <c r="BJ356" s="419"/>
      <c r="BK356" s="433"/>
      <c r="BL356" s="434">
        <f t="shared" si="5"/>
        <v>1999.9999999999998</v>
      </c>
    </row>
    <row r="357" spans="1:64" x14ac:dyDescent="0.25">
      <c r="A357" s="656"/>
      <c r="B357" s="425" t="s">
        <v>59</v>
      </c>
      <c r="C357" s="426" t="s">
        <v>62</v>
      </c>
      <c r="D357" s="426" t="s">
        <v>77</v>
      </c>
      <c r="E357" s="426">
        <v>5</v>
      </c>
      <c r="F357" s="427">
        <v>2000</v>
      </c>
      <c r="G357" s="428"/>
      <c r="H357" s="425"/>
      <c r="I357" s="430"/>
      <c r="J357" s="419"/>
      <c r="K357" s="431">
        <v>61.381381381381381</v>
      </c>
      <c r="L357" s="431">
        <v>37.801801801801801</v>
      </c>
      <c r="M357" s="419"/>
      <c r="N357" s="641">
        <v>1593.7057057057057</v>
      </c>
      <c r="O357" s="419"/>
      <c r="P357" s="431">
        <v>207.14714714714714</v>
      </c>
      <c r="Q357" s="419"/>
      <c r="R357" s="419">
        <v>5.5855855855855854</v>
      </c>
      <c r="S357" s="419"/>
      <c r="T357" s="419">
        <v>4.9609609609609606</v>
      </c>
      <c r="U357" s="419"/>
      <c r="V357" s="419">
        <v>16.036036036036037</v>
      </c>
      <c r="W357" s="419">
        <v>61.657657657657658</v>
      </c>
      <c r="X357" s="419">
        <v>4.1081081081081079</v>
      </c>
      <c r="Y357" s="432"/>
      <c r="Z357" s="433"/>
      <c r="AA357" s="419"/>
      <c r="AB357" s="419"/>
      <c r="AC357" s="419"/>
      <c r="AD357" s="419">
        <v>3.0510510510510511</v>
      </c>
      <c r="AE357" s="419"/>
      <c r="AF357" s="419"/>
      <c r="AG357" s="419"/>
      <c r="AH357" s="419"/>
      <c r="AI357" s="419"/>
      <c r="AJ357" s="419"/>
      <c r="AK357" s="419"/>
      <c r="AL357" s="419"/>
      <c r="AM357" s="419"/>
      <c r="AN357" s="419"/>
      <c r="AO357" s="419"/>
      <c r="AP357" s="419"/>
      <c r="AQ357" s="419">
        <v>0.50450450450450446</v>
      </c>
      <c r="AR357" s="419"/>
      <c r="AS357" s="419"/>
      <c r="AT357" s="419"/>
      <c r="AU357" s="419">
        <v>0.3003003003003003</v>
      </c>
      <c r="AV357" s="419"/>
      <c r="AW357" s="419"/>
      <c r="AX357" s="419"/>
      <c r="AY357" s="419"/>
      <c r="AZ357" s="419"/>
      <c r="BA357" s="419"/>
      <c r="BB357" s="419"/>
      <c r="BC357" s="419"/>
      <c r="BD357" s="419"/>
      <c r="BE357" s="419"/>
      <c r="BF357" s="419">
        <v>0.42042042042042044</v>
      </c>
      <c r="BG357" s="419">
        <v>3.3393393393393391</v>
      </c>
      <c r="BH357" s="419"/>
      <c r="BI357" s="419"/>
      <c r="BJ357" s="419"/>
      <c r="BK357" s="433"/>
      <c r="BL357" s="434">
        <f t="shared" si="5"/>
        <v>1999.9999999999995</v>
      </c>
    </row>
    <row r="358" spans="1:64" x14ac:dyDescent="0.25">
      <c r="A358" s="656"/>
      <c r="B358" s="425" t="s">
        <v>59</v>
      </c>
      <c r="C358" s="426" t="s">
        <v>62</v>
      </c>
      <c r="D358" s="426" t="s">
        <v>77</v>
      </c>
      <c r="E358" s="426">
        <v>6</v>
      </c>
      <c r="F358" s="427">
        <v>2000</v>
      </c>
      <c r="G358" s="428"/>
      <c r="H358" s="425"/>
      <c r="I358" s="430"/>
      <c r="J358" s="419"/>
      <c r="K358" s="431">
        <v>89.333333333333329</v>
      </c>
      <c r="L358" s="431">
        <v>15.51951951951952</v>
      </c>
      <c r="M358" s="419"/>
      <c r="N358" s="641">
        <v>1187.5675675675677</v>
      </c>
      <c r="O358" s="419"/>
      <c r="P358" s="431">
        <v>373.03303303303301</v>
      </c>
      <c r="Q358" s="419"/>
      <c r="R358" s="419">
        <v>123.91591591591592</v>
      </c>
      <c r="S358" s="419"/>
      <c r="T358" s="419"/>
      <c r="U358" s="419">
        <v>2.1021021021021022</v>
      </c>
      <c r="V358" s="419">
        <v>50.210210210210214</v>
      </c>
      <c r="W358" s="419">
        <v>112.92492492492492</v>
      </c>
      <c r="X358" s="419">
        <v>1.2972972972972974</v>
      </c>
      <c r="Y358" s="432"/>
      <c r="Z358" s="433"/>
      <c r="AA358" s="419"/>
      <c r="AB358" s="419"/>
      <c r="AC358" s="419"/>
      <c r="AD358" s="419">
        <v>11.303303303303304</v>
      </c>
      <c r="AE358" s="419"/>
      <c r="AF358" s="419"/>
      <c r="AG358" s="419"/>
      <c r="AH358" s="419"/>
      <c r="AI358" s="419"/>
      <c r="AJ358" s="419">
        <v>1.5255255255255256</v>
      </c>
      <c r="AK358" s="419"/>
      <c r="AL358" s="419"/>
      <c r="AM358" s="419">
        <v>3.1111111111111112</v>
      </c>
      <c r="AN358" s="419"/>
      <c r="AO358" s="419"/>
      <c r="AP358" s="419"/>
      <c r="AQ358" s="419"/>
      <c r="AR358" s="419"/>
      <c r="AS358" s="419"/>
      <c r="AT358" s="419"/>
      <c r="AU358" s="419">
        <v>5.6456456456456454</v>
      </c>
      <c r="AV358" s="419"/>
      <c r="AW358" s="419"/>
      <c r="AX358" s="419"/>
      <c r="AY358" s="419"/>
      <c r="AZ358" s="419"/>
      <c r="BA358" s="419"/>
      <c r="BB358" s="419"/>
      <c r="BC358" s="419"/>
      <c r="BD358" s="419"/>
      <c r="BE358" s="419"/>
      <c r="BF358" s="419">
        <v>10.558558558558559</v>
      </c>
      <c r="BG358" s="419">
        <v>11.951951951951951</v>
      </c>
      <c r="BH358" s="419"/>
      <c r="BI358" s="419"/>
      <c r="BJ358" s="419"/>
      <c r="BK358" s="433"/>
      <c r="BL358" s="434">
        <f t="shared" si="5"/>
        <v>2000.0000000000002</v>
      </c>
    </row>
    <row r="359" spans="1:64" x14ac:dyDescent="0.25">
      <c r="A359" s="656"/>
      <c r="B359" s="425" t="s">
        <v>59</v>
      </c>
      <c r="C359" s="426" t="s">
        <v>62</v>
      </c>
      <c r="D359" s="426" t="s">
        <v>77</v>
      </c>
      <c r="E359" s="426">
        <v>7</v>
      </c>
      <c r="F359" s="427">
        <v>2000</v>
      </c>
      <c r="G359" s="428"/>
      <c r="H359" s="425"/>
      <c r="I359" s="430"/>
      <c r="J359" s="419"/>
      <c r="K359" s="431">
        <v>15.75975975975976</v>
      </c>
      <c r="L359" s="431">
        <v>88.48048048048048</v>
      </c>
      <c r="M359" s="419">
        <v>87.027027027027032</v>
      </c>
      <c r="N359" s="641">
        <v>1439.7357357357359</v>
      </c>
      <c r="O359" s="419"/>
      <c r="P359" s="431">
        <v>235.13513513513513</v>
      </c>
      <c r="Q359" s="419">
        <v>0.98498498498498499</v>
      </c>
      <c r="R359" s="419">
        <v>8.6366366366366361</v>
      </c>
      <c r="S359" s="419"/>
      <c r="T359" s="419"/>
      <c r="U359" s="419">
        <v>2.7027027027027026</v>
      </c>
      <c r="V359" s="419">
        <v>64.72072072072072</v>
      </c>
      <c r="W359" s="419">
        <v>13.057057057057056</v>
      </c>
      <c r="X359" s="419">
        <v>9.3573573573573565</v>
      </c>
      <c r="Y359" s="432"/>
      <c r="Z359" s="433"/>
      <c r="AA359" s="419"/>
      <c r="AB359" s="419"/>
      <c r="AC359" s="419"/>
      <c r="AD359" s="419">
        <v>1.3213213213213213</v>
      </c>
      <c r="AE359" s="419">
        <v>1.9459459459459461</v>
      </c>
      <c r="AF359" s="419"/>
      <c r="AG359" s="419"/>
      <c r="AH359" s="419"/>
      <c r="AI359" s="419"/>
      <c r="AJ359" s="419"/>
      <c r="AK359" s="419"/>
      <c r="AL359" s="419"/>
      <c r="AM359" s="419">
        <v>0</v>
      </c>
      <c r="AN359" s="419"/>
      <c r="AO359" s="419"/>
      <c r="AP359" s="419"/>
      <c r="AQ359" s="419">
        <v>4.5165165165165169</v>
      </c>
      <c r="AR359" s="419"/>
      <c r="AS359" s="419"/>
      <c r="AT359" s="419"/>
      <c r="AU359" s="419">
        <v>0.37237237237237236</v>
      </c>
      <c r="AV359" s="419"/>
      <c r="AW359" s="419"/>
      <c r="AX359" s="419"/>
      <c r="AY359" s="419"/>
      <c r="AZ359" s="419"/>
      <c r="BA359" s="419"/>
      <c r="BB359" s="419"/>
      <c r="BC359" s="419"/>
      <c r="BD359" s="419"/>
      <c r="BE359" s="419"/>
      <c r="BF359" s="419">
        <v>25.105105105105107</v>
      </c>
      <c r="BG359" s="419">
        <v>1.1411411411411412</v>
      </c>
      <c r="BH359" s="419"/>
      <c r="BI359" s="419"/>
      <c r="BJ359" s="419"/>
      <c r="BK359" s="433"/>
      <c r="BL359" s="434">
        <f t="shared" si="5"/>
        <v>2000.0000000000007</v>
      </c>
    </row>
    <row r="360" spans="1:64" x14ac:dyDescent="0.25">
      <c r="A360" s="656"/>
      <c r="B360" s="425" t="s">
        <v>59</v>
      </c>
      <c r="C360" s="426" t="s">
        <v>62</v>
      </c>
      <c r="D360" s="426" t="s">
        <v>77</v>
      </c>
      <c r="E360" s="426">
        <v>8</v>
      </c>
      <c r="F360" s="427">
        <v>2000</v>
      </c>
      <c r="G360" s="428"/>
      <c r="H360" s="425"/>
      <c r="I360" s="430"/>
      <c r="J360" s="419"/>
      <c r="K360" s="431">
        <v>46.594594594594597</v>
      </c>
      <c r="L360" s="431">
        <v>28.144144144144143</v>
      </c>
      <c r="M360" s="419"/>
      <c r="N360" s="641">
        <v>1523.2552552552552</v>
      </c>
      <c r="O360" s="419"/>
      <c r="P360" s="431">
        <v>212.98498498498498</v>
      </c>
      <c r="Q360" s="419">
        <v>5.1171171171171173</v>
      </c>
      <c r="R360" s="419">
        <v>3.6876876876876876</v>
      </c>
      <c r="S360" s="419"/>
      <c r="T360" s="419"/>
      <c r="U360" s="419"/>
      <c r="V360" s="419">
        <v>84.768768768768766</v>
      </c>
      <c r="W360" s="419">
        <v>52.144144144144143</v>
      </c>
      <c r="X360" s="419">
        <v>18.702702702702702</v>
      </c>
      <c r="Y360" s="432"/>
      <c r="Z360" s="433"/>
      <c r="AA360" s="419"/>
      <c r="AB360" s="419"/>
      <c r="AC360" s="419"/>
      <c r="AD360" s="419">
        <v>1.0330330330330331</v>
      </c>
      <c r="AE360" s="419">
        <v>3.2792792792792791</v>
      </c>
      <c r="AF360" s="419"/>
      <c r="AG360" s="419"/>
      <c r="AH360" s="419"/>
      <c r="AI360" s="419"/>
      <c r="AJ360" s="419"/>
      <c r="AK360" s="419"/>
      <c r="AL360" s="419"/>
      <c r="AM360" s="419">
        <v>0.40840840840840842</v>
      </c>
      <c r="AN360" s="419"/>
      <c r="AO360" s="419"/>
      <c r="AP360" s="419"/>
      <c r="AQ360" s="419"/>
      <c r="AR360" s="419"/>
      <c r="AS360" s="419"/>
      <c r="AT360" s="419"/>
      <c r="AU360" s="419">
        <v>3.3633633633633635</v>
      </c>
      <c r="AV360" s="419"/>
      <c r="AW360" s="419"/>
      <c r="AX360" s="419"/>
      <c r="AY360" s="419"/>
      <c r="AZ360" s="419"/>
      <c r="BA360" s="419"/>
      <c r="BB360" s="419"/>
      <c r="BC360" s="419"/>
      <c r="BD360" s="419"/>
      <c r="BE360" s="419"/>
      <c r="BF360" s="419">
        <v>15.711711711711711</v>
      </c>
      <c r="BG360" s="419">
        <v>0.80480480480480476</v>
      </c>
      <c r="BH360" s="419"/>
      <c r="BI360" s="419"/>
      <c r="BJ360" s="419"/>
      <c r="BK360" s="433"/>
      <c r="BL360" s="434">
        <f t="shared" si="5"/>
        <v>1999.9999999999998</v>
      </c>
    </row>
    <row r="361" spans="1:64" x14ac:dyDescent="0.25">
      <c r="A361" s="656"/>
      <c r="B361" s="425" t="s">
        <v>59</v>
      </c>
      <c r="C361" s="426" t="s">
        <v>62</v>
      </c>
      <c r="D361" s="426" t="s">
        <v>77</v>
      </c>
      <c r="E361" s="426">
        <v>9</v>
      </c>
      <c r="F361" s="427">
        <v>2000</v>
      </c>
      <c r="G361" s="428"/>
      <c r="H361" s="425"/>
      <c r="I361" s="430"/>
      <c r="J361" s="419"/>
      <c r="K361" s="431">
        <v>42.306306306306304</v>
      </c>
      <c r="L361" s="431">
        <v>14.462462462462462</v>
      </c>
      <c r="M361" s="419"/>
      <c r="N361" s="641">
        <v>1432.4444444444443</v>
      </c>
      <c r="O361" s="419"/>
      <c r="P361" s="431">
        <v>258.33033033033036</v>
      </c>
      <c r="Q361" s="419"/>
      <c r="R361" s="419">
        <v>4.8528528528528527</v>
      </c>
      <c r="S361" s="419"/>
      <c r="T361" s="419"/>
      <c r="U361" s="419">
        <v>101.98198198198199</v>
      </c>
      <c r="V361" s="419">
        <v>61.837837837837839</v>
      </c>
      <c r="W361" s="419">
        <v>16.744744744744743</v>
      </c>
      <c r="X361" s="419">
        <v>5.7537537537537542</v>
      </c>
      <c r="Y361" s="432"/>
      <c r="Z361" s="433"/>
      <c r="AA361" s="419"/>
      <c r="AB361" s="419"/>
      <c r="AC361" s="419"/>
      <c r="AD361" s="419">
        <v>32.36036036036036</v>
      </c>
      <c r="AE361" s="419">
        <v>2.0660660660660661</v>
      </c>
      <c r="AF361" s="419"/>
      <c r="AG361" s="419"/>
      <c r="AH361" s="419"/>
      <c r="AI361" s="419"/>
      <c r="AJ361" s="419"/>
      <c r="AK361" s="419"/>
      <c r="AL361" s="419"/>
      <c r="AM361" s="419">
        <v>8.9609609609609606</v>
      </c>
      <c r="AN361" s="419"/>
      <c r="AO361" s="419"/>
      <c r="AP361" s="419"/>
      <c r="AQ361" s="419">
        <v>6.4864864864864868</v>
      </c>
      <c r="AR361" s="419"/>
      <c r="AS361" s="419"/>
      <c r="AT361" s="419"/>
      <c r="AU361" s="419">
        <v>6.786786786786787</v>
      </c>
      <c r="AV361" s="419"/>
      <c r="AW361" s="419"/>
      <c r="AX361" s="419"/>
      <c r="AY361" s="419"/>
      <c r="AZ361" s="419"/>
      <c r="BA361" s="419"/>
      <c r="BB361" s="419"/>
      <c r="BC361" s="419"/>
      <c r="BD361" s="419"/>
      <c r="BE361" s="419"/>
      <c r="BF361" s="419">
        <v>4.1681681681681679</v>
      </c>
      <c r="BG361" s="419">
        <v>0.45645645645645644</v>
      </c>
      <c r="BH361" s="419"/>
      <c r="BI361" s="419"/>
      <c r="BJ361" s="419"/>
      <c r="BK361" s="433"/>
      <c r="BL361" s="434">
        <f t="shared" si="5"/>
        <v>1999.9999999999998</v>
      </c>
    </row>
    <row r="362" spans="1:64" ht="15.75" thickBot="1" x14ac:dyDescent="0.3">
      <c r="A362" s="657"/>
      <c r="B362" s="449" t="s">
        <v>59</v>
      </c>
      <c r="C362" s="450" t="s">
        <v>62</v>
      </c>
      <c r="D362" s="450" t="s">
        <v>77</v>
      </c>
      <c r="E362" s="450">
        <v>10</v>
      </c>
      <c r="F362" s="451">
        <v>2000</v>
      </c>
      <c r="G362" s="452"/>
      <c r="H362" s="506"/>
      <c r="I362" s="453"/>
      <c r="J362" s="454"/>
      <c r="K362" s="456">
        <v>97.549549549549553</v>
      </c>
      <c r="L362" s="456">
        <v>4.2642642642642645</v>
      </c>
      <c r="M362" s="455"/>
      <c r="N362" s="643">
        <v>1271.9399399399399</v>
      </c>
      <c r="O362" s="455"/>
      <c r="P362" s="456">
        <v>248.42042042042041</v>
      </c>
      <c r="Q362" s="455">
        <v>12.288288288288289</v>
      </c>
      <c r="R362" s="455">
        <v>239.92792792792793</v>
      </c>
      <c r="S362" s="455"/>
      <c r="T362" s="455"/>
      <c r="U362" s="455">
        <v>4.5765765765765769</v>
      </c>
      <c r="V362" s="455">
        <v>5.3093093093093096</v>
      </c>
      <c r="W362" s="455">
        <v>8.3243243243243246</v>
      </c>
      <c r="X362" s="455"/>
      <c r="Y362" s="457"/>
      <c r="Z362" s="458"/>
      <c r="AA362" s="455"/>
      <c r="AB362" s="419"/>
      <c r="AC362" s="455"/>
      <c r="AD362" s="455">
        <v>60.372372372372375</v>
      </c>
      <c r="AE362" s="455">
        <v>6.0900900900900901</v>
      </c>
      <c r="AF362" s="455">
        <v>0.74474474474474472</v>
      </c>
      <c r="AG362" s="455"/>
      <c r="AH362" s="455"/>
      <c r="AI362" s="455">
        <v>10.198198198198199</v>
      </c>
      <c r="AJ362" s="455">
        <v>0.64864864864864868</v>
      </c>
      <c r="AK362" s="455"/>
      <c r="AL362" s="455"/>
      <c r="AM362" s="455">
        <v>9.9579579579579587</v>
      </c>
      <c r="AN362" s="455"/>
      <c r="AO362" s="455"/>
      <c r="AP362" s="455"/>
      <c r="AQ362" s="455">
        <v>7.3153153153153152</v>
      </c>
      <c r="AR362" s="455"/>
      <c r="AS362" s="455"/>
      <c r="AT362" s="455"/>
      <c r="AU362" s="455">
        <v>4.5405405405405403</v>
      </c>
      <c r="AV362" s="455"/>
      <c r="AW362" s="455"/>
      <c r="AX362" s="455"/>
      <c r="AY362" s="455"/>
      <c r="AZ362" s="455"/>
      <c r="BA362" s="455"/>
      <c r="BB362" s="455"/>
      <c r="BC362" s="455"/>
      <c r="BD362" s="455"/>
      <c r="BE362" s="455"/>
      <c r="BF362" s="455"/>
      <c r="BG362" s="455">
        <v>7.5315315315315319</v>
      </c>
      <c r="BH362" s="455"/>
      <c r="BI362" s="455"/>
      <c r="BJ362" s="455"/>
      <c r="BK362" s="458"/>
      <c r="BL362" s="459">
        <f t="shared" ref="BL362" si="6">SUM(J362:BK362)</f>
        <v>2000.0000000000002</v>
      </c>
    </row>
    <row r="363" spans="1:64" x14ac:dyDescent="0.25">
      <c r="A363" s="6"/>
      <c r="D363" s="69"/>
      <c r="F363" s="69"/>
      <c r="G363" s="213"/>
      <c r="H363"/>
      <c r="I363"/>
      <c r="K363" s="5"/>
      <c r="L363" s="5"/>
      <c r="M363" s="5"/>
      <c r="N363" s="46"/>
      <c r="O363" s="69"/>
      <c r="P363" s="69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69"/>
      <c r="AY363" s="69"/>
      <c r="AZ363" s="5"/>
      <c r="BA363" s="5"/>
      <c r="BB363" s="5"/>
      <c r="BC363" s="5"/>
      <c r="BD363" s="5"/>
      <c r="BE363" s="5"/>
      <c r="BF363" s="5"/>
      <c r="BG363" s="69"/>
      <c r="BH363" s="69"/>
      <c r="BI363" s="69"/>
      <c r="BJ363" s="69"/>
      <c r="BK363" s="69"/>
    </row>
    <row r="364" spans="1:64" x14ac:dyDescent="0.25">
      <c r="A364" s="6"/>
      <c r="D364" s="69"/>
      <c r="F364" s="69"/>
      <c r="G364" s="213"/>
      <c r="H364"/>
      <c r="I364"/>
      <c r="K364" s="5"/>
      <c r="L364" s="5"/>
      <c r="M364" s="5"/>
      <c r="N364" s="46"/>
      <c r="O364" s="69"/>
      <c r="P364" s="69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69"/>
      <c r="AY364" s="69"/>
      <c r="AZ364" s="5"/>
      <c r="BA364" s="5"/>
      <c r="BB364" s="5"/>
      <c r="BC364" s="5"/>
      <c r="BD364" s="5"/>
      <c r="BE364" s="5"/>
      <c r="BF364" s="5"/>
      <c r="BG364" s="69"/>
      <c r="BH364" s="69"/>
      <c r="BI364" s="69"/>
      <c r="BJ364" s="69"/>
      <c r="BK364" s="69"/>
    </row>
    <row r="365" spans="1:64" x14ac:dyDescent="0.25">
      <c r="A365" s="6"/>
      <c r="D365" s="69"/>
      <c r="F365" s="69"/>
      <c r="G365" s="213"/>
      <c r="H365"/>
      <c r="I365"/>
      <c r="K365" s="5"/>
      <c r="L365" s="5"/>
      <c r="M365" s="5"/>
      <c r="N365" s="46"/>
      <c r="O365" s="69"/>
      <c r="P365" s="69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69"/>
      <c r="AY365" s="69"/>
      <c r="AZ365" s="5"/>
      <c r="BA365" s="5"/>
      <c r="BB365" s="5"/>
      <c r="BC365" s="5"/>
      <c r="BD365" s="5"/>
      <c r="BE365" s="5"/>
      <c r="BF365" s="5"/>
      <c r="BG365" s="69"/>
      <c r="BH365" s="69"/>
      <c r="BI365" s="69"/>
      <c r="BJ365" s="69"/>
      <c r="BK365" s="69"/>
    </row>
    <row r="366" spans="1:64" x14ac:dyDescent="0.25">
      <c r="A366" s="6"/>
      <c r="D366" s="69"/>
      <c r="F366" s="69"/>
      <c r="G366" s="213"/>
      <c r="H366"/>
      <c r="I366"/>
      <c r="K366" s="5"/>
      <c r="L366" s="5"/>
      <c r="M366" s="5"/>
      <c r="N366" s="46"/>
      <c r="O366" s="69"/>
      <c r="P366" s="69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69"/>
      <c r="AY366" s="69"/>
      <c r="AZ366" s="5"/>
      <c r="BA366" s="5"/>
      <c r="BB366" s="5"/>
      <c r="BC366" s="5"/>
      <c r="BD366" s="5"/>
      <c r="BE366" s="5"/>
      <c r="BF366" s="5"/>
      <c r="BG366" s="69"/>
      <c r="BH366" s="69"/>
      <c r="BI366" s="69"/>
      <c r="BJ366" s="69"/>
      <c r="BK366" s="69"/>
    </row>
    <row r="367" spans="1:64" x14ac:dyDescent="0.25">
      <c r="A367" s="6"/>
      <c r="D367" s="69"/>
      <c r="F367" s="69"/>
      <c r="G367" s="213"/>
      <c r="H367"/>
      <c r="I367"/>
      <c r="K367" s="5"/>
      <c r="L367" s="5"/>
      <c r="M367" s="5"/>
      <c r="N367" s="46"/>
      <c r="O367" s="69"/>
      <c r="P367" s="69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69"/>
      <c r="AY367" s="69"/>
      <c r="AZ367" s="5"/>
      <c r="BA367" s="5"/>
      <c r="BB367" s="5"/>
      <c r="BC367" s="5"/>
      <c r="BD367" s="5"/>
      <c r="BE367" s="5"/>
      <c r="BF367" s="5"/>
      <c r="BG367" s="69"/>
      <c r="BH367" s="69"/>
      <c r="BI367" s="69"/>
      <c r="BJ367" s="69"/>
      <c r="BK367" s="69"/>
    </row>
    <row r="368" spans="1:64" x14ac:dyDescent="0.25">
      <c r="A368" s="6"/>
      <c r="D368" s="69"/>
      <c r="F368" s="69"/>
      <c r="G368" s="213"/>
      <c r="H368"/>
      <c r="I368"/>
      <c r="K368" s="5"/>
      <c r="L368" s="5"/>
      <c r="M368" s="5"/>
      <c r="N368" s="46"/>
      <c r="O368" s="69"/>
      <c r="P368" s="69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69"/>
      <c r="AY368" s="69"/>
      <c r="AZ368" s="5"/>
      <c r="BA368" s="5"/>
      <c r="BB368" s="5"/>
      <c r="BC368" s="5"/>
      <c r="BD368" s="5"/>
      <c r="BE368" s="5"/>
      <c r="BF368" s="5"/>
      <c r="BG368" s="69"/>
      <c r="BH368" s="69"/>
      <c r="BI368" s="69"/>
      <c r="BJ368" s="69"/>
      <c r="BK368" s="69"/>
    </row>
    <row r="369" spans="1:63" x14ac:dyDescent="0.25">
      <c r="A369" s="6"/>
      <c r="D369" s="69"/>
      <c r="F369" s="69"/>
      <c r="G369" s="213"/>
      <c r="H369"/>
      <c r="I369"/>
      <c r="K369" s="5"/>
      <c r="L369" s="5"/>
      <c r="M369" s="5"/>
      <c r="N369" s="46"/>
      <c r="O369" s="69"/>
      <c r="P369" s="69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69"/>
      <c r="AY369" s="69"/>
      <c r="AZ369" s="5"/>
      <c r="BA369" s="5"/>
      <c r="BB369" s="5"/>
      <c r="BC369" s="5"/>
      <c r="BD369" s="5"/>
      <c r="BE369" s="5"/>
      <c r="BF369" s="5"/>
      <c r="BG369" s="69"/>
      <c r="BH369" s="69"/>
      <c r="BI369" s="69"/>
      <c r="BJ369" s="69"/>
      <c r="BK369" s="69"/>
    </row>
    <row r="370" spans="1:63" x14ac:dyDescent="0.25">
      <c r="A370" s="6"/>
      <c r="D370" s="69"/>
      <c r="F370" s="69"/>
      <c r="G370" s="213"/>
      <c r="H370"/>
      <c r="I370"/>
      <c r="K370" s="5"/>
      <c r="L370" s="5"/>
      <c r="M370" s="5"/>
      <c r="N370" s="46"/>
      <c r="O370" s="69"/>
      <c r="P370" s="69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69"/>
      <c r="AY370" s="69"/>
      <c r="AZ370" s="5"/>
      <c r="BA370" s="5"/>
      <c r="BB370" s="5"/>
      <c r="BC370" s="5"/>
      <c r="BD370" s="5"/>
      <c r="BE370" s="5"/>
      <c r="BF370" s="5"/>
      <c r="BG370" s="69"/>
      <c r="BH370" s="69"/>
      <c r="BI370" s="69"/>
      <c r="BJ370" s="69"/>
      <c r="BK370" s="69"/>
    </row>
    <row r="371" spans="1:63" x14ac:dyDescent="0.25">
      <c r="A371" s="6"/>
      <c r="D371" s="69"/>
      <c r="F371" s="69"/>
      <c r="G371" s="213"/>
      <c r="H371"/>
      <c r="I371"/>
      <c r="K371" s="5"/>
      <c r="L371" s="5"/>
      <c r="M371" s="5"/>
      <c r="N371" s="46"/>
      <c r="O371" s="69"/>
      <c r="P371" s="69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69"/>
      <c r="AY371" s="69"/>
      <c r="AZ371" s="5"/>
      <c r="BA371" s="5"/>
      <c r="BB371" s="5"/>
      <c r="BC371" s="5"/>
      <c r="BD371" s="5"/>
      <c r="BE371" s="5"/>
      <c r="BF371" s="5"/>
      <c r="BG371" s="69"/>
      <c r="BH371" s="69"/>
      <c r="BI371" s="69"/>
      <c r="BJ371" s="69"/>
      <c r="BK371" s="69"/>
    </row>
    <row r="372" spans="1:63" x14ac:dyDescent="0.25">
      <c r="A372" s="6"/>
      <c r="D372" s="69"/>
      <c r="F372" s="69"/>
      <c r="G372" s="213"/>
      <c r="H372"/>
      <c r="I372"/>
      <c r="K372" s="5"/>
      <c r="L372" s="5"/>
      <c r="M372" s="5"/>
      <c r="N372" s="46"/>
      <c r="O372" s="69"/>
      <c r="P372" s="69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69"/>
      <c r="AY372" s="69"/>
      <c r="AZ372" s="5"/>
      <c r="BA372" s="5"/>
      <c r="BB372" s="5"/>
      <c r="BC372" s="5"/>
      <c r="BD372" s="5"/>
      <c r="BE372" s="5"/>
      <c r="BF372" s="5"/>
      <c r="BG372" s="69"/>
      <c r="BH372" s="69"/>
      <c r="BI372" s="69"/>
      <c r="BJ372" s="69"/>
      <c r="BK372" s="69"/>
    </row>
    <row r="373" spans="1:63" ht="15.75" thickBot="1" x14ac:dyDescent="0.3">
      <c r="A373" s="6"/>
      <c r="D373" s="69"/>
      <c r="F373" s="69"/>
      <c r="G373" s="213"/>
      <c r="H373"/>
      <c r="I373"/>
      <c r="K373" s="5"/>
      <c r="L373" s="5"/>
      <c r="M373" s="5"/>
      <c r="N373" s="46"/>
      <c r="O373" s="69"/>
      <c r="P373" s="69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69"/>
      <c r="AY373" s="69"/>
      <c r="AZ373" s="5"/>
      <c r="BA373" s="5"/>
      <c r="BB373" s="5"/>
      <c r="BC373" s="5"/>
      <c r="BD373" s="5"/>
      <c r="BE373" s="5"/>
      <c r="BF373" s="5"/>
      <c r="BG373" s="69"/>
      <c r="BH373" s="69"/>
      <c r="BI373" s="69"/>
      <c r="BJ373" s="69"/>
      <c r="BK373" s="69"/>
    </row>
    <row r="374" spans="1:63" x14ac:dyDescent="0.25">
      <c r="A374" s="6"/>
      <c r="D374" s="69"/>
      <c r="F374" s="69"/>
      <c r="G374" s="213"/>
      <c r="H374"/>
      <c r="I374"/>
      <c r="K374" s="5"/>
      <c r="L374" s="5"/>
      <c r="M374" s="8"/>
      <c r="N374" s="46">
        <v>1460.8510000000001</v>
      </c>
      <c r="O374" s="69">
        <v>1460.8510000000001</v>
      </c>
      <c r="P374" s="69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69"/>
      <c r="AY374" s="69"/>
      <c r="AZ374" s="5"/>
      <c r="BA374" s="5"/>
      <c r="BB374" s="5"/>
      <c r="BC374" s="5"/>
      <c r="BD374" s="5"/>
      <c r="BE374" s="5"/>
      <c r="BF374" s="5"/>
      <c r="BG374" s="69"/>
      <c r="BH374" s="69"/>
      <c r="BI374" s="69"/>
      <c r="BJ374" s="69"/>
      <c r="BK374" s="69"/>
    </row>
    <row r="375" spans="1:63" x14ac:dyDescent="0.25">
      <c r="A375" s="6"/>
      <c r="D375" s="69"/>
      <c r="F375" s="69"/>
      <c r="G375" s="213"/>
      <c r="H375"/>
      <c r="I375"/>
      <c r="K375" s="5"/>
      <c r="L375" s="5"/>
      <c r="M375" s="9"/>
      <c r="N375" s="46">
        <v>1480.9870000000001</v>
      </c>
      <c r="O375" s="69">
        <v>1480.9870000000001</v>
      </c>
      <c r="P375" s="69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69"/>
      <c r="AY375" s="69"/>
      <c r="AZ375" s="5"/>
      <c r="BA375" s="5"/>
      <c r="BB375" s="5"/>
      <c r="BC375" s="5"/>
      <c r="BD375" s="5"/>
      <c r="BE375" s="5"/>
      <c r="BF375" s="5"/>
      <c r="BG375" s="69"/>
      <c r="BH375" s="69"/>
      <c r="BI375" s="69"/>
      <c r="BJ375" s="69"/>
      <c r="BK375" s="69"/>
    </row>
    <row r="376" spans="1:63" x14ac:dyDescent="0.25">
      <c r="A376" s="6"/>
      <c r="D376" s="69"/>
      <c r="F376" s="69"/>
      <c r="G376" s="213"/>
      <c r="H376"/>
      <c r="I376"/>
      <c r="K376" s="5"/>
      <c r="L376" s="5"/>
      <c r="M376" s="9"/>
      <c r="N376" s="46">
        <v>1503.0430000000001</v>
      </c>
      <c r="O376" s="69">
        <v>1503.0430000000001</v>
      </c>
      <c r="P376" s="69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69"/>
      <c r="AY376" s="69"/>
      <c r="AZ376" s="5"/>
      <c r="BA376" s="5"/>
      <c r="BB376" s="5"/>
      <c r="BC376" s="5"/>
      <c r="BD376" s="5"/>
      <c r="BE376" s="5"/>
      <c r="BF376" s="5"/>
      <c r="BG376" s="69"/>
      <c r="BH376" s="69"/>
      <c r="BI376" s="69"/>
      <c r="BJ376" s="69"/>
      <c r="BK376" s="69"/>
    </row>
    <row r="377" spans="1:63" x14ac:dyDescent="0.25">
      <c r="A377" s="6"/>
      <c r="D377" s="69"/>
      <c r="F377" s="69"/>
      <c r="G377" s="213"/>
      <c r="H377"/>
      <c r="I377"/>
      <c r="K377" s="5"/>
      <c r="L377" s="5"/>
      <c r="M377" s="9"/>
      <c r="N377" s="46">
        <v>1049.875</v>
      </c>
      <c r="O377" s="69">
        <v>1049.875</v>
      </c>
      <c r="P377" s="69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69"/>
      <c r="AY377" s="69"/>
      <c r="AZ377" s="5"/>
      <c r="BA377" s="5"/>
      <c r="BB377" s="5"/>
      <c r="BC377" s="5"/>
      <c r="BD377" s="5"/>
      <c r="BE377" s="5"/>
      <c r="BF377" s="5"/>
      <c r="BG377" s="69"/>
      <c r="BH377" s="69"/>
      <c r="BI377" s="69"/>
      <c r="BJ377" s="69"/>
      <c r="BK377" s="69"/>
    </row>
    <row r="378" spans="1:63" x14ac:dyDescent="0.25">
      <c r="A378" s="6"/>
      <c r="D378" s="69"/>
      <c r="F378" s="69"/>
      <c r="G378" s="213"/>
      <c r="H378"/>
      <c r="I378"/>
      <c r="K378" s="5"/>
      <c r="L378" s="5"/>
      <c r="M378" s="9"/>
      <c r="N378" s="46">
        <v>1628.135</v>
      </c>
      <c r="O378" s="69">
        <v>1628.135</v>
      </c>
      <c r="P378" s="69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69"/>
      <c r="AY378" s="69"/>
      <c r="AZ378" s="5"/>
      <c r="BA378" s="5"/>
      <c r="BB378" s="5"/>
      <c r="BC378" s="5"/>
      <c r="BD378" s="5"/>
      <c r="BE378" s="5"/>
      <c r="BF378" s="5"/>
      <c r="BG378" s="5"/>
      <c r="BH378" s="69"/>
      <c r="BI378" s="69"/>
      <c r="BJ378" s="69"/>
      <c r="BK378" s="69"/>
    </row>
    <row r="379" spans="1:63" x14ac:dyDescent="0.25">
      <c r="A379" s="6"/>
      <c r="D379" s="69"/>
      <c r="F379" s="69"/>
      <c r="G379" s="213"/>
      <c r="H379"/>
      <c r="I379"/>
      <c r="K379" s="5"/>
      <c r="L379" s="5"/>
      <c r="M379" s="9"/>
      <c r="N379" s="46">
        <v>1173.6999999999998</v>
      </c>
      <c r="O379" s="69">
        <v>1173.6999999999998</v>
      </c>
      <c r="P379" s="69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69"/>
      <c r="AY379" s="69"/>
      <c r="AZ379" s="5"/>
      <c r="BA379" s="5"/>
      <c r="BB379" s="5"/>
      <c r="BC379" s="5"/>
      <c r="BD379" s="5"/>
      <c r="BE379" s="5"/>
      <c r="BF379" s="5"/>
      <c r="BG379" s="5"/>
      <c r="BH379" s="69"/>
      <c r="BI379" s="69"/>
      <c r="BJ379" s="69"/>
      <c r="BK379" s="69"/>
    </row>
    <row r="380" spans="1:63" x14ac:dyDescent="0.25">
      <c r="A380" s="6"/>
      <c r="D380" s="1"/>
      <c r="F380" s="69"/>
      <c r="G380" s="213"/>
      <c r="H380"/>
      <c r="I380"/>
      <c r="K380" s="5"/>
      <c r="L380" s="5"/>
      <c r="M380" s="9"/>
      <c r="N380" s="46">
        <v>1487.5810000000001</v>
      </c>
      <c r="O380" s="69">
        <v>1487.5810000000001</v>
      </c>
      <c r="P380" s="69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69"/>
      <c r="AY380" s="69"/>
      <c r="AZ380" s="5"/>
      <c r="BA380" s="5"/>
      <c r="BB380" s="5"/>
      <c r="BC380" s="5"/>
      <c r="BD380" s="5"/>
      <c r="BE380" s="5"/>
      <c r="BF380" s="5"/>
      <c r="BG380" s="5"/>
      <c r="BH380" s="69"/>
      <c r="BI380" s="69"/>
      <c r="BJ380" s="69"/>
      <c r="BK380" s="69"/>
    </row>
    <row r="381" spans="1:63" x14ac:dyDescent="0.25">
      <c r="A381" s="6"/>
      <c r="D381" s="1"/>
      <c r="F381" s="69"/>
      <c r="G381" s="213"/>
      <c r="H381"/>
      <c r="I381"/>
      <c r="K381" s="5"/>
      <c r="L381" s="5"/>
      <c r="M381" s="9"/>
      <c r="N381" s="46">
        <v>1663.0509999999999</v>
      </c>
      <c r="O381" s="69">
        <v>1663.0509999999999</v>
      </c>
      <c r="P381" s="69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69"/>
      <c r="AY381" s="69"/>
      <c r="AZ381" s="5"/>
      <c r="BA381" s="5"/>
      <c r="BB381" s="5"/>
      <c r="BC381" s="5"/>
      <c r="BD381" s="5"/>
      <c r="BE381" s="5"/>
      <c r="BF381" s="5"/>
      <c r="BG381" s="5"/>
      <c r="BH381" s="69"/>
      <c r="BI381" s="69"/>
      <c r="BJ381" s="69"/>
      <c r="BK381" s="69"/>
    </row>
    <row r="382" spans="1:63" x14ac:dyDescent="0.25">
      <c r="A382" s="6"/>
      <c r="D382" s="1"/>
      <c r="F382" s="69"/>
      <c r="G382" s="213"/>
      <c r="H382"/>
      <c r="I382"/>
      <c r="K382" s="5"/>
      <c r="L382" s="5"/>
      <c r="M382" s="9"/>
      <c r="N382" s="46">
        <v>1529.306</v>
      </c>
      <c r="O382" s="69">
        <v>1529.306</v>
      </c>
      <c r="P382" s="69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69"/>
      <c r="AY382" s="69"/>
      <c r="AZ382" s="5"/>
      <c r="BA382" s="5"/>
      <c r="BB382" s="5"/>
      <c r="BC382" s="5"/>
      <c r="BD382" s="5"/>
      <c r="BE382" s="5"/>
      <c r="BF382" s="5"/>
      <c r="BG382" s="5"/>
      <c r="BH382" s="69"/>
      <c r="BI382" s="69"/>
      <c r="BJ382" s="69"/>
      <c r="BK382" s="69"/>
    </row>
    <row r="383" spans="1:63" x14ac:dyDescent="0.25">
      <c r="A383" s="6"/>
      <c r="D383" s="1"/>
      <c r="F383" s="69"/>
      <c r="G383" s="213"/>
      <c r="H383"/>
      <c r="I383"/>
      <c r="K383" s="5"/>
      <c r="L383" s="5"/>
      <c r="M383" s="15"/>
      <c r="N383" s="46">
        <v>1461.15</v>
      </c>
      <c r="O383" s="69">
        <v>1461.15</v>
      </c>
      <c r="P383" s="69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69"/>
      <c r="AY383" s="69"/>
      <c r="AZ383" s="5"/>
      <c r="BA383" s="5"/>
      <c r="BB383" s="5"/>
      <c r="BC383" s="5"/>
      <c r="BD383" s="5"/>
      <c r="BE383" s="5"/>
      <c r="BF383" s="5"/>
      <c r="BG383" s="5"/>
      <c r="BH383" s="69"/>
      <c r="BI383" s="69"/>
      <c r="BJ383" s="69"/>
      <c r="BK383" s="69"/>
    </row>
    <row r="384" spans="1:63" x14ac:dyDescent="0.25">
      <c r="A384" s="6"/>
      <c r="D384" s="1"/>
      <c r="F384" s="69"/>
      <c r="G384" s="213"/>
      <c r="H384"/>
      <c r="I384"/>
      <c r="K384" s="5"/>
      <c r="L384" s="5"/>
      <c r="M384" s="9"/>
      <c r="N384" s="46">
        <v>1738.62</v>
      </c>
      <c r="O384" s="69">
        <v>1738.62</v>
      </c>
      <c r="P384" s="69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69"/>
      <c r="AY384" s="69"/>
      <c r="AZ384" s="5"/>
      <c r="BA384" s="5"/>
      <c r="BB384" s="5"/>
      <c r="BC384" s="5"/>
      <c r="BD384" s="5"/>
      <c r="BE384" s="5"/>
      <c r="BF384" s="5"/>
      <c r="BG384" s="5"/>
      <c r="BH384" s="69"/>
      <c r="BI384" s="69"/>
      <c r="BJ384" s="69"/>
      <c r="BK384" s="69"/>
    </row>
    <row r="385" spans="1:63" x14ac:dyDescent="0.25">
      <c r="A385" s="6"/>
      <c r="D385" s="1"/>
      <c r="F385" s="69"/>
      <c r="G385" s="213"/>
      <c r="H385"/>
      <c r="I385"/>
      <c r="K385" s="5"/>
      <c r="L385" s="5"/>
      <c r="M385" s="9"/>
      <c r="N385" s="46">
        <v>1759.77</v>
      </c>
      <c r="O385" s="69">
        <v>1759.77</v>
      </c>
      <c r="P385" s="69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69"/>
      <c r="AY385" s="69"/>
      <c r="AZ385" s="5"/>
      <c r="BA385" s="5"/>
      <c r="BB385" s="5"/>
      <c r="BC385" s="5"/>
      <c r="BD385" s="5"/>
      <c r="BE385" s="5"/>
      <c r="BF385" s="5"/>
      <c r="BG385" s="5"/>
      <c r="BH385" s="69"/>
      <c r="BI385" s="69"/>
      <c r="BJ385" s="69"/>
      <c r="BK385" s="69"/>
    </row>
    <row r="386" spans="1:63" x14ac:dyDescent="0.25">
      <c r="A386" s="6"/>
      <c r="D386" s="1"/>
      <c r="F386" s="69"/>
      <c r="G386" s="213"/>
      <c r="H386"/>
      <c r="I386"/>
      <c r="K386" s="5"/>
      <c r="L386" s="5"/>
      <c r="M386" s="9"/>
      <c r="N386" s="46">
        <v>1821.19</v>
      </c>
      <c r="O386" s="69">
        <v>1821.19</v>
      </c>
      <c r="P386" s="69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69"/>
      <c r="AY386" s="69"/>
      <c r="AZ386" s="5"/>
      <c r="BA386" s="5"/>
      <c r="BB386" s="5"/>
      <c r="BC386" s="5"/>
      <c r="BD386" s="5"/>
      <c r="BE386" s="5"/>
      <c r="BF386" s="5"/>
      <c r="BG386" s="5"/>
      <c r="BH386" s="69"/>
      <c r="BI386" s="69"/>
      <c r="BJ386" s="69"/>
      <c r="BK386" s="69"/>
    </row>
    <row r="387" spans="1:63" x14ac:dyDescent="0.25">
      <c r="A387" s="6"/>
      <c r="D387" s="1"/>
      <c r="F387" s="69"/>
      <c r="G387" s="213"/>
      <c r="H387"/>
      <c r="I387"/>
      <c r="K387" s="5"/>
      <c r="L387" s="5"/>
      <c r="M387" s="9"/>
      <c r="N387" s="46">
        <v>1654.66</v>
      </c>
      <c r="O387" s="69">
        <v>1654.66</v>
      </c>
      <c r="P387" s="69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69"/>
      <c r="AY387" s="69"/>
      <c r="AZ387" s="5"/>
      <c r="BA387" s="5"/>
      <c r="BB387" s="5"/>
      <c r="BC387" s="5"/>
      <c r="BD387" s="5"/>
      <c r="BE387" s="5"/>
      <c r="BF387" s="5"/>
      <c r="BG387" s="5"/>
      <c r="BH387" s="69"/>
      <c r="BI387" s="69"/>
      <c r="BJ387" s="69"/>
      <c r="BK387" s="69"/>
    </row>
    <row r="388" spans="1:63" x14ac:dyDescent="0.25">
      <c r="A388" s="6"/>
      <c r="D388" s="1"/>
      <c r="F388" s="69"/>
      <c r="G388" s="213"/>
      <c r="H388"/>
      <c r="I388"/>
      <c r="K388" s="5"/>
      <c r="L388" s="5"/>
      <c r="M388" s="9"/>
      <c r="N388" s="46">
        <v>1418.71</v>
      </c>
      <c r="O388" s="69">
        <v>1418.71</v>
      </c>
      <c r="P388" s="69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69"/>
      <c r="AY388" s="69"/>
      <c r="AZ388" s="5"/>
      <c r="BA388" s="5"/>
      <c r="BB388" s="5"/>
      <c r="BC388" s="5"/>
      <c r="BD388" s="5"/>
      <c r="BE388" s="5"/>
      <c r="BF388" s="5"/>
      <c r="BG388" s="5"/>
      <c r="BH388" s="69"/>
      <c r="BI388" s="69"/>
      <c r="BJ388" s="69"/>
      <c r="BK388" s="69"/>
    </row>
    <row r="389" spans="1:63" x14ac:dyDescent="0.25">
      <c r="A389" s="6"/>
      <c r="D389" s="1"/>
      <c r="F389" s="69"/>
      <c r="G389" s="213"/>
      <c r="H389"/>
      <c r="I389"/>
      <c r="K389" s="5"/>
      <c r="L389" s="5"/>
      <c r="M389" s="9"/>
      <c r="N389" s="46">
        <v>1630.5900000000001</v>
      </c>
      <c r="O389" s="69">
        <v>1630.5900000000001</v>
      </c>
      <c r="P389" s="69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69"/>
      <c r="AY389" s="69"/>
      <c r="AZ389" s="5"/>
      <c r="BA389" s="5"/>
      <c r="BB389" s="5"/>
      <c r="BC389" s="5"/>
      <c r="BD389" s="5"/>
      <c r="BE389" s="5"/>
      <c r="BF389" s="5"/>
      <c r="BG389" s="5"/>
      <c r="BH389" s="69"/>
      <c r="BI389" s="69"/>
      <c r="BJ389" s="69"/>
      <c r="BK389" s="69"/>
    </row>
    <row r="390" spans="1:63" x14ac:dyDescent="0.25">
      <c r="A390" s="6"/>
      <c r="D390" s="1"/>
      <c r="F390" s="69"/>
      <c r="G390" s="213"/>
      <c r="H390"/>
      <c r="I390"/>
      <c r="K390" s="5"/>
      <c r="L390" s="5"/>
      <c r="M390" s="9"/>
      <c r="N390" s="46">
        <v>1563.92</v>
      </c>
      <c r="O390" s="69">
        <v>1563.92</v>
      </c>
      <c r="P390" s="69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69"/>
      <c r="AY390" s="69"/>
      <c r="AZ390" s="5"/>
      <c r="BA390" s="5"/>
      <c r="BB390" s="5"/>
      <c r="BC390" s="5"/>
      <c r="BD390" s="5"/>
      <c r="BE390" s="5"/>
      <c r="BF390" s="5"/>
      <c r="BG390" s="5"/>
      <c r="BH390" s="69"/>
      <c r="BI390" s="69"/>
      <c r="BJ390" s="69"/>
      <c r="BK390" s="69"/>
    </row>
    <row r="391" spans="1:63" x14ac:dyDescent="0.25">
      <c r="A391" s="6"/>
      <c r="D391" s="1"/>
      <c r="F391" s="69"/>
      <c r="G391" s="213"/>
      <c r="H391"/>
      <c r="I391"/>
      <c r="K391" s="5"/>
      <c r="L391" s="5"/>
      <c r="M391" s="9"/>
      <c r="N391" s="46">
        <v>1440.3240000000001</v>
      </c>
      <c r="O391" s="69">
        <v>1440.3240000000001</v>
      </c>
      <c r="P391" s="69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69"/>
      <c r="AY391" s="69"/>
      <c r="AZ391" s="5"/>
      <c r="BA391" s="5"/>
      <c r="BB391" s="5"/>
      <c r="BC391" s="5"/>
      <c r="BD391" s="5"/>
      <c r="BE391" s="5"/>
      <c r="BF391" s="5"/>
      <c r="BG391" s="5"/>
      <c r="BH391" s="69"/>
      <c r="BI391" s="69"/>
      <c r="BJ391" s="69"/>
      <c r="BK391" s="69"/>
    </row>
    <row r="392" spans="1:63" x14ac:dyDescent="0.25">
      <c r="A392" s="6"/>
      <c r="D392" s="1"/>
      <c r="F392" s="69"/>
      <c r="G392" s="213"/>
      <c r="H392"/>
      <c r="I392"/>
      <c r="K392" s="5"/>
      <c r="L392" s="5"/>
      <c r="M392" s="9"/>
      <c r="N392" s="46">
        <v>1501.0610000000001</v>
      </c>
      <c r="O392" s="69">
        <v>1501.0610000000001</v>
      </c>
      <c r="P392" s="69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69"/>
      <c r="AY392" s="69"/>
      <c r="AZ392" s="5"/>
      <c r="BA392" s="5"/>
      <c r="BB392" s="5"/>
      <c r="BC392" s="5"/>
      <c r="BD392" s="5"/>
      <c r="BE392" s="5"/>
      <c r="BF392" s="5"/>
      <c r="BG392" s="5"/>
      <c r="BH392" s="69"/>
      <c r="BI392" s="69"/>
      <c r="BJ392" s="69"/>
      <c r="BK392" s="69"/>
    </row>
    <row r="393" spans="1:63" x14ac:dyDescent="0.25">
      <c r="A393" s="6"/>
      <c r="D393" s="1"/>
      <c r="F393" s="69"/>
      <c r="G393" s="213"/>
      <c r="H393"/>
      <c r="I393"/>
      <c r="K393" s="5"/>
      <c r="L393" s="5"/>
      <c r="M393" s="15"/>
      <c r="N393" s="46">
        <v>1441.1189999999999</v>
      </c>
      <c r="O393" s="69">
        <v>1441.1190000000001</v>
      </c>
      <c r="P393" s="69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69"/>
      <c r="AY393" s="69"/>
      <c r="AZ393" s="5"/>
      <c r="BA393" s="5"/>
      <c r="BB393" s="5"/>
      <c r="BC393" s="5"/>
      <c r="BD393" s="5"/>
      <c r="BE393" s="5"/>
      <c r="BF393" s="5"/>
      <c r="BG393" s="5"/>
      <c r="BH393" s="69"/>
      <c r="BI393" s="69"/>
      <c r="BJ393" s="69"/>
      <c r="BK393" s="69"/>
    </row>
    <row r="394" spans="1:63" x14ac:dyDescent="0.25">
      <c r="A394" s="6"/>
      <c r="D394" s="1"/>
      <c r="F394" s="69"/>
      <c r="G394" s="213"/>
      <c r="H394"/>
      <c r="I394"/>
      <c r="K394" s="5"/>
      <c r="L394" s="5"/>
      <c r="M394" s="9"/>
      <c r="N394" s="46">
        <v>1639.046</v>
      </c>
      <c r="O394" s="69">
        <v>1639.046</v>
      </c>
      <c r="P394" s="69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69"/>
      <c r="AY394" s="69"/>
      <c r="AZ394" s="5"/>
      <c r="BA394" s="5"/>
      <c r="BB394" s="5"/>
      <c r="BC394" s="5"/>
      <c r="BD394" s="5"/>
      <c r="BE394" s="5"/>
      <c r="BF394" s="5"/>
      <c r="BG394" s="5"/>
      <c r="BH394" s="69"/>
      <c r="BI394" s="69"/>
      <c r="BJ394" s="69"/>
      <c r="BK394" s="69"/>
    </row>
    <row r="395" spans="1:63" x14ac:dyDescent="0.25">
      <c r="A395" s="6"/>
      <c r="D395" s="1"/>
      <c r="F395" s="69"/>
      <c r="G395" s="213"/>
      <c r="H395"/>
      <c r="I395"/>
      <c r="K395" s="5"/>
      <c r="L395" s="5"/>
      <c r="M395" s="9"/>
      <c r="N395" s="46">
        <v>1556.098</v>
      </c>
      <c r="O395" s="69">
        <v>1556.098</v>
      </c>
      <c r="P395" s="69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69"/>
      <c r="AY395" s="69"/>
      <c r="AZ395" s="5"/>
      <c r="BA395" s="5"/>
      <c r="BB395" s="5"/>
      <c r="BC395" s="5"/>
      <c r="BD395" s="5"/>
      <c r="BE395" s="5"/>
      <c r="BF395" s="5"/>
      <c r="BG395" s="5"/>
      <c r="BH395" s="69"/>
      <c r="BI395" s="69"/>
      <c r="BJ395" s="69"/>
      <c r="BK395" s="69"/>
    </row>
    <row r="396" spans="1:63" x14ac:dyDescent="0.25">
      <c r="A396" s="6"/>
      <c r="D396" s="1"/>
      <c r="F396" s="69"/>
      <c r="G396" s="213"/>
      <c r="H396"/>
      <c r="I396"/>
      <c r="K396" s="5"/>
      <c r="L396" s="5"/>
      <c r="M396" s="9"/>
      <c r="N396" s="46">
        <v>1666.4769999999999</v>
      </c>
      <c r="O396" s="69">
        <v>1666.4769999999999</v>
      </c>
      <c r="P396" s="69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69"/>
      <c r="AY396" s="69"/>
      <c r="AZ396" s="5"/>
      <c r="BA396" s="5"/>
      <c r="BB396" s="5"/>
      <c r="BC396" s="5"/>
      <c r="BD396" s="5"/>
      <c r="BE396" s="5"/>
      <c r="BF396" s="5"/>
      <c r="BG396" s="5"/>
      <c r="BH396" s="69"/>
      <c r="BI396" s="69"/>
      <c r="BJ396" s="69"/>
      <c r="BK396" s="69"/>
    </row>
    <row r="397" spans="1:63" x14ac:dyDescent="0.25">
      <c r="A397" s="6"/>
      <c r="D397" s="1"/>
      <c r="F397" s="69"/>
      <c r="G397" s="213"/>
      <c r="H397"/>
      <c r="I397"/>
      <c r="K397" s="5"/>
      <c r="L397" s="5"/>
      <c r="M397" s="9"/>
      <c r="N397" s="46">
        <v>1710.9560000000001</v>
      </c>
      <c r="O397" s="69">
        <v>1710.9559999999999</v>
      </c>
      <c r="P397" s="69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69"/>
      <c r="AY397" s="69"/>
      <c r="AZ397" s="5"/>
      <c r="BA397" s="5"/>
      <c r="BB397" s="5"/>
      <c r="BC397" s="5"/>
      <c r="BD397" s="5"/>
      <c r="BE397" s="5"/>
      <c r="BF397" s="5"/>
      <c r="BG397" s="5"/>
      <c r="BH397" s="69"/>
      <c r="BI397" s="69"/>
      <c r="BJ397" s="69"/>
      <c r="BK397" s="69"/>
    </row>
    <row r="398" spans="1:63" x14ac:dyDescent="0.25">
      <c r="A398" s="6"/>
      <c r="D398" s="1"/>
      <c r="F398" s="69"/>
      <c r="G398" s="213"/>
      <c r="H398"/>
      <c r="I398"/>
      <c r="K398" s="5"/>
      <c r="L398" s="5"/>
      <c r="M398" s="9"/>
      <c r="N398" s="46">
        <v>1771.4960000000001</v>
      </c>
      <c r="O398" s="69">
        <v>1771.4960000000001</v>
      </c>
      <c r="P398" s="69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69"/>
      <c r="AY398" s="69"/>
      <c r="AZ398" s="5"/>
      <c r="BA398" s="5"/>
      <c r="BB398" s="5"/>
      <c r="BC398" s="5"/>
      <c r="BD398" s="5"/>
      <c r="BE398" s="5"/>
      <c r="BF398" s="5"/>
      <c r="BG398" s="5"/>
      <c r="BH398" s="69"/>
      <c r="BI398" s="69"/>
      <c r="BJ398" s="69"/>
      <c r="BK398" s="69"/>
    </row>
    <row r="399" spans="1:63" x14ac:dyDescent="0.25">
      <c r="A399" s="6"/>
      <c r="D399" s="1"/>
      <c r="F399" s="69"/>
      <c r="G399" s="213"/>
      <c r="H399"/>
      <c r="I399"/>
      <c r="K399" s="5"/>
      <c r="L399" s="5"/>
      <c r="M399" s="9"/>
      <c r="N399" s="46">
        <v>1727.9180000000001</v>
      </c>
      <c r="O399" s="69">
        <v>1727.9180000000001</v>
      </c>
      <c r="P399" s="69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69"/>
      <c r="AY399" s="69"/>
      <c r="AZ399" s="5"/>
      <c r="BA399" s="5"/>
      <c r="BB399" s="5"/>
      <c r="BC399" s="5"/>
      <c r="BD399" s="5"/>
      <c r="BE399" s="5"/>
      <c r="BF399" s="5"/>
      <c r="BG399" s="5"/>
      <c r="BH399" s="69"/>
      <c r="BI399" s="69"/>
      <c r="BJ399" s="69"/>
      <c r="BK399" s="69"/>
    </row>
    <row r="400" spans="1:63" x14ac:dyDescent="0.25">
      <c r="M400" s="9"/>
      <c r="N400" s="2">
        <v>1688.741</v>
      </c>
      <c r="O400" s="2">
        <v>1688.741</v>
      </c>
    </row>
    <row r="401" spans="13:15" x14ac:dyDescent="0.25">
      <c r="M401" s="9"/>
      <c r="N401" s="2">
        <v>1563.7950000000001</v>
      </c>
      <c r="O401" s="2">
        <v>1563.7950000000001</v>
      </c>
    </row>
    <row r="402" spans="13:15" x14ac:dyDescent="0.25">
      <c r="M402" s="9"/>
      <c r="N402" s="2">
        <v>1432.9199999999998</v>
      </c>
      <c r="O402" s="2">
        <v>1432.92</v>
      </c>
    </row>
    <row r="403" spans="13:15" ht="15.75" thickBot="1" x14ac:dyDescent="0.3">
      <c r="M403" s="20"/>
      <c r="N403" s="2">
        <v>1465.69</v>
      </c>
      <c r="O403" s="2">
        <v>1465.69</v>
      </c>
    </row>
    <row r="404" spans="13:15" x14ac:dyDescent="0.25">
      <c r="M404" s="8"/>
      <c r="N404" s="2">
        <v>1510.59</v>
      </c>
      <c r="O404" s="2">
        <v>1510.59</v>
      </c>
    </row>
    <row r="405" spans="13:15" x14ac:dyDescent="0.25">
      <c r="M405" s="9"/>
      <c r="N405" s="2">
        <v>1496.81</v>
      </c>
      <c r="O405" s="2">
        <v>1496.81</v>
      </c>
    </row>
    <row r="406" spans="13:15" x14ac:dyDescent="0.25">
      <c r="M406" s="9"/>
      <c r="N406" s="2">
        <v>1621.29</v>
      </c>
      <c r="O406" s="2">
        <v>1621.29</v>
      </c>
    </row>
    <row r="407" spans="13:15" x14ac:dyDescent="0.25">
      <c r="M407" s="9"/>
      <c r="N407" s="2">
        <v>1664.51</v>
      </c>
      <c r="O407" s="2">
        <v>1664.51</v>
      </c>
    </row>
    <row r="408" spans="13:15" x14ac:dyDescent="0.25">
      <c r="M408" s="9"/>
      <c r="N408" s="2">
        <v>1431.61</v>
      </c>
      <c r="O408" s="2">
        <v>1431.61</v>
      </c>
    </row>
    <row r="409" spans="13:15" x14ac:dyDescent="0.25">
      <c r="M409" s="9"/>
      <c r="N409" s="2">
        <v>1478.03</v>
      </c>
      <c r="O409" s="2">
        <v>1478.03</v>
      </c>
    </row>
    <row r="410" spans="13:15" x14ac:dyDescent="0.25">
      <c r="M410" s="9"/>
      <c r="N410" s="2">
        <v>1341.41</v>
      </c>
      <c r="O410" s="2">
        <v>1341.41</v>
      </c>
    </row>
    <row r="411" spans="13:15" x14ac:dyDescent="0.25">
      <c r="M411" s="9"/>
      <c r="N411" s="2">
        <v>1568.32</v>
      </c>
      <c r="O411" s="2">
        <v>1568.32</v>
      </c>
    </row>
    <row r="412" spans="13:15" x14ac:dyDescent="0.25">
      <c r="M412" s="9"/>
      <c r="N412" s="2">
        <v>1353.06</v>
      </c>
      <c r="O412" s="2">
        <v>1353.06</v>
      </c>
    </row>
    <row r="413" spans="13:15" x14ac:dyDescent="0.25">
      <c r="M413" s="15"/>
      <c r="N413" s="2">
        <v>1673.75</v>
      </c>
      <c r="O413" s="2">
        <v>1673.75</v>
      </c>
    </row>
    <row r="414" spans="13:15" x14ac:dyDescent="0.25">
      <c r="M414" s="9"/>
      <c r="N414" s="2">
        <v>1345.41</v>
      </c>
      <c r="O414" s="2">
        <v>1345.41</v>
      </c>
    </row>
    <row r="415" spans="13:15" x14ac:dyDescent="0.25">
      <c r="M415" s="9"/>
      <c r="N415" s="2">
        <v>1535.1499999999999</v>
      </c>
      <c r="O415" s="2">
        <v>1535.1499999999999</v>
      </c>
    </row>
    <row r="416" spans="13:15" x14ac:dyDescent="0.25">
      <c r="M416" s="9"/>
      <c r="N416" s="2">
        <v>1484.74</v>
      </c>
      <c r="O416" s="2">
        <v>1484.74</v>
      </c>
    </row>
    <row r="417" spans="13:15" x14ac:dyDescent="0.25">
      <c r="M417" s="9"/>
      <c r="N417" s="2">
        <v>1214.75</v>
      </c>
      <c r="O417" s="2">
        <v>1214.75</v>
      </c>
    </row>
    <row r="418" spans="13:15" x14ac:dyDescent="0.25">
      <c r="M418" s="9"/>
      <c r="N418" s="2">
        <v>1276.6300000000001</v>
      </c>
      <c r="O418" s="2">
        <v>1276.6300000000001</v>
      </c>
    </row>
    <row r="419" spans="13:15" x14ac:dyDescent="0.25">
      <c r="M419" s="9"/>
      <c r="N419" s="2">
        <v>1035.1100000000001</v>
      </c>
      <c r="O419" s="2">
        <v>1035.1100000000001</v>
      </c>
    </row>
    <row r="420" spans="13:15" x14ac:dyDescent="0.25">
      <c r="M420" s="9"/>
      <c r="N420" s="2">
        <v>1175.1500000000001</v>
      </c>
      <c r="O420" s="2">
        <v>1175.1500000000001</v>
      </c>
    </row>
    <row r="421" spans="13:15" x14ac:dyDescent="0.25">
      <c r="M421" s="9"/>
      <c r="N421" s="2">
        <v>1203.8699999999999</v>
      </c>
      <c r="O421" s="2">
        <v>1203.8699999999999</v>
      </c>
    </row>
    <row r="422" spans="13:15" x14ac:dyDescent="0.25">
      <c r="M422" s="9"/>
      <c r="N422" s="2">
        <v>1241.68</v>
      </c>
      <c r="O422" s="2">
        <v>1241.68</v>
      </c>
    </row>
    <row r="423" spans="13:15" x14ac:dyDescent="0.25">
      <c r="M423" s="15"/>
      <c r="N423" s="2">
        <v>1285.81</v>
      </c>
      <c r="O423" s="2">
        <v>1285.81</v>
      </c>
    </row>
    <row r="424" spans="13:15" x14ac:dyDescent="0.25">
      <c r="M424" s="9"/>
      <c r="N424" s="2">
        <v>1197.7600000000002</v>
      </c>
      <c r="O424" s="2">
        <v>1197.7600000000002</v>
      </c>
    </row>
    <row r="425" spans="13:15" x14ac:dyDescent="0.25">
      <c r="M425" s="9"/>
      <c r="N425" s="2">
        <v>1432.66</v>
      </c>
      <c r="O425" s="2">
        <v>1432.66</v>
      </c>
    </row>
    <row r="426" spans="13:15" x14ac:dyDescent="0.25">
      <c r="M426" s="9"/>
      <c r="N426" s="2">
        <v>773.52</v>
      </c>
      <c r="O426" s="2">
        <v>773.52</v>
      </c>
    </row>
    <row r="427" spans="13:15" x14ac:dyDescent="0.25">
      <c r="M427" s="9"/>
      <c r="N427" s="2">
        <v>1742.21</v>
      </c>
      <c r="O427" s="2">
        <v>1742.21</v>
      </c>
    </row>
    <row r="428" spans="13:15" x14ac:dyDescent="0.25">
      <c r="M428" s="9"/>
      <c r="N428" s="2">
        <v>1183.31</v>
      </c>
      <c r="O428" s="2">
        <v>1183.31</v>
      </c>
    </row>
    <row r="429" spans="13:15" x14ac:dyDescent="0.25">
      <c r="M429" s="9"/>
      <c r="N429" s="2">
        <v>1386.31</v>
      </c>
      <c r="O429" s="2">
        <v>1386.31</v>
      </c>
    </row>
    <row r="430" spans="13:15" x14ac:dyDescent="0.25">
      <c r="M430" s="9"/>
      <c r="N430" s="2">
        <v>1564.2</v>
      </c>
      <c r="O430" s="2">
        <v>1564.2</v>
      </c>
    </row>
    <row r="431" spans="13:15" x14ac:dyDescent="0.25">
      <c r="M431" s="9"/>
      <c r="N431" s="2">
        <v>1489.46</v>
      </c>
      <c r="O431" s="2">
        <v>1489.46</v>
      </c>
    </row>
    <row r="432" spans="13:15" x14ac:dyDescent="0.25">
      <c r="M432" s="9"/>
      <c r="N432" s="2">
        <v>1422.4199999999998</v>
      </c>
      <c r="O432" s="2">
        <v>1422.4199999999998</v>
      </c>
    </row>
    <row r="433" spans="13:15" ht="15.75" thickBot="1" x14ac:dyDescent="0.3">
      <c r="M433" s="20"/>
      <c r="N433" s="2">
        <v>1524.11</v>
      </c>
      <c r="O433" s="2">
        <v>1524.11</v>
      </c>
    </row>
    <row r="434" spans="13:15" x14ac:dyDescent="0.25">
      <c r="M434" s="9"/>
      <c r="N434" s="2">
        <v>1097.8400000000001</v>
      </c>
      <c r="O434" s="2">
        <v>1097.8400000000001</v>
      </c>
    </row>
    <row r="435" spans="13:15" x14ac:dyDescent="0.25">
      <c r="M435" s="9"/>
      <c r="N435" s="2">
        <v>1436.71</v>
      </c>
      <c r="O435" s="2">
        <v>1436.71</v>
      </c>
    </row>
    <row r="436" spans="13:15" x14ac:dyDescent="0.25">
      <c r="M436" s="9"/>
      <c r="N436" s="2">
        <v>1312.02</v>
      </c>
      <c r="O436" s="2">
        <v>1312.02</v>
      </c>
    </row>
    <row r="437" spans="13:15" x14ac:dyDescent="0.25">
      <c r="M437" s="9"/>
      <c r="N437" s="2">
        <v>1514.96</v>
      </c>
      <c r="O437" s="2">
        <v>1514.96</v>
      </c>
    </row>
    <row r="438" spans="13:15" x14ac:dyDescent="0.25">
      <c r="M438" s="9"/>
      <c r="N438" s="2">
        <v>1449.19</v>
      </c>
      <c r="O438" s="2">
        <v>1449.19</v>
      </c>
    </row>
    <row r="439" spans="13:15" x14ac:dyDescent="0.25">
      <c r="M439" s="9"/>
      <c r="N439" s="2">
        <v>1192.19</v>
      </c>
      <c r="O439" s="2">
        <v>1192.19</v>
      </c>
    </row>
    <row r="440" spans="13:15" x14ac:dyDescent="0.25">
      <c r="M440" s="9"/>
      <c r="N440" s="2">
        <v>1550.7</v>
      </c>
      <c r="O440" s="2">
        <v>1550.7</v>
      </c>
    </row>
    <row r="441" spans="13:15" x14ac:dyDescent="0.25">
      <c r="M441" s="9"/>
      <c r="N441" s="2">
        <v>1117.1300000000001</v>
      </c>
      <c r="O441" s="2">
        <v>1117.1300000000001</v>
      </c>
    </row>
    <row r="442" spans="13:15" x14ac:dyDescent="0.25">
      <c r="M442" s="9"/>
      <c r="N442" s="2">
        <v>1133.17</v>
      </c>
      <c r="O442" s="2">
        <v>1133.17</v>
      </c>
    </row>
    <row r="443" spans="13:15" x14ac:dyDescent="0.25">
      <c r="M443" s="15"/>
      <c r="N443" s="2">
        <v>1335.26</v>
      </c>
      <c r="O443" s="2">
        <v>1335.26</v>
      </c>
    </row>
    <row r="444" spans="13:15" x14ac:dyDescent="0.25">
      <c r="M444" s="9"/>
      <c r="N444" s="2">
        <v>1491.26</v>
      </c>
      <c r="O444" s="2">
        <v>1491.26</v>
      </c>
    </row>
    <row r="445" spans="13:15" x14ac:dyDescent="0.25">
      <c r="M445" s="9"/>
      <c r="N445" s="2">
        <v>1501.08</v>
      </c>
      <c r="O445" s="2">
        <v>1501.08</v>
      </c>
    </row>
    <row r="446" spans="13:15" x14ac:dyDescent="0.25">
      <c r="M446" s="9"/>
      <c r="N446" s="2">
        <v>1448.93</v>
      </c>
      <c r="O446" s="2">
        <v>1448.93</v>
      </c>
    </row>
    <row r="447" spans="13:15" x14ac:dyDescent="0.25">
      <c r="M447" s="9"/>
      <c r="N447" s="2">
        <v>1609.04</v>
      </c>
      <c r="O447" s="2">
        <v>1609.04</v>
      </c>
    </row>
    <row r="448" spans="13:15" x14ac:dyDescent="0.25">
      <c r="M448" s="9"/>
      <c r="N448" s="2">
        <v>1497.31</v>
      </c>
      <c r="O448" s="2">
        <v>1497.31</v>
      </c>
    </row>
    <row r="449" spans="13:16" x14ac:dyDescent="0.25">
      <c r="M449" s="9"/>
      <c r="N449" s="2">
        <v>1614.66</v>
      </c>
      <c r="O449" s="2">
        <v>1614.66</v>
      </c>
    </row>
    <row r="450" spans="13:16" x14ac:dyDescent="0.25">
      <c r="M450" s="9"/>
      <c r="N450" s="2">
        <v>1574.94</v>
      </c>
      <c r="O450" s="2">
        <v>1574.94</v>
      </c>
    </row>
    <row r="451" spans="13:16" x14ac:dyDescent="0.25">
      <c r="M451" s="9"/>
      <c r="N451" s="2">
        <v>1607.6399999999999</v>
      </c>
      <c r="O451" s="2">
        <v>1607.6399999999999</v>
      </c>
    </row>
    <row r="452" spans="13:16" x14ac:dyDescent="0.25">
      <c r="M452" s="110">
        <v>0.69</v>
      </c>
      <c r="N452" s="2">
        <v>1531.67</v>
      </c>
      <c r="O452" s="2">
        <v>1531.67</v>
      </c>
    </row>
    <row r="453" spans="13:16" x14ac:dyDescent="0.25">
      <c r="M453" s="15"/>
      <c r="N453" s="2">
        <v>1404.21</v>
      </c>
      <c r="O453" s="2">
        <v>1404.21</v>
      </c>
    </row>
    <row r="454" spans="13:16" x14ac:dyDescent="0.25">
      <c r="M454" s="9"/>
      <c r="N454" s="2">
        <v>1701.0900000000001</v>
      </c>
      <c r="O454" s="2">
        <v>1701.0900000000001</v>
      </c>
    </row>
    <row r="455" spans="13:16" x14ac:dyDescent="0.25">
      <c r="M455" s="9"/>
      <c r="N455" s="2">
        <v>1399.87</v>
      </c>
      <c r="O455" s="2">
        <v>1399.87</v>
      </c>
    </row>
    <row r="456" spans="13:16" x14ac:dyDescent="0.25">
      <c r="M456" s="9"/>
      <c r="N456" s="2">
        <v>1473.08</v>
      </c>
      <c r="O456" s="2">
        <v>1473.08</v>
      </c>
    </row>
    <row r="457" spans="13:16" x14ac:dyDescent="0.25">
      <c r="M457" s="9"/>
      <c r="N457" s="2">
        <v>1658.96</v>
      </c>
      <c r="O457" s="2">
        <v>1658.96</v>
      </c>
    </row>
    <row r="458" spans="13:16" x14ac:dyDescent="0.25">
      <c r="M458" s="9"/>
      <c r="N458" s="2">
        <v>1565.8500000000001</v>
      </c>
      <c r="O458" s="2">
        <v>1565.8500000000001</v>
      </c>
    </row>
    <row r="459" spans="13:16" x14ac:dyDescent="0.25">
      <c r="M459" s="9"/>
      <c r="N459" s="2">
        <v>1542.82</v>
      </c>
      <c r="O459" s="2">
        <v>1542.82</v>
      </c>
    </row>
    <row r="460" spans="13:16" x14ac:dyDescent="0.25">
      <c r="M460" s="9"/>
      <c r="N460" s="2">
        <v>1585.39</v>
      </c>
      <c r="O460" s="2">
        <v>1585.39</v>
      </c>
    </row>
    <row r="461" spans="13:16" x14ac:dyDescent="0.25">
      <c r="M461" s="9"/>
      <c r="N461" s="2">
        <v>1616.24</v>
      </c>
      <c r="O461" s="2">
        <v>1616.24</v>
      </c>
    </row>
    <row r="462" spans="13:16" x14ac:dyDescent="0.25">
      <c r="M462" s="9"/>
      <c r="N462" s="2">
        <v>1478.01</v>
      </c>
      <c r="O462" s="2">
        <v>1478.01</v>
      </c>
    </row>
    <row r="463" spans="13:16" ht="15.75" thickBot="1" x14ac:dyDescent="0.3">
      <c r="M463" s="20"/>
      <c r="N463" s="2">
        <v>1602.5</v>
      </c>
      <c r="O463" s="2">
        <v>1602.5</v>
      </c>
    </row>
    <row r="464" spans="13:16" x14ac:dyDescent="0.25">
      <c r="M464" s="32"/>
      <c r="N464" s="624">
        <v>1524.3999999999999</v>
      </c>
      <c r="O464" s="624">
        <v>1359.03</v>
      </c>
      <c r="P464" s="111">
        <v>165.37</v>
      </c>
    </row>
    <row r="465" spans="13:16" x14ac:dyDescent="0.25">
      <c r="M465" s="32"/>
      <c r="N465" s="624">
        <v>1673.54</v>
      </c>
      <c r="O465" s="624">
        <v>1346.78</v>
      </c>
      <c r="P465" s="111">
        <v>326.76</v>
      </c>
    </row>
    <row r="466" spans="13:16" x14ac:dyDescent="0.25">
      <c r="M466" s="32"/>
      <c r="N466" s="624">
        <v>1658.2</v>
      </c>
      <c r="O466" s="624">
        <v>1458.54</v>
      </c>
      <c r="P466" s="111">
        <v>199.66</v>
      </c>
    </row>
    <row r="467" spans="13:16" x14ac:dyDescent="0.25">
      <c r="M467" s="32"/>
      <c r="N467" s="624">
        <v>1506.65</v>
      </c>
      <c r="O467" s="624">
        <v>1422.77</v>
      </c>
      <c r="P467" s="111">
        <v>83.88</v>
      </c>
    </row>
    <row r="468" spans="13:16" x14ac:dyDescent="0.25">
      <c r="M468" s="32"/>
      <c r="N468" s="624">
        <v>1743</v>
      </c>
      <c r="O468" s="624">
        <v>1635.84</v>
      </c>
      <c r="P468" s="111">
        <v>107.16</v>
      </c>
    </row>
    <row r="469" spans="13:16" x14ac:dyDescent="0.25">
      <c r="M469" s="32"/>
      <c r="N469" s="624">
        <v>1580.1599999999999</v>
      </c>
      <c r="O469" s="624">
        <v>1553.32</v>
      </c>
      <c r="P469" s="111">
        <v>26.84</v>
      </c>
    </row>
    <row r="470" spans="13:16" x14ac:dyDescent="0.25">
      <c r="M470" s="32"/>
      <c r="N470" s="624">
        <v>1306.8599999999999</v>
      </c>
      <c r="O470" s="624">
        <v>1246.2399999999998</v>
      </c>
      <c r="P470" s="111">
        <v>60.62</v>
      </c>
    </row>
    <row r="471" spans="13:16" x14ac:dyDescent="0.25">
      <c r="M471" s="32"/>
      <c r="N471" s="624">
        <v>1552.0900000000001</v>
      </c>
      <c r="O471" s="624">
        <v>1471.7400000000002</v>
      </c>
      <c r="P471" s="111">
        <v>80.349999999999994</v>
      </c>
    </row>
    <row r="472" spans="13:16" x14ac:dyDescent="0.25">
      <c r="M472" s="32"/>
      <c r="N472" s="624">
        <v>1754.26</v>
      </c>
      <c r="O472" s="624">
        <v>1679.19</v>
      </c>
      <c r="P472" s="111">
        <v>75.069999999999993</v>
      </c>
    </row>
    <row r="473" spans="13:16" x14ac:dyDescent="0.25">
      <c r="M473" s="34"/>
      <c r="N473" s="624">
        <v>1841.63</v>
      </c>
      <c r="O473" s="624">
        <v>1763</v>
      </c>
      <c r="P473" s="112">
        <v>78.63</v>
      </c>
    </row>
    <row r="474" spans="13:16" x14ac:dyDescent="0.25">
      <c r="M474" s="32"/>
      <c r="N474" s="624">
        <v>1470.3400000000001</v>
      </c>
      <c r="O474" s="624">
        <v>1446.87</v>
      </c>
      <c r="P474" s="113">
        <v>23.47</v>
      </c>
    </row>
    <row r="475" spans="13:16" x14ac:dyDescent="0.25">
      <c r="M475" s="32"/>
      <c r="N475" s="2">
        <v>1503.77</v>
      </c>
      <c r="O475" s="2">
        <v>1503.77</v>
      </c>
      <c r="P475" s="113"/>
    </row>
    <row r="476" spans="13:16" x14ac:dyDescent="0.25">
      <c r="M476" s="32"/>
      <c r="N476" s="2">
        <v>1635.48</v>
      </c>
      <c r="O476" s="2">
        <v>1635.48</v>
      </c>
      <c r="P476" s="113"/>
    </row>
    <row r="477" spans="13:16" x14ac:dyDescent="0.25">
      <c r="M477" s="32"/>
      <c r="N477" s="2">
        <v>1580.71</v>
      </c>
      <c r="O477" s="2">
        <v>1580.71</v>
      </c>
      <c r="P477" s="113"/>
    </row>
    <row r="478" spans="13:16" x14ac:dyDescent="0.25">
      <c r="M478" s="32"/>
      <c r="N478" s="2">
        <v>1372.8400000000001</v>
      </c>
      <c r="O478" s="2">
        <v>1372.8400000000001</v>
      </c>
      <c r="P478" s="113"/>
    </row>
    <row r="479" spans="13:16" x14ac:dyDescent="0.25">
      <c r="M479" s="32"/>
      <c r="N479" s="624">
        <v>224.2199999999998</v>
      </c>
      <c r="O479" s="624">
        <v>201.47999999999979</v>
      </c>
      <c r="P479" s="113">
        <v>22.74</v>
      </c>
    </row>
    <row r="480" spans="13:16" x14ac:dyDescent="0.25">
      <c r="M480" s="32"/>
      <c r="N480" s="624">
        <v>1698.6</v>
      </c>
      <c r="O480" s="624">
        <v>1685.37</v>
      </c>
      <c r="P480" s="113">
        <v>13.23</v>
      </c>
    </row>
    <row r="481" spans="13:16" x14ac:dyDescent="0.25">
      <c r="M481" s="32"/>
      <c r="N481" s="624">
        <v>1335.4899999999998</v>
      </c>
      <c r="O481" s="624">
        <v>1305.8799999999999</v>
      </c>
      <c r="P481" s="113">
        <v>29.61</v>
      </c>
    </row>
    <row r="482" spans="13:16" x14ac:dyDescent="0.25">
      <c r="M482" s="32"/>
      <c r="N482" s="624">
        <v>1477.87</v>
      </c>
      <c r="O482" s="624">
        <v>1473.1799999999998</v>
      </c>
      <c r="P482" s="113">
        <v>4.6900000000000004</v>
      </c>
    </row>
    <row r="483" spans="13:16" x14ac:dyDescent="0.25">
      <c r="M483" s="34"/>
      <c r="N483" s="624">
        <v>1581.77</v>
      </c>
      <c r="O483" s="624">
        <v>1571.45</v>
      </c>
      <c r="P483" s="112">
        <v>10.32</v>
      </c>
    </row>
    <row r="484" spans="13:16" x14ac:dyDescent="0.25">
      <c r="M484" s="32"/>
      <c r="N484" s="624">
        <v>1636.54</v>
      </c>
      <c r="O484" s="624">
        <v>1626.5</v>
      </c>
      <c r="P484" s="113">
        <v>10.039999999999999</v>
      </c>
    </row>
    <row r="485" spans="13:16" x14ac:dyDescent="0.25">
      <c r="M485" s="32"/>
      <c r="N485" s="624">
        <v>992.07</v>
      </c>
      <c r="O485" s="624">
        <v>977.18000000000006</v>
      </c>
      <c r="P485" s="113">
        <v>14.89</v>
      </c>
    </row>
    <row r="486" spans="13:16" x14ac:dyDescent="0.25">
      <c r="M486" s="32"/>
      <c r="N486" s="624">
        <v>1660.88</v>
      </c>
      <c r="O486" s="624">
        <v>1550.5300000000002</v>
      </c>
      <c r="P486" s="113">
        <v>110.35</v>
      </c>
    </row>
    <row r="487" spans="13:16" x14ac:dyDescent="0.25">
      <c r="M487" s="32"/>
      <c r="N487" s="624">
        <v>1557.02</v>
      </c>
      <c r="O487" s="624">
        <v>1375.22</v>
      </c>
      <c r="P487" s="113">
        <v>181.8</v>
      </c>
    </row>
    <row r="488" spans="13:16" x14ac:dyDescent="0.25">
      <c r="M488" s="32"/>
      <c r="N488" s="624">
        <v>1404.5</v>
      </c>
      <c r="O488" s="624">
        <v>1340.5099999999998</v>
      </c>
      <c r="P488" s="113">
        <v>63.99</v>
      </c>
    </row>
    <row r="489" spans="13:16" x14ac:dyDescent="0.25">
      <c r="M489" s="32"/>
      <c r="N489" s="624">
        <v>1411.83</v>
      </c>
      <c r="O489" s="624">
        <v>1328.76</v>
      </c>
      <c r="P489" s="113">
        <v>83.07</v>
      </c>
    </row>
    <row r="490" spans="13:16" x14ac:dyDescent="0.25">
      <c r="M490" s="32"/>
      <c r="N490" s="624">
        <v>1569.72</v>
      </c>
      <c r="O490" s="624">
        <v>1506.8600000000001</v>
      </c>
      <c r="P490" s="113">
        <v>62.86</v>
      </c>
    </row>
    <row r="491" spans="13:16" x14ac:dyDescent="0.25">
      <c r="M491" s="32"/>
      <c r="N491" s="624">
        <v>1696.8899999999999</v>
      </c>
      <c r="O491" s="624">
        <v>1643.5</v>
      </c>
      <c r="P491" s="113">
        <v>53.39</v>
      </c>
    </row>
    <row r="492" spans="13:16" x14ac:dyDescent="0.25">
      <c r="M492" s="32"/>
      <c r="N492" s="624">
        <v>1643.96</v>
      </c>
      <c r="O492" s="624">
        <v>1582.38</v>
      </c>
      <c r="P492" s="113">
        <v>61.58</v>
      </c>
    </row>
    <row r="493" spans="13:16" ht="15.75" thickBot="1" x14ac:dyDescent="0.3">
      <c r="M493" s="36"/>
      <c r="N493" s="624">
        <v>1525.07</v>
      </c>
      <c r="O493" s="624">
        <v>1521.23</v>
      </c>
      <c r="P493" s="114">
        <v>3.84</v>
      </c>
    </row>
    <row r="494" spans="13:16" x14ac:dyDescent="0.25">
      <c r="M494" s="32"/>
      <c r="N494" s="624">
        <v>814.3610000000001</v>
      </c>
      <c r="O494" s="624">
        <v>777.83000000000015</v>
      </c>
      <c r="P494" s="111">
        <v>36.530999999999999</v>
      </c>
    </row>
    <row r="495" spans="13:16" x14ac:dyDescent="0.25">
      <c r="M495" s="32"/>
      <c r="N495" s="624">
        <v>1805.67</v>
      </c>
      <c r="O495" s="624">
        <v>1779.4880000000001</v>
      </c>
      <c r="P495" s="111">
        <v>26.181999999999999</v>
      </c>
    </row>
    <row r="496" spans="13:16" x14ac:dyDescent="0.25">
      <c r="M496" s="32"/>
      <c r="N496" s="624">
        <v>1732.443</v>
      </c>
      <c r="O496" s="624">
        <v>1697.2740000000001</v>
      </c>
      <c r="P496" s="111">
        <v>35.168999999999997</v>
      </c>
    </row>
    <row r="497" spans="13:16" x14ac:dyDescent="0.25">
      <c r="M497" s="32"/>
      <c r="N497" s="624">
        <v>1642.556</v>
      </c>
      <c r="O497" s="624">
        <v>1546.876</v>
      </c>
      <c r="P497" s="111">
        <v>95.68</v>
      </c>
    </row>
    <row r="498" spans="13:16" x14ac:dyDescent="0.25">
      <c r="M498" s="32"/>
      <c r="N498" s="624">
        <v>1135.6880000000001</v>
      </c>
      <c r="O498" s="624">
        <v>1099.7559999999999</v>
      </c>
      <c r="P498" s="111">
        <v>35.932000000000002</v>
      </c>
    </row>
    <row r="499" spans="13:16" x14ac:dyDescent="0.25">
      <c r="M499" s="32"/>
      <c r="N499" s="624">
        <v>1519.979</v>
      </c>
      <c r="O499" s="624">
        <v>1497.2740000000001</v>
      </c>
      <c r="P499" s="111">
        <v>22.704999999999998</v>
      </c>
    </row>
    <row r="500" spans="13:16" x14ac:dyDescent="0.25">
      <c r="M500" s="32"/>
      <c r="N500" s="624">
        <v>1689.5539999999999</v>
      </c>
      <c r="O500" s="624">
        <v>1672.8419999999999</v>
      </c>
      <c r="P500" s="111">
        <v>16.712</v>
      </c>
    </row>
    <row r="501" spans="13:16" x14ac:dyDescent="0.25">
      <c r="M501" s="32"/>
      <c r="N501" s="624">
        <v>1475.0619999999999</v>
      </c>
      <c r="O501" s="624">
        <v>1459.3420000000001</v>
      </c>
      <c r="P501" s="111">
        <v>15.72</v>
      </c>
    </row>
    <row r="502" spans="13:16" x14ac:dyDescent="0.25">
      <c r="M502" s="32"/>
      <c r="N502" s="624">
        <v>1728.8910000000001</v>
      </c>
      <c r="O502" s="624">
        <v>1701.7940000000001</v>
      </c>
      <c r="P502" s="111">
        <v>27.097000000000001</v>
      </c>
    </row>
    <row r="503" spans="13:16" x14ac:dyDescent="0.25">
      <c r="M503" s="34"/>
      <c r="N503" s="624">
        <v>1660.0140000000001</v>
      </c>
      <c r="O503" s="624">
        <v>1625.6469999999999</v>
      </c>
      <c r="P503" s="112">
        <v>34.366999999999997</v>
      </c>
    </row>
    <row r="504" spans="13:16" x14ac:dyDescent="0.25">
      <c r="M504" s="32"/>
      <c r="N504" s="624">
        <v>1794.4680000000001</v>
      </c>
      <c r="O504" s="624">
        <v>1775.4010000000001</v>
      </c>
      <c r="P504" s="113">
        <v>19.067</v>
      </c>
    </row>
    <row r="505" spans="13:16" x14ac:dyDescent="0.25">
      <c r="M505" s="32"/>
      <c r="N505" s="624">
        <v>1708.3779999999999</v>
      </c>
      <c r="O505" s="624">
        <v>1622.6120000000001</v>
      </c>
      <c r="P505" s="113">
        <v>85.766000000000005</v>
      </c>
    </row>
    <row r="506" spans="13:16" x14ac:dyDescent="0.25">
      <c r="M506" s="32"/>
      <c r="N506" s="624">
        <v>1684.38</v>
      </c>
      <c r="O506" s="624">
        <v>1605.134</v>
      </c>
      <c r="P506" s="113">
        <v>79.245999999999995</v>
      </c>
    </row>
    <row r="507" spans="13:16" x14ac:dyDescent="0.25">
      <c r="M507" s="32"/>
      <c r="N507" s="624">
        <v>1722.9949999999999</v>
      </c>
      <c r="O507" s="624">
        <v>1495.424</v>
      </c>
      <c r="P507" s="113">
        <v>227.571</v>
      </c>
    </row>
    <row r="508" spans="13:16" x14ac:dyDescent="0.25">
      <c r="M508" s="32"/>
      <c r="N508" s="624">
        <v>1773.0409999999999</v>
      </c>
      <c r="O508" s="624">
        <v>1573.577</v>
      </c>
      <c r="P508" s="113">
        <v>199.464</v>
      </c>
    </row>
    <row r="509" spans="13:16" x14ac:dyDescent="0.25">
      <c r="M509" s="32"/>
      <c r="N509" s="624">
        <v>1735.81</v>
      </c>
      <c r="O509" s="624">
        <v>1587.03</v>
      </c>
      <c r="P509" s="113">
        <v>148.78</v>
      </c>
    </row>
    <row r="510" spans="13:16" x14ac:dyDescent="0.25">
      <c r="M510" s="32"/>
      <c r="N510" s="624">
        <v>1768.77</v>
      </c>
      <c r="O510" s="624">
        <v>1610.05</v>
      </c>
      <c r="P510" s="113">
        <v>158.72</v>
      </c>
    </row>
    <row r="511" spans="13:16" x14ac:dyDescent="0.25">
      <c r="M511" s="32"/>
      <c r="N511" s="624">
        <v>1798.13</v>
      </c>
      <c r="O511" s="624">
        <v>1781.7</v>
      </c>
      <c r="P511" s="113">
        <v>16.43</v>
      </c>
    </row>
    <row r="512" spans="13:16" x14ac:dyDescent="0.25">
      <c r="M512" s="32"/>
      <c r="N512" s="624">
        <v>1676.95</v>
      </c>
      <c r="O512" s="624">
        <v>1537.9099999999999</v>
      </c>
      <c r="P512" s="113">
        <v>139.04</v>
      </c>
    </row>
    <row r="513" spans="13:16" x14ac:dyDescent="0.25">
      <c r="M513" s="34"/>
      <c r="N513" s="624">
        <v>1764.56</v>
      </c>
      <c r="O513" s="624">
        <v>1714.1100000000001</v>
      </c>
      <c r="P513" s="112">
        <v>50.45</v>
      </c>
    </row>
    <row r="514" spans="13:16" x14ac:dyDescent="0.25">
      <c r="M514" s="32"/>
      <c r="N514" s="624">
        <v>1717.03</v>
      </c>
      <c r="O514" s="624">
        <v>1717.03</v>
      </c>
      <c r="P514" s="113"/>
    </row>
    <row r="515" spans="13:16" x14ac:dyDescent="0.25">
      <c r="M515" s="32"/>
      <c r="N515" s="624">
        <v>1397.79</v>
      </c>
      <c r="O515" s="624">
        <v>1393.31</v>
      </c>
      <c r="P515" s="113">
        <v>4.4800000000000004</v>
      </c>
    </row>
    <row r="516" spans="13:16" x14ac:dyDescent="0.25">
      <c r="M516" s="32"/>
      <c r="P516" s="113"/>
    </row>
    <row r="517" spans="13:16" x14ac:dyDescent="0.25">
      <c r="M517" s="32"/>
      <c r="N517" s="624">
        <v>1713.82</v>
      </c>
      <c r="O517" s="624">
        <v>1655.73</v>
      </c>
      <c r="P517" s="113">
        <v>58.09</v>
      </c>
    </row>
    <row r="518" spans="13:16" x14ac:dyDescent="0.25">
      <c r="M518" s="32"/>
      <c r="N518" s="624">
        <v>1775.83</v>
      </c>
      <c r="O518" s="624">
        <v>1759.97</v>
      </c>
      <c r="P518" s="113">
        <v>15.86</v>
      </c>
    </row>
    <row r="519" spans="13:16" x14ac:dyDescent="0.25">
      <c r="M519" s="32"/>
      <c r="N519" s="624">
        <v>1676.2</v>
      </c>
      <c r="O519" s="624">
        <v>1673.47</v>
      </c>
      <c r="P519" s="113">
        <v>2.73</v>
      </c>
    </row>
    <row r="520" spans="13:16" x14ac:dyDescent="0.25">
      <c r="M520" s="32"/>
      <c r="N520" s="624">
        <v>1588.07</v>
      </c>
      <c r="O520" s="624">
        <v>1582.22</v>
      </c>
      <c r="P520" s="113">
        <v>5.85</v>
      </c>
    </row>
    <row r="521" spans="13:16" x14ac:dyDescent="0.25">
      <c r="M521" s="32"/>
      <c r="P521" s="113"/>
    </row>
    <row r="522" spans="13:16" x14ac:dyDescent="0.25">
      <c r="M522" s="32"/>
      <c r="P522" s="113"/>
    </row>
    <row r="523" spans="13:16" ht="15.75" thickBot="1" x14ac:dyDescent="0.3">
      <c r="M523" s="36"/>
      <c r="P523" s="114"/>
    </row>
    <row r="524" spans="13:16" x14ac:dyDescent="0.25">
      <c r="M524" s="32"/>
      <c r="P524" s="111"/>
    </row>
    <row r="525" spans="13:16" x14ac:dyDescent="0.25">
      <c r="M525" s="32"/>
      <c r="P525" s="111"/>
    </row>
    <row r="526" spans="13:16" x14ac:dyDescent="0.25">
      <c r="M526" s="32"/>
      <c r="N526" s="624">
        <v>1572.19</v>
      </c>
      <c r="O526" s="624">
        <v>1571.87</v>
      </c>
      <c r="P526" s="111">
        <v>0.32</v>
      </c>
    </row>
    <row r="527" spans="13:16" x14ac:dyDescent="0.25">
      <c r="M527" s="32"/>
      <c r="N527" s="624">
        <v>1699.56</v>
      </c>
      <c r="O527" s="624">
        <v>1665.62</v>
      </c>
      <c r="P527" s="111">
        <v>33.94</v>
      </c>
    </row>
    <row r="528" spans="13:16" x14ac:dyDescent="0.25">
      <c r="M528" s="32"/>
      <c r="P528" s="111"/>
    </row>
    <row r="529" spans="13:16" x14ac:dyDescent="0.25">
      <c r="M529" s="32"/>
      <c r="N529" s="624">
        <v>1645.19</v>
      </c>
      <c r="O529" s="624">
        <v>1643.6399999999999</v>
      </c>
      <c r="P529" s="111">
        <v>1.55</v>
      </c>
    </row>
    <row r="530" spans="13:16" x14ac:dyDescent="0.25">
      <c r="M530" s="32"/>
      <c r="N530" s="624">
        <v>1627.65</v>
      </c>
      <c r="O530" s="624">
        <v>1625.8</v>
      </c>
      <c r="P530" s="111">
        <v>1.85</v>
      </c>
    </row>
    <row r="531" spans="13:16" x14ac:dyDescent="0.25">
      <c r="M531" s="32"/>
      <c r="N531" s="624">
        <v>1525.79</v>
      </c>
      <c r="O531" s="624">
        <v>1523.75</v>
      </c>
      <c r="P531" s="111">
        <v>2.04</v>
      </c>
    </row>
    <row r="532" spans="13:16" x14ac:dyDescent="0.25">
      <c r="M532" s="32"/>
      <c r="N532" s="624">
        <v>1701.08</v>
      </c>
      <c r="O532" s="624">
        <v>1694.8899999999999</v>
      </c>
      <c r="P532" s="111">
        <v>6.19</v>
      </c>
    </row>
    <row r="533" spans="13:16" x14ac:dyDescent="0.25">
      <c r="M533" s="34"/>
      <c r="N533" s="624">
        <v>1672.85</v>
      </c>
      <c r="O533" s="624">
        <v>1669.3600000000001</v>
      </c>
      <c r="P533" s="112">
        <v>3.49</v>
      </c>
    </row>
    <row r="534" spans="13:16" x14ac:dyDescent="0.25">
      <c r="M534" s="32"/>
      <c r="N534" s="624">
        <v>1628.72</v>
      </c>
      <c r="O534" s="624">
        <v>1494.58</v>
      </c>
      <c r="P534" s="113">
        <v>134.13999999999999</v>
      </c>
    </row>
    <row r="535" spans="13:16" x14ac:dyDescent="0.25">
      <c r="M535" s="32"/>
      <c r="N535" s="624">
        <v>1503.5</v>
      </c>
      <c r="O535" s="624">
        <v>1358.74</v>
      </c>
      <c r="P535" s="113">
        <v>144.76</v>
      </c>
    </row>
    <row r="536" spans="13:16" x14ac:dyDescent="0.25">
      <c r="M536" s="32"/>
      <c r="N536" s="624">
        <v>1613.72</v>
      </c>
      <c r="O536" s="624">
        <v>1491.9299999999998</v>
      </c>
      <c r="P536" s="113">
        <v>121.79</v>
      </c>
    </row>
    <row r="537" spans="13:16" x14ac:dyDescent="0.25">
      <c r="M537" s="32"/>
      <c r="N537" s="624">
        <v>1715.3899999999999</v>
      </c>
      <c r="O537" s="624">
        <v>1412.38</v>
      </c>
      <c r="P537" s="113">
        <v>303.01</v>
      </c>
    </row>
    <row r="538" spans="13:16" x14ac:dyDescent="0.25">
      <c r="M538" s="32"/>
      <c r="N538" s="624">
        <v>1383.8400000000001</v>
      </c>
      <c r="O538" s="624">
        <v>1217.5700000000002</v>
      </c>
      <c r="P538" s="113">
        <v>166.27</v>
      </c>
    </row>
    <row r="539" spans="13:16" x14ac:dyDescent="0.25">
      <c r="M539" s="32"/>
      <c r="N539" s="624">
        <v>1641.9</v>
      </c>
      <c r="O539" s="624">
        <v>1364.1599999999999</v>
      </c>
      <c r="P539" s="113">
        <v>277.74</v>
      </c>
    </row>
    <row r="540" spans="13:16" x14ac:dyDescent="0.25">
      <c r="M540" s="32"/>
      <c r="N540" s="624">
        <v>1712.92</v>
      </c>
      <c r="O540" s="624">
        <v>1513.12</v>
      </c>
      <c r="P540" s="113">
        <v>199.8</v>
      </c>
    </row>
    <row r="541" spans="13:16" x14ac:dyDescent="0.25">
      <c r="M541" s="32"/>
      <c r="N541" s="624">
        <v>1733.5</v>
      </c>
      <c r="O541" s="624">
        <v>1647.6399999999999</v>
      </c>
      <c r="P541" s="113">
        <v>85.86</v>
      </c>
    </row>
    <row r="542" spans="13:16" x14ac:dyDescent="0.25">
      <c r="M542" s="32"/>
      <c r="N542" s="624">
        <v>1664.22</v>
      </c>
      <c r="O542" s="624">
        <v>1610.11</v>
      </c>
      <c r="P542" s="113">
        <v>54.11</v>
      </c>
    </row>
    <row r="543" spans="13:16" x14ac:dyDescent="0.25">
      <c r="M543" s="34"/>
      <c r="N543" s="624">
        <v>1572.81</v>
      </c>
      <c r="O543" s="624">
        <v>1479.7399999999998</v>
      </c>
      <c r="P543" s="112">
        <v>93.07</v>
      </c>
    </row>
    <row r="544" spans="13:16" x14ac:dyDescent="0.25">
      <c r="M544" s="32"/>
      <c r="N544" s="624">
        <v>1566.991</v>
      </c>
      <c r="O544" s="624">
        <v>1560.0809999999999</v>
      </c>
      <c r="P544" s="113">
        <v>6.91</v>
      </c>
    </row>
    <row r="545" spans="13:16" x14ac:dyDescent="0.25">
      <c r="M545" s="32"/>
      <c r="N545" s="624">
        <v>1649.15</v>
      </c>
      <c r="O545" s="624">
        <v>1622.0900000000001</v>
      </c>
      <c r="P545" s="113">
        <v>27.06</v>
      </c>
    </row>
    <row r="546" spans="13:16" x14ac:dyDescent="0.25">
      <c r="M546" s="32"/>
      <c r="N546" s="624">
        <v>1649.88</v>
      </c>
      <c r="O546" s="624">
        <v>1602.58</v>
      </c>
      <c r="P546" s="113">
        <v>47.3</v>
      </c>
    </row>
    <row r="547" spans="13:16" x14ac:dyDescent="0.25">
      <c r="M547" s="32"/>
      <c r="N547" s="624">
        <v>1700.56</v>
      </c>
      <c r="O547" s="624">
        <v>1663.31</v>
      </c>
      <c r="P547" s="113">
        <v>37.25</v>
      </c>
    </row>
    <row r="548" spans="13:16" x14ac:dyDescent="0.25">
      <c r="M548" s="32"/>
      <c r="N548" s="624">
        <v>1771.82</v>
      </c>
      <c r="O548" s="624">
        <v>1668.21</v>
      </c>
      <c r="P548" s="113">
        <v>103.61</v>
      </c>
    </row>
    <row r="549" spans="13:16" x14ac:dyDescent="0.25">
      <c r="M549" s="32"/>
      <c r="N549" s="624">
        <v>1868.38</v>
      </c>
      <c r="O549" s="624">
        <v>1827.82</v>
      </c>
      <c r="P549" s="113">
        <v>40.56</v>
      </c>
    </row>
    <row r="550" spans="13:16" x14ac:dyDescent="0.25">
      <c r="M550" s="32"/>
      <c r="N550" s="624">
        <v>1916.37</v>
      </c>
      <c r="O550" s="624">
        <v>1899.09</v>
      </c>
      <c r="P550" s="113">
        <v>17.28</v>
      </c>
    </row>
    <row r="551" spans="13:16" x14ac:dyDescent="0.25">
      <c r="M551" s="32"/>
      <c r="N551" s="624">
        <v>1768.7</v>
      </c>
      <c r="O551" s="624">
        <v>1626.51</v>
      </c>
      <c r="P551" s="113">
        <v>142.19</v>
      </c>
    </row>
    <row r="552" spans="13:16" x14ac:dyDescent="0.25">
      <c r="M552" s="32"/>
      <c r="N552" s="624">
        <v>1647.3</v>
      </c>
      <c r="O552" s="624">
        <v>1593.54</v>
      </c>
      <c r="P552" s="113">
        <v>53.76</v>
      </c>
    </row>
    <row r="553" spans="13:16" ht="15.75" thickBot="1" x14ac:dyDescent="0.3">
      <c r="M553" s="36"/>
      <c r="N553" s="624">
        <v>1670.1699999999998</v>
      </c>
      <c r="O553" s="624">
        <v>1659.6399999999999</v>
      </c>
      <c r="P553" s="114">
        <v>10.53</v>
      </c>
    </row>
    <row r="554" spans="13:16" x14ac:dyDescent="0.25">
      <c r="M554" s="191"/>
      <c r="N554" s="2">
        <v>220.75000000000023</v>
      </c>
      <c r="O554" s="2">
        <v>220.75000000000023</v>
      </c>
    </row>
    <row r="555" spans="13:16" x14ac:dyDescent="0.25">
      <c r="M555" s="293">
        <v>0.28999999999999998</v>
      </c>
      <c r="N555" s="2">
        <v>1403.83</v>
      </c>
      <c r="O555" s="2">
        <v>1403.83</v>
      </c>
    </row>
    <row r="556" spans="13:16" x14ac:dyDescent="0.25">
      <c r="M556" s="293">
        <v>28.96</v>
      </c>
      <c r="N556" s="2">
        <v>1709.03</v>
      </c>
      <c r="O556" s="2">
        <v>1709.03</v>
      </c>
    </row>
    <row r="557" spans="13:16" x14ac:dyDescent="0.25">
      <c r="M557" s="293">
        <v>0.93</v>
      </c>
      <c r="N557" s="2">
        <v>1838.53</v>
      </c>
      <c r="O557" s="2">
        <v>1838.53</v>
      </c>
    </row>
    <row r="558" spans="13:16" x14ac:dyDescent="0.25">
      <c r="M558" s="293">
        <v>14.9</v>
      </c>
      <c r="N558" s="2">
        <v>1762.3799999999999</v>
      </c>
      <c r="O558" s="2">
        <v>1762.3799999999999</v>
      </c>
    </row>
    <row r="559" spans="13:16" x14ac:dyDescent="0.25">
      <c r="M559" s="293">
        <v>0.12</v>
      </c>
      <c r="N559" s="2">
        <v>1676.1399999999999</v>
      </c>
      <c r="O559" s="2">
        <v>1676.1399999999999</v>
      </c>
    </row>
    <row r="560" spans="13:16" x14ac:dyDescent="0.25">
      <c r="M560" s="293"/>
      <c r="N560" s="2">
        <v>1662.5</v>
      </c>
      <c r="O560" s="2">
        <v>1662.5</v>
      </c>
    </row>
    <row r="561" spans="13:15" x14ac:dyDescent="0.25">
      <c r="M561" s="293"/>
      <c r="N561" s="2">
        <v>1871.37</v>
      </c>
      <c r="O561" s="2">
        <v>1871.37</v>
      </c>
    </row>
    <row r="562" spans="13:15" x14ac:dyDescent="0.25">
      <c r="M562" s="293">
        <v>117.52</v>
      </c>
      <c r="N562" s="2">
        <v>1586.49</v>
      </c>
      <c r="O562" s="2">
        <v>1586.49</v>
      </c>
    </row>
    <row r="563" spans="13:15" x14ac:dyDescent="0.25">
      <c r="M563" s="116"/>
      <c r="N563" s="2">
        <v>95.349999999999909</v>
      </c>
      <c r="O563" s="2">
        <v>95.349999999999909</v>
      </c>
    </row>
    <row r="564" spans="13:15" x14ac:dyDescent="0.25">
      <c r="M564" s="293">
        <v>1.65</v>
      </c>
      <c r="N564" s="2">
        <v>1424.2600000000002</v>
      </c>
      <c r="O564" s="2">
        <v>1424.2600000000002</v>
      </c>
    </row>
    <row r="565" spans="13:15" x14ac:dyDescent="0.25">
      <c r="M565" s="293">
        <v>0.15</v>
      </c>
      <c r="N565" s="2">
        <v>1489.12</v>
      </c>
      <c r="O565" s="2">
        <v>1489.12</v>
      </c>
    </row>
    <row r="566" spans="13:15" x14ac:dyDescent="0.25">
      <c r="M566" s="293"/>
      <c r="N566" s="2">
        <v>1541.27</v>
      </c>
      <c r="O566" s="2">
        <v>1541.27</v>
      </c>
    </row>
    <row r="567" spans="13:15" x14ac:dyDescent="0.25">
      <c r="M567" s="293">
        <v>2.15</v>
      </c>
      <c r="N567" s="2">
        <v>1525.85</v>
      </c>
      <c r="O567" s="2">
        <v>1525.85</v>
      </c>
    </row>
    <row r="568" spans="13:15" x14ac:dyDescent="0.25">
      <c r="M568" s="293">
        <v>1.02</v>
      </c>
      <c r="N568" s="2">
        <v>907.0300000000002</v>
      </c>
      <c r="O568" s="2">
        <v>907.0300000000002</v>
      </c>
    </row>
    <row r="569" spans="13:15" x14ac:dyDescent="0.25">
      <c r="M569" s="293"/>
      <c r="N569" s="2">
        <v>567.64999999999986</v>
      </c>
      <c r="O569" s="2">
        <v>567.64999999999986</v>
      </c>
    </row>
    <row r="570" spans="13:15" x14ac:dyDescent="0.25">
      <c r="M570" s="293"/>
      <c r="N570" s="2">
        <v>1245.98</v>
      </c>
      <c r="O570" s="2">
        <v>1245.98</v>
      </c>
    </row>
    <row r="571" spans="13:15" x14ac:dyDescent="0.25">
      <c r="M571" s="293"/>
      <c r="N571" s="2">
        <v>1466.54</v>
      </c>
      <c r="O571" s="2">
        <v>1466.54</v>
      </c>
    </row>
    <row r="572" spans="13:15" x14ac:dyDescent="0.25">
      <c r="M572" s="293"/>
      <c r="N572" s="2">
        <v>1403.94</v>
      </c>
      <c r="O572" s="2">
        <v>1403.94</v>
      </c>
    </row>
    <row r="573" spans="13:15" x14ac:dyDescent="0.25">
      <c r="M573" s="116"/>
      <c r="N573" s="2">
        <v>1179.8999999999996</v>
      </c>
      <c r="O573" s="2">
        <v>1179.8999999999996</v>
      </c>
    </row>
    <row r="574" spans="13:15" x14ac:dyDescent="0.25">
      <c r="M574" s="293"/>
      <c r="N574" s="2">
        <v>1780.82</v>
      </c>
      <c r="O574" s="2">
        <v>1780.82</v>
      </c>
    </row>
    <row r="575" spans="13:15" x14ac:dyDescent="0.25">
      <c r="M575" s="293">
        <v>0.22</v>
      </c>
      <c r="N575" s="2">
        <v>1736.34</v>
      </c>
      <c r="O575" s="2">
        <v>1736.34</v>
      </c>
    </row>
    <row r="576" spans="13:15" x14ac:dyDescent="0.25">
      <c r="M576" s="293"/>
      <c r="N576" s="2">
        <v>1547.74</v>
      </c>
      <c r="O576" s="2">
        <v>1547.74</v>
      </c>
    </row>
    <row r="577" spans="13:15" x14ac:dyDescent="0.25">
      <c r="M577" s="293"/>
      <c r="N577" s="2">
        <v>1597.26</v>
      </c>
      <c r="O577" s="2">
        <v>1597.26</v>
      </c>
    </row>
    <row r="578" spans="13:15" x14ac:dyDescent="0.25">
      <c r="M578" s="293">
        <v>0.49</v>
      </c>
      <c r="N578" s="2">
        <v>1683.92</v>
      </c>
      <c r="O578" s="2">
        <v>1683.92</v>
      </c>
    </row>
    <row r="579" spans="13:15" x14ac:dyDescent="0.25">
      <c r="M579" s="293"/>
      <c r="N579" s="2">
        <v>1611.49</v>
      </c>
      <c r="O579" s="2">
        <v>1611.49</v>
      </c>
    </row>
    <row r="580" spans="13:15" x14ac:dyDescent="0.25">
      <c r="M580" s="293"/>
      <c r="N580" s="2">
        <v>1825.81</v>
      </c>
      <c r="O580" s="2">
        <v>1825.81</v>
      </c>
    </row>
    <row r="581" spans="13:15" x14ac:dyDescent="0.25">
      <c r="M581" s="293">
        <v>14.44</v>
      </c>
      <c r="N581" s="2">
        <v>1747.07</v>
      </c>
      <c r="O581" s="2">
        <v>1747.07</v>
      </c>
    </row>
    <row r="582" spans="13:15" x14ac:dyDescent="0.25">
      <c r="M582" s="293">
        <v>41.57</v>
      </c>
      <c r="N582" s="2">
        <v>1770.04</v>
      </c>
      <c r="O582" s="2">
        <v>1770.04</v>
      </c>
    </row>
    <row r="583" spans="13:15" ht="15.75" thickBot="1" x14ac:dyDescent="0.3">
      <c r="M583" s="117">
        <v>1.43</v>
      </c>
      <c r="N583" s="2">
        <v>1521.04</v>
      </c>
      <c r="O583" s="2">
        <v>1521.04</v>
      </c>
    </row>
    <row r="584" spans="13:15" x14ac:dyDescent="0.25">
      <c r="M584" s="293"/>
      <c r="N584" s="2">
        <v>1484.14</v>
      </c>
      <c r="O584" s="2">
        <v>1484.14</v>
      </c>
    </row>
    <row r="585" spans="13:15" x14ac:dyDescent="0.25">
      <c r="M585" s="293"/>
      <c r="N585" s="2">
        <v>1577.94</v>
      </c>
      <c r="O585" s="2">
        <v>1577.94</v>
      </c>
    </row>
    <row r="586" spans="13:15" x14ac:dyDescent="0.25">
      <c r="M586" s="249">
        <v>0.95</v>
      </c>
      <c r="N586" s="2">
        <v>1558.44</v>
      </c>
      <c r="O586" s="2">
        <v>1558.44</v>
      </c>
    </row>
    <row r="587" spans="13:15" x14ac:dyDescent="0.25">
      <c r="M587" s="293"/>
      <c r="N587" s="2">
        <v>1521.68</v>
      </c>
      <c r="O587" s="2">
        <v>1521.68</v>
      </c>
    </row>
    <row r="588" spans="13:15" x14ac:dyDescent="0.25">
      <c r="M588" s="293"/>
      <c r="N588" s="2">
        <v>1488.71</v>
      </c>
      <c r="O588" s="2">
        <v>1488.71</v>
      </c>
    </row>
    <row r="589" spans="13:15" x14ac:dyDescent="0.25">
      <c r="M589" s="293">
        <v>1.85</v>
      </c>
      <c r="N589" s="2">
        <v>1429</v>
      </c>
      <c r="O589" s="2">
        <v>1429</v>
      </c>
    </row>
    <row r="590" spans="13:15" x14ac:dyDescent="0.25">
      <c r="M590" s="293">
        <v>0.38</v>
      </c>
      <c r="N590" s="2">
        <v>1503.58</v>
      </c>
      <c r="O590" s="2">
        <v>1503.58</v>
      </c>
    </row>
    <row r="591" spans="13:15" x14ac:dyDescent="0.25">
      <c r="M591" s="293"/>
      <c r="N591" s="2">
        <v>1392.27</v>
      </c>
      <c r="O591" s="2">
        <v>1392.27</v>
      </c>
    </row>
    <row r="592" spans="13:15" x14ac:dyDescent="0.25">
      <c r="M592" s="293"/>
      <c r="N592" s="2">
        <v>1480.4</v>
      </c>
      <c r="O592" s="2">
        <v>1480.4</v>
      </c>
    </row>
    <row r="593" spans="13:15" x14ac:dyDescent="0.25">
      <c r="M593" s="116"/>
      <c r="N593" s="2">
        <v>939.22</v>
      </c>
      <c r="O593" s="2">
        <v>939.22</v>
      </c>
    </row>
    <row r="594" spans="13:15" x14ac:dyDescent="0.25">
      <c r="M594" s="293"/>
      <c r="N594" s="2">
        <v>1320.4899999999998</v>
      </c>
      <c r="O594" s="2">
        <v>1320.4899999999998</v>
      </c>
    </row>
    <row r="595" spans="13:15" x14ac:dyDescent="0.25">
      <c r="M595" s="293">
        <v>14.24</v>
      </c>
      <c r="N595" s="2">
        <v>1548.15</v>
      </c>
      <c r="O595" s="2">
        <v>1548.15</v>
      </c>
    </row>
    <row r="596" spans="13:15" x14ac:dyDescent="0.25">
      <c r="M596" s="293">
        <v>19</v>
      </c>
      <c r="N596" s="2">
        <v>1479.2800000000002</v>
      </c>
      <c r="O596" s="2">
        <v>1479.2800000000002</v>
      </c>
    </row>
    <row r="597" spans="13:15" x14ac:dyDescent="0.25">
      <c r="M597" s="293">
        <v>0.98</v>
      </c>
      <c r="N597" s="2">
        <v>1673.82</v>
      </c>
      <c r="O597" s="2">
        <v>1673.82</v>
      </c>
    </row>
    <row r="598" spans="13:15" x14ac:dyDescent="0.25">
      <c r="M598" s="293">
        <v>0.31</v>
      </c>
      <c r="N598" s="2">
        <v>1536.52</v>
      </c>
      <c r="O598" s="2">
        <v>1536.52</v>
      </c>
    </row>
    <row r="599" spans="13:15" x14ac:dyDescent="0.25">
      <c r="M599" s="293"/>
      <c r="N599" s="2">
        <v>1275.6999999999998</v>
      </c>
      <c r="O599" s="2">
        <v>1275.6999999999998</v>
      </c>
    </row>
    <row r="600" spans="13:15" x14ac:dyDescent="0.25">
      <c r="M600" s="293"/>
      <c r="N600" s="2">
        <v>1572.1899999999998</v>
      </c>
      <c r="O600" s="2">
        <v>1572.1899999999998</v>
      </c>
    </row>
    <row r="601" spans="13:15" x14ac:dyDescent="0.25">
      <c r="M601" s="293"/>
      <c r="N601" s="2">
        <v>1737.21</v>
      </c>
      <c r="O601" s="2">
        <v>1737.21</v>
      </c>
    </row>
    <row r="602" spans="13:15" x14ac:dyDescent="0.25">
      <c r="M602" s="293"/>
      <c r="N602" s="2">
        <v>1532.52</v>
      </c>
      <c r="O602" s="2">
        <v>1532.52</v>
      </c>
    </row>
    <row r="603" spans="13:15" x14ac:dyDescent="0.25">
      <c r="M603" s="116"/>
      <c r="N603" s="2">
        <v>1720.23</v>
      </c>
      <c r="O603" s="2">
        <v>1720.23</v>
      </c>
    </row>
    <row r="604" spans="13:15" x14ac:dyDescent="0.25">
      <c r="M604" s="293"/>
      <c r="N604" s="2">
        <v>1491.99</v>
      </c>
      <c r="O604" s="2">
        <v>1491.99</v>
      </c>
    </row>
    <row r="605" spans="13:15" x14ac:dyDescent="0.25">
      <c r="M605" s="293"/>
      <c r="N605" s="2">
        <v>1575.6399999999999</v>
      </c>
      <c r="O605" s="2">
        <v>1575.6399999999999</v>
      </c>
    </row>
    <row r="606" spans="13:15" x14ac:dyDescent="0.25">
      <c r="M606" s="293"/>
      <c r="N606" s="2">
        <v>1554.09</v>
      </c>
      <c r="O606" s="2">
        <v>1554.09</v>
      </c>
    </row>
    <row r="607" spans="13:15" x14ac:dyDescent="0.25">
      <c r="M607" s="293">
        <v>0.57999999999999996</v>
      </c>
      <c r="N607" s="2">
        <v>1542.62</v>
      </c>
      <c r="O607" s="2">
        <v>1542.62</v>
      </c>
    </row>
    <row r="608" spans="13:15" x14ac:dyDescent="0.25">
      <c r="M608" s="293">
        <v>1.99</v>
      </c>
      <c r="N608" s="2">
        <v>1667.64</v>
      </c>
      <c r="O608" s="2">
        <v>1667.64</v>
      </c>
    </row>
    <row r="609" spans="13:15" x14ac:dyDescent="0.25">
      <c r="M609" s="293">
        <v>1.9300000000000002</v>
      </c>
      <c r="N609" s="2">
        <v>1641.91</v>
      </c>
      <c r="O609" s="2">
        <v>1641.91</v>
      </c>
    </row>
    <row r="610" spans="13:15" x14ac:dyDescent="0.25">
      <c r="M610" s="293">
        <v>0.38</v>
      </c>
      <c r="N610" s="2">
        <v>1615.07</v>
      </c>
      <c r="O610" s="2">
        <v>1615.07</v>
      </c>
    </row>
    <row r="611" spans="13:15" x14ac:dyDescent="0.25">
      <c r="M611" s="293"/>
      <c r="N611" s="2">
        <v>1719.79</v>
      </c>
      <c r="O611" s="2">
        <v>1719.79</v>
      </c>
    </row>
    <row r="612" spans="13:15" x14ac:dyDescent="0.25">
      <c r="M612" s="293"/>
      <c r="N612" s="2">
        <v>1652.01</v>
      </c>
      <c r="O612" s="2">
        <v>1652.01</v>
      </c>
    </row>
    <row r="613" spans="13:15" ht="15.75" thickBot="1" x14ac:dyDescent="0.3">
      <c r="M613" s="117">
        <v>0.22</v>
      </c>
      <c r="N613" s="2">
        <v>1536.28</v>
      </c>
      <c r="O613" s="2">
        <v>1536.28</v>
      </c>
    </row>
    <row r="614" spans="13:15" x14ac:dyDescent="0.25">
      <c r="M614" s="293">
        <v>0.4</v>
      </c>
      <c r="N614" s="2">
        <v>1609.12</v>
      </c>
      <c r="O614" s="2">
        <v>1609.12</v>
      </c>
    </row>
    <row r="615" spans="13:15" x14ac:dyDescent="0.25">
      <c r="M615" s="293">
        <v>1.1400000000000001</v>
      </c>
      <c r="N615" s="2">
        <v>1628.7</v>
      </c>
      <c r="O615" s="2">
        <v>1628.7</v>
      </c>
    </row>
    <row r="616" spans="13:15" x14ac:dyDescent="0.25">
      <c r="M616" s="293"/>
      <c r="N616" s="2">
        <v>1537.66</v>
      </c>
      <c r="O616" s="2">
        <v>1537.66</v>
      </c>
    </row>
    <row r="617" spans="13:15" x14ac:dyDescent="0.25">
      <c r="M617" s="293">
        <v>0.97</v>
      </c>
      <c r="N617" s="2">
        <v>1686.12</v>
      </c>
      <c r="O617" s="2">
        <v>1686.12</v>
      </c>
    </row>
    <row r="618" spans="13:15" x14ac:dyDescent="0.25">
      <c r="M618" s="293">
        <v>0.89</v>
      </c>
      <c r="N618" s="2">
        <v>1671.08</v>
      </c>
      <c r="O618" s="2">
        <v>1671.08</v>
      </c>
    </row>
    <row r="619" spans="13:15" x14ac:dyDescent="0.25">
      <c r="M619" s="293"/>
      <c r="N619" s="2">
        <v>1761.75</v>
      </c>
      <c r="O619" s="2">
        <v>1761.75</v>
      </c>
    </row>
    <row r="620" spans="13:15" x14ac:dyDescent="0.25">
      <c r="M620" s="293"/>
      <c r="N620" s="2">
        <v>1531.42</v>
      </c>
      <c r="O620" s="2">
        <v>1531.42</v>
      </c>
    </row>
    <row r="621" spans="13:15" x14ac:dyDescent="0.25">
      <c r="M621" s="293"/>
      <c r="N621" s="2">
        <v>1533.9</v>
      </c>
      <c r="O621" s="2">
        <v>1533.9</v>
      </c>
    </row>
    <row r="622" spans="13:15" x14ac:dyDescent="0.25">
      <c r="M622" s="293">
        <v>1.06</v>
      </c>
      <c r="N622" s="2">
        <v>1551.67</v>
      </c>
      <c r="O622" s="2">
        <v>1551.67</v>
      </c>
    </row>
    <row r="623" spans="13:15" x14ac:dyDescent="0.25">
      <c r="M623" s="116"/>
      <c r="N623" s="2">
        <v>1773.2199999999998</v>
      </c>
      <c r="O623" s="2">
        <v>1773.2199999999998</v>
      </c>
    </row>
    <row r="624" spans="13:15" x14ac:dyDescent="0.25">
      <c r="M624" s="293">
        <v>5.51</v>
      </c>
      <c r="N624" s="2">
        <v>1647.8000000000002</v>
      </c>
      <c r="O624" s="2">
        <v>1647.8000000000002</v>
      </c>
    </row>
    <row r="625" spans="13:15" x14ac:dyDescent="0.25">
      <c r="M625" s="293">
        <v>4.38</v>
      </c>
      <c r="N625" s="2">
        <v>1603.75</v>
      </c>
      <c r="O625" s="2">
        <v>1603.75</v>
      </c>
    </row>
    <row r="626" spans="13:15" x14ac:dyDescent="0.25">
      <c r="M626" s="293"/>
      <c r="N626" s="2">
        <v>1658.72</v>
      </c>
      <c r="O626" s="2">
        <v>1658.72</v>
      </c>
    </row>
    <row r="627" spans="13:15" x14ac:dyDescent="0.25">
      <c r="M627" s="293"/>
      <c r="N627" s="2">
        <v>1617.0600000000002</v>
      </c>
      <c r="O627" s="2">
        <v>1617.0600000000002</v>
      </c>
    </row>
    <row r="628" spans="13:15" x14ac:dyDescent="0.25">
      <c r="M628" s="293"/>
      <c r="N628" s="2">
        <v>1675.1799999999998</v>
      </c>
      <c r="O628" s="2">
        <v>1675.1799999999998</v>
      </c>
    </row>
    <row r="629" spans="13:15" x14ac:dyDescent="0.25">
      <c r="M629" s="293"/>
      <c r="N629" s="2">
        <v>1832.2600000000002</v>
      </c>
      <c r="O629" s="2">
        <v>1832.2600000000002</v>
      </c>
    </row>
    <row r="630" spans="13:15" x14ac:dyDescent="0.25">
      <c r="M630" s="293"/>
      <c r="N630" s="2">
        <v>1602.93</v>
      </c>
      <c r="O630" s="2">
        <v>1602.93</v>
      </c>
    </row>
    <row r="631" spans="13:15" x14ac:dyDescent="0.25">
      <c r="M631" s="293"/>
      <c r="N631" s="2">
        <v>1926.47</v>
      </c>
      <c r="O631" s="2">
        <v>1926.47</v>
      </c>
    </row>
    <row r="632" spans="13:15" x14ac:dyDescent="0.25">
      <c r="M632" s="293"/>
      <c r="N632" s="2">
        <v>1439.5699999999997</v>
      </c>
      <c r="O632" s="2">
        <v>1439.5699999999997</v>
      </c>
    </row>
    <row r="633" spans="13:15" x14ac:dyDescent="0.25">
      <c r="M633" s="116"/>
      <c r="N633" s="2">
        <v>1569.1200000000001</v>
      </c>
      <c r="O633" s="2">
        <v>1569.1200000000001</v>
      </c>
    </row>
    <row r="634" spans="13:15" x14ac:dyDescent="0.25">
      <c r="M634" s="293"/>
      <c r="N634" s="2">
        <v>1812.05</v>
      </c>
      <c r="O634" s="2">
        <v>1812.05</v>
      </c>
    </row>
    <row r="635" spans="13:15" x14ac:dyDescent="0.25">
      <c r="M635" s="293">
        <v>0.76</v>
      </c>
      <c r="N635" s="2">
        <v>1833.6299999999999</v>
      </c>
      <c r="O635" s="2">
        <v>1833.6299999999999</v>
      </c>
    </row>
    <row r="636" spans="13:15" x14ac:dyDescent="0.25">
      <c r="M636" s="293">
        <v>0.54</v>
      </c>
      <c r="N636" s="2">
        <v>1795.23</v>
      </c>
      <c r="O636" s="2">
        <v>1795.23</v>
      </c>
    </row>
    <row r="637" spans="13:15" x14ac:dyDescent="0.25">
      <c r="M637" s="293"/>
      <c r="N637" s="2">
        <v>1754.49</v>
      </c>
      <c r="O637" s="2">
        <v>1754.49</v>
      </c>
    </row>
    <row r="638" spans="13:15" x14ac:dyDescent="0.25">
      <c r="M638" s="293"/>
      <c r="N638" s="2">
        <v>1759.79</v>
      </c>
      <c r="O638" s="2">
        <v>1759.79</v>
      </c>
    </row>
    <row r="639" spans="13:15" x14ac:dyDescent="0.25">
      <c r="M639" s="293"/>
      <c r="N639" s="2">
        <v>1749.01</v>
      </c>
      <c r="O639" s="2">
        <v>1749.01</v>
      </c>
    </row>
    <row r="640" spans="13:15" x14ac:dyDescent="0.25">
      <c r="M640" s="293">
        <v>0.86</v>
      </c>
      <c r="N640" s="2">
        <v>1772.83</v>
      </c>
      <c r="O640" s="2">
        <v>1772.83</v>
      </c>
    </row>
    <row r="641" spans="13:15" x14ac:dyDescent="0.25">
      <c r="M641" s="293"/>
      <c r="N641" s="2">
        <v>1876.5</v>
      </c>
      <c r="O641" s="2">
        <v>1876.5</v>
      </c>
    </row>
    <row r="642" spans="13:15" x14ac:dyDescent="0.25">
      <c r="M642" s="293">
        <v>0.49</v>
      </c>
      <c r="N642" s="2">
        <v>1811.63</v>
      </c>
      <c r="O642" s="2">
        <v>1811.63</v>
      </c>
    </row>
    <row r="643" spans="13:15" ht="15.75" thickBot="1" x14ac:dyDescent="0.3">
      <c r="M643" s="293"/>
      <c r="N643" s="2">
        <v>1866.59</v>
      </c>
      <c r="O643" s="2">
        <v>1866.59</v>
      </c>
    </row>
    <row r="644" spans="13:15" x14ac:dyDescent="0.25">
      <c r="M644" s="421">
        <v>5.801801801801802</v>
      </c>
      <c r="N644" s="2">
        <v>388.26426426426451</v>
      </c>
      <c r="O644" s="2">
        <v>388.26426426426451</v>
      </c>
    </row>
    <row r="645" spans="13:15" x14ac:dyDescent="0.25">
      <c r="M645" s="431">
        <v>1.2972972972972974</v>
      </c>
      <c r="N645" s="2">
        <v>303.72372372372388</v>
      </c>
      <c r="O645" s="2">
        <v>303.72372372372388</v>
      </c>
    </row>
    <row r="646" spans="13:15" x14ac:dyDescent="0.25">
      <c r="M646" s="431">
        <v>2.7987987987987988</v>
      </c>
      <c r="N646" s="2">
        <v>1369.0690690690687</v>
      </c>
      <c r="O646" s="2">
        <v>1369.0690690690687</v>
      </c>
    </row>
    <row r="647" spans="13:15" x14ac:dyDescent="0.25">
      <c r="M647" s="431">
        <v>17.237237237237238</v>
      </c>
      <c r="N647" s="2">
        <v>1359.0390390390392</v>
      </c>
      <c r="O647" s="2">
        <v>1359.0390390390392</v>
      </c>
    </row>
    <row r="648" spans="13:15" x14ac:dyDescent="0.25">
      <c r="M648" s="431"/>
      <c r="N648" s="2">
        <v>1383.8078078078076</v>
      </c>
      <c r="O648" s="2">
        <v>1383.8078078078076</v>
      </c>
    </row>
    <row r="649" spans="13:15" x14ac:dyDescent="0.25">
      <c r="M649" s="431"/>
      <c r="N649" s="2">
        <v>1290.016816816817</v>
      </c>
      <c r="O649" s="2">
        <v>1290.016816816817</v>
      </c>
    </row>
    <row r="650" spans="13:15" x14ac:dyDescent="0.25">
      <c r="M650" s="431">
        <v>3.4474474474474475</v>
      </c>
      <c r="N650" s="2">
        <v>1298.9069069069069</v>
      </c>
      <c r="O650" s="2">
        <v>1298.9069069069069</v>
      </c>
    </row>
    <row r="651" spans="13:15" x14ac:dyDescent="0.25">
      <c r="M651" s="431">
        <v>7.7837837837837842</v>
      </c>
      <c r="N651" s="2">
        <v>1328.9729729729729</v>
      </c>
      <c r="O651" s="2">
        <v>1328.9729729729729</v>
      </c>
    </row>
    <row r="652" spans="13:15" x14ac:dyDescent="0.25">
      <c r="M652" s="431"/>
      <c r="N652" s="2">
        <v>1207.4714714714714</v>
      </c>
      <c r="O652" s="2">
        <v>1207.4714714714714</v>
      </c>
    </row>
    <row r="653" spans="13:15" x14ac:dyDescent="0.25">
      <c r="M653" s="445"/>
      <c r="N653" s="2">
        <v>1235.4834834834835</v>
      </c>
      <c r="O653" s="2">
        <v>1235.4834834834835</v>
      </c>
    </row>
    <row r="654" spans="13:15" x14ac:dyDescent="0.25">
      <c r="M654" s="431">
        <v>13.045045045045045</v>
      </c>
      <c r="N654" s="2">
        <v>1312.8528528528527</v>
      </c>
      <c r="O654" s="2">
        <v>1312.8528528528527</v>
      </c>
    </row>
    <row r="655" spans="13:15" x14ac:dyDescent="0.25">
      <c r="M655" s="431">
        <v>12.384384384384385</v>
      </c>
      <c r="N655" s="2">
        <v>1178.930930930931</v>
      </c>
      <c r="O655" s="2">
        <v>1178.930930930931</v>
      </c>
    </row>
    <row r="656" spans="13:15" x14ac:dyDescent="0.25">
      <c r="M656" s="431">
        <v>0.45645645645645644</v>
      </c>
      <c r="N656" s="2">
        <v>1259.1951951951953</v>
      </c>
      <c r="O656" s="2">
        <v>1259.1951951951953</v>
      </c>
    </row>
    <row r="657" spans="13:15" x14ac:dyDescent="0.25">
      <c r="M657" s="431"/>
      <c r="N657" s="2">
        <v>1227.0990990990992</v>
      </c>
      <c r="O657" s="2">
        <v>1227.0990990990992</v>
      </c>
    </row>
    <row r="658" spans="13:15" x14ac:dyDescent="0.25">
      <c r="M658" s="431"/>
      <c r="N658" s="2">
        <v>1158.066066066066</v>
      </c>
      <c r="O658" s="2">
        <v>1158.066066066066</v>
      </c>
    </row>
    <row r="659" spans="13:15" x14ac:dyDescent="0.25">
      <c r="M659" s="431">
        <v>2.2822822822822824</v>
      </c>
      <c r="N659" s="2">
        <v>1135.1831831831832</v>
      </c>
      <c r="O659" s="2">
        <v>1135.1831831831832</v>
      </c>
    </row>
    <row r="660" spans="13:15" x14ac:dyDescent="0.25">
      <c r="M660" s="431">
        <v>5.4654654654654653</v>
      </c>
      <c r="N660" s="2">
        <v>1304.3003003003</v>
      </c>
      <c r="O660" s="2">
        <v>1304.3003003003</v>
      </c>
    </row>
    <row r="661" spans="13:15" x14ac:dyDescent="0.25">
      <c r="M661" s="431">
        <v>10.894894894894895</v>
      </c>
      <c r="N661" s="2">
        <v>1242.9069069069069</v>
      </c>
      <c r="O661" s="2">
        <v>1242.9069069069069</v>
      </c>
    </row>
    <row r="662" spans="13:15" x14ac:dyDescent="0.25">
      <c r="M662" s="431"/>
      <c r="N662" s="2">
        <v>1225.3693693693695</v>
      </c>
      <c r="O662" s="2">
        <v>1225.3693693693695</v>
      </c>
    </row>
    <row r="663" spans="13:15" x14ac:dyDescent="0.25">
      <c r="M663" s="445">
        <v>12.492492492492492</v>
      </c>
      <c r="N663" s="2">
        <v>1234.1741741741739</v>
      </c>
      <c r="O663" s="2">
        <v>1234.1741741741739</v>
      </c>
    </row>
    <row r="664" spans="13:15" x14ac:dyDescent="0.25">
      <c r="M664" s="431">
        <v>3.5915915915915915</v>
      </c>
      <c r="N664" s="2">
        <v>943.41141141141156</v>
      </c>
      <c r="O664" s="2">
        <v>943.41141141141156</v>
      </c>
    </row>
    <row r="665" spans="13:15" x14ac:dyDescent="0.25">
      <c r="M665" s="431"/>
      <c r="N665" s="2">
        <v>272.04804804804803</v>
      </c>
      <c r="O665" s="2">
        <v>272.04804804804803</v>
      </c>
    </row>
    <row r="666" spans="13:15" x14ac:dyDescent="0.25">
      <c r="M666" s="431">
        <v>0.69669669669669665</v>
      </c>
      <c r="N666" s="2">
        <v>173.70570570570544</v>
      </c>
      <c r="O666" s="2">
        <v>173.70570570570544</v>
      </c>
    </row>
    <row r="667" spans="13:15" x14ac:dyDescent="0.25">
      <c r="M667" s="431"/>
      <c r="N667" s="2">
        <v>1092.8408408408409</v>
      </c>
      <c r="O667" s="2">
        <v>1092.8408408408409</v>
      </c>
    </row>
    <row r="668" spans="13:15" x14ac:dyDescent="0.25">
      <c r="M668" s="431"/>
      <c r="N668" s="2">
        <v>932.82882882882859</v>
      </c>
      <c r="O668" s="2">
        <v>932.82882882882859</v>
      </c>
    </row>
    <row r="669" spans="13:15" x14ac:dyDescent="0.25">
      <c r="M669" s="431">
        <v>7.3273273273273274</v>
      </c>
      <c r="N669" s="2">
        <v>1067.7597597597596</v>
      </c>
      <c r="O669" s="2">
        <v>1067.7597597597596</v>
      </c>
    </row>
    <row r="670" spans="13:15" x14ac:dyDescent="0.25">
      <c r="M670" s="431">
        <v>0</v>
      </c>
      <c r="N670" s="2">
        <v>951.37537537537537</v>
      </c>
      <c r="O670" s="2">
        <v>951.37537537537537</v>
      </c>
    </row>
    <row r="671" spans="13:15" x14ac:dyDescent="0.25">
      <c r="M671" s="431">
        <v>3.7717717717717716</v>
      </c>
      <c r="N671" s="2">
        <v>779.69969969969952</v>
      </c>
      <c r="O671" s="2">
        <v>779.69969969969952</v>
      </c>
    </row>
    <row r="672" spans="13:15" x14ac:dyDescent="0.25">
      <c r="M672" s="431">
        <v>2.870870870870871</v>
      </c>
      <c r="N672" s="2">
        <v>762.36636636636649</v>
      </c>
      <c r="O672" s="2">
        <v>762.36636636636649</v>
      </c>
    </row>
    <row r="673" spans="13:15" ht="15.75" thickBot="1" x14ac:dyDescent="0.3">
      <c r="M673" s="456"/>
      <c r="N673" s="2">
        <v>946.78678678678693</v>
      </c>
      <c r="O673" s="2">
        <v>946.78678678678693</v>
      </c>
    </row>
    <row r="674" spans="13:15" x14ac:dyDescent="0.25">
      <c r="M674" s="431">
        <v>6.9429429429429428</v>
      </c>
      <c r="N674" s="2">
        <v>456.75675675675666</v>
      </c>
      <c r="O674" s="2">
        <v>456.75675675675666</v>
      </c>
    </row>
    <row r="675" spans="13:15" x14ac:dyDescent="0.25">
      <c r="M675" s="431">
        <v>5.333333333333333</v>
      </c>
      <c r="N675" s="2">
        <v>353.5615615615618</v>
      </c>
      <c r="O675" s="2">
        <v>353.5615615615618</v>
      </c>
    </row>
    <row r="676" spans="13:15" x14ac:dyDescent="0.25">
      <c r="M676" s="431">
        <v>0.99699699699699695</v>
      </c>
      <c r="N676" s="2">
        <v>323.38738738738812</v>
      </c>
      <c r="O676" s="2">
        <v>323.38738738738812</v>
      </c>
    </row>
    <row r="677" spans="13:15" x14ac:dyDescent="0.25">
      <c r="M677" s="431">
        <v>1.0810810810810811</v>
      </c>
      <c r="N677" s="2">
        <v>1222.066066066066</v>
      </c>
      <c r="O677" s="2">
        <v>1222.066066066066</v>
      </c>
    </row>
    <row r="678" spans="13:15" x14ac:dyDescent="0.25">
      <c r="M678" s="431">
        <v>2.0180180180180183</v>
      </c>
      <c r="N678" s="2">
        <v>1118.1261261261261</v>
      </c>
      <c r="O678" s="2">
        <v>1118.1261261261261</v>
      </c>
    </row>
    <row r="679" spans="13:15" x14ac:dyDescent="0.25">
      <c r="M679" s="431">
        <v>2.1381381381381384</v>
      </c>
      <c r="N679" s="2">
        <v>1145.5975975975975</v>
      </c>
      <c r="O679" s="2">
        <v>1145.5975975975975</v>
      </c>
    </row>
    <row r="680" spans="13:15" x14ac:dyDescent="0.25">
      <c r="M680" s="431">
        <v>0.54054054054054057</v>
      </c>
      <c r="N680" s="2">
        <v>1008.6966966966968</v>
      </c>
      <c r="O680" s="2">
        <v>1008.6966966966968</v>
      </c>
    </row>
    <row r="681" spans="13:15" x14ac:dyDescent="0.25">
      <c r="M681" s="431"/>
      <c r="N681" s="2">
        <v>1115.8798798798798</v>
      </c>
      <c r="O681" s="2">
        <v>1115.8798798798798</v>
      </c>
    </row>
    <row r="682" spans="13:15" x14ac:dyDescent="0.25">
      <c r="M682" s="431"/>
      <c r="N682" s="2">
        <v>1173.9099099099099</v>
      </c>
      <c r="O682" s="2">
        <v>1173.9099099099099</v>
      </c>
    </row>
    <row r="683" spans="13:15" x14ac:dyDescent="0.25">
      <c r="M683" s="445">
        <v>0.88888888888888884</v>
      </c>
      <c r="N683" s="2">
        <v>1362.0420420420421</v>
      </c>
      <c r="O683" s="2">
        <v>1362.0420420420421</v>
      </c>
    </row>
    <row r="684" spans="13:15" x14ac:dyDescent="0.25">
      <c r="M684" s="431">
        <v>0.32432432432432434</v>
      </c>
      <c r="N684" s="2">
        <v>1228.5045045045044</v>
      </c>
      <c r="O684" s="2">
        <v>1228.5045045045044</v>
      </c>
    </row>
    <row r="685" spans="13:15" x14ac:dyDescent="0.25">
      <c r="M685" s="431">
        <v>1.0810810810810811</v>
      </c>
      <c r="N685" s="2">
        <v>1315.5315315315315</v>
      </c>
      <c r="O685" s="2">
        <v>1315.5315315315315</v>
      </c>
    </row>
    <row r="686" spans="13:15" x14ac:dyDescent="0.25">
      <c r="M686" s="431">
        <v>2.4744744744744747</v>
      </c>
      <c r="N686" s="2">
        <v>1407.7477477477478</v>
      </c>
      <c r="O686" s="2">
        <v>1407.7477477477478</v>
      </c>
    </row>
    <row r="687" spans="13:15" x14ac:dyDescent="0.25">
      <c r="M687" s="431"/>
      <c r="N687" s="2">
        <v>1418.9069069069069</v>
      </c>
      <c r="O687" s="2">
        <v>1418.9069069069069</v>
      </c>
    </row>
    <row r="688" spans="13:15" x14ac:dyDescent="0.25">
      <c r="M688" s="431">
        <v>0.14414414414414414</v>
      </c>
      <c r="N688" s="2">
        <v>1256.6006006006007</v>
      </c>
      <c r="O688" s="2">
        <v>1256.6006006006007</v>
      </c>
    </row>
    <row r="689" spans="13:15" x14ac:dyDescent="0.25">
      <c r="M689" s="431"/>
      <c r="N689" s="2">
        <v>1201.5375375375374</v>
      </c>
      <c r="O689" s="2">
        <v>1201.5375375375374</v>
      </c>
    </row>
    <row r="690" spans="13:15" x14ac:dyDescent="0.25">
      <c r="M690" s="431"/>
      <c r="N690" s="2">
        <v>1250.1381381381382</v>
      </c>
      <c r="O690" s="2">
        <v>1250.1381381381382</v>
      </c>
    </row>
    <row r="691" spans="13:15" x14ac:dyDescent="0.25">
      <c r="M691" s="431"/>
      <c r="N691" s="2">
        <v>1279.0270270270271</v>
      </c>
      <c r="O691" s="2">
        <v>1279.0270270270271</v>
      </c>
    </row>
    <row r="692" spans="13:15" x14ac:dyDescent="0.25">
      <c r="M692" s="431">
        <v>0.90090090090090091</v>
      </c>
      <c r="N692" s="2">
        <v>1322.2462462462463</v>
      </c>
      <c r="O692" s="2">
        <v>1322.2462462462463</v>
      </c>
    </row>
    <row r="693" spans="13:15" x14ac:dyDescent="0.25">
      <c r="M693" s="445"/>
      <c r="N693" s="2">
        <v>1486.9789789789791</v>
      </c>
      <c r="O693" s="2">
        <v>1486.9789789789791</v>
      </c>
    </row>
    <row r="694" spans="13:15" x14ac:dyDescent="0.25">
      <c r="M694" s="431"/>
      <c r="N694" s="2">
        <v>1219.9879879879879</v>
      </c>
      <c r="O694" s="2">
        <v>1219.9879879879879</v>
      </c>
    </row>
    <row r="695" spans="13:15" x14ac:dyDescent="0.25">
      <c r="M695" s="431"/>
      <c r="N695" s="2">
        <v>1611.1111111111111</v>
      </c>
      <c r="O695" s="2">
        <v>1611.1111111111111</v>
      </c>
    </row>
    <row r="696" spans="13:15" x14ac:dyDescent="0.25">
      <c r="M696" s="431">
        <v>1.4054054054054055</v>
      </c>
      <c r="N696" s="2">
        <v>1497.1051051051049</v>
      </c>
      <c r="O696" s="2">
        <v>1497.1051051051049</v>
      </c>
    </row>
    <row r="697" spans="13:15" x14ac:dyDescent="0.25">
      <c r="M697" s="431"/>
      <c r="N697" s="2">
        <v>1425.765765765766</v>
      </c>
      <c r="O697" s="2">
        <v>1425.765765765766</v>
      </c>
    </row>
    <row r="698" spans="13:15" x14ac:dyDescent="0.25">
      <c r="M698" s="431">
        <v>1.5495495495495495</v>
      </c>
      <c r="N698" s="2">
        <v>1200.2882882882882</v>
      </c>
      <c r="O698" s="2">
        <v>1200.2882882882882</v>
      </c>
    </row>
    <row r="699" spans="13:15" x14ac:dyDescent="0.25">
      <c r="M699" s="431">
        <v>1.6696696696696696</v>
      </c>
      <c r="N699" s="2">
        <v>1300.4204204204207</v>
      </c>
      <c r="O699" s="2">
        <v>1300.4204204204207</v>
      </c>
    </row>
    <row r="700" spans="13:15" x14ac:dyDescent="0.25">
      <c r="M700" s="431">
        <v>1.5135135135135136</v>
      </c>
      <c r="N700" s="2">
        <v>1253.8258258258256</v>
      </c>
      <c r="O700" s="2">
        <v>1253.8258258258256</v>
      </c>
    </row>
    <row r="701" spans="13:15" x14ac:dyDescent="0.25">
      <c r="M701" s="431">
        <v>1.4054054054054055</v>
      </c>
      <c r="N701" s="2">
        <v>1145.9579579579579</v>
      </c>
      <c r="O701" s="2">
        <v>1145.9579579579579</v>
      </c>
    </row>
    <row r="702" spans="13:15" x14ac:dyDescent="0.25">
      <c r="M702" s="431">
        <v>1.1291291291291292</v>
      </c>
      <c r="N702" s="2">
        <v>1330.1261261261261</v>
      </c>
      <c r="O702" s="2">
        <v>1330.1261261261261</v>
      </c>
    </row>
    <row r="703" spans="13:15" ht="15.75" thickBot="1" x14ac:dyDescent="0.3">
      <c r="M703" s="431"/>
      <c r="N703" s="2">
        <v>1244.4804804804805</v>
      </c>
      <c r="O703" s="2">
        <v>1244.4804804804805</v>
      </c>
    </row>
    <row r="704" spans="13:15" x14ac:dyDescent="0.25">
      <c r="M704" s="421">
        <v>10.57057057057057</v>
      </c>
      <c r="N704" s="2">
        <v>1290.6786786786788</v>
      </c>
      <c r="O704" s="2">
        <v>1290.6786786786788</v>
      </c>
    </row>
    <row r="705" spans="13:15" x14ac:dyDescent="0.25">
      <c r="M705" s="431"/>
      <c r="N705" s="2">
        <v>1341.4894894894896</v>
      </c>
      <c r="O705" s="2">
        <v>1341.4894894894896</v>
      </c>
    </row>
    <row r="706" spans="13:15" x14ac:dyDescent="0.25">
      <c r="M706" s="431">
        <v>9.2492492492492495</v>
      </c>
      <c r="N706" s="2">
        <v>1290.9069069069069</v>
      </c>
      <c r="O706" s="2">
        <v>1290.9069069069069</v>
      </c>
    </row>
    <row r="707" spans="13:15" x14ac:dyDescent="0.25">
      <c r="M707" s="431">
        <v>28.984984984984983</v>
      </c>
      <c r="N707" s="2">
        <v>1219.7357357357357</v>
      </c>
      <c r="O707" s="2">
        <v>1219.7357357357357</v>
      </c>
    </row>
    <row r="708" spans="13:15" x14ac:dyDescent="0.25">
      <c r="M708" s="431">
        <v>16.792792792792792</v>
      </c>
      <c r="N708" s="2">
        <v>1367.183183183183</v>
      </c>
      <c r="O708" s="2">
        <v>1367.183183183183</v>
      </c>
    </row>
    <row r="709" spans="13:15" x14ac:dyDescent="0.25">
      <c r="M709" s="431"/>
      <c r="N709" s="2">
        <v>1293.2972972972973</v>
      </c>
      <c r="O709" s="2">
        <v>1293.2972972972973</v>
      </c>
    </row>
    <row r="710" spans="13:15" x14ac:dyDescent="0.25">
      <c r="M710" s="431"/>
      <c r="N710" s="2">
        <v>174.28228228228249</v>
      </c>
      <c r="O710" s="2">
        <v>174.28228228228249</v>
      </c>
    </row>
    <row r="711" spans="13:15" x14ac:dyDescent="0.25">
      <c r="M711" s="431">
        <v>3.015015015015015</v>
      </c>
      <c r="N711" s="2">
        <v>202.9069069069069</v>
      </c>
      <c r="O711" s="2">
        <v>202.9069069069069</v>
      </c>
    </row>
    <row r="712" spans="13:15" x14ac:dyDescent="0.25">
      <c r="M712" s="431">
        <v>4.6726726726726726</v>
      </c>
      <c r="N712" s="2">
        <v>1574.4264264264264</v>
      </c>
      <c r="O712" s="2">
        <v>1574.4264264264264</v>
      </c>
    </row>
    <row r="713" spans="13:15" x14ac:dyDescent="0.25">
      <c r="M713" s="445"/>
      <c r="N713" s="2">
        <v>1482.930930930931</v>
      </c>
      <c r="O713" s="2">
        <v>1482.930930930931</v>
      </c>
    </row>
    <row r="714" spans="13:15" x14ac:dyDescent="0.25">
      <c r="M714" s="431">
        <v>3.3033033033033035</v>
      </c>
      <c r="N714" s="2">
        <v>1141.9219219219221</v>
      </c>
      <c r="O714" s="2">
        <v>1141.9219219219221</v>
      </c>
    </row>
    <row r="715" spans="13:15" x14ac:dyDescent="0.25">
      <c r="M715" s="431">
        <v>13.78978978978979</v>
      </c>
      <c r="N715" s="2">
        <v>1376.912912912913</v>
      </c>
      <c r="O715" s="2">
        <v>1376.912912912913</v>
      </c>
    </row>
    <row r="716" spans="13:15" x14ac:dyDescent="0.25">
      <c r="M716" s="431"/>
      <c r="N716" s="2">
        <v>1466.4864864864865</v>
      </c>
      <c r="O716" s="2">
        <v>1466.4864864864865</v>
      </c>
    </row>
    <row r="717" spans="13:15" x14ac:dyDescent="0.25">
      <c r="M717" s="431">
        <v>5.1051051051051051</v>
      </c>
      <c r="N717" s="2">
        <v>1243.3753753753754</v>
      </c>
      <c r="O717" s="2">
        <v>1243.3753753753754</v>
      </c>
    </row>
    <row r="718" spans="13:15" x14ac:dyDescent="0.25">
      <c r="M718" s="431">
        <v>4.4444444444444446</v>
      </c>
      <c r="N718" s="2">
        <v>1228.3963963963963</v>
      </c>
      <c r="O718" s="2">
        <v>1228.3963963963963</v>
      </c>
    </row>
    <row r="719" spans="13:15" x14ac:dyDescent="0.25">
      <c r="M719" s="431">
        <v>8.5285285285285291</v>
      </c>
      <c r="N719" s="2">
        <v>1493.981981981982</v>
      </c>
      <c r="O719" s="2">
        <v>1493.981981981982</v>
      </c>
    </row>
    <row r="720" spans="13:15" x14ac:dyDescent="0.25">
      <c r="M720" s="431">
        <v>1.7897897897897899</v>
      </c>
      <c r="N720" s="2">
        <v>1505.9579579579581</v>
      </c>
      <c r="O720" s="2">
        <v>1505.9579579579581</v>
      </c>
    </row>
    <row r="721" spans="13:15" x14ac:dyDescent="0.25">
      <c r="M721" s="431">
        <v>10.75075075075075</v>
      </c>
      <c r="N721" s="2">
        <v>1256</v>
      </c>
      <c r="O721" s="2">
        <v>1256</v>
      </c>
    </row>
    <row r="722" spans="13:15" x14ac:dyDescent="0.25">
      <c r="M722" s="431"/>
      <c r="N722" s="2">
        <v>1128.5045045045044</v>
      </c>
      <c r="O722" s="2">
        <v>1128.5045045045044</v>
      </c>
    </row>
    <row r="723" spans="13:15" x14ac:dyDescent="0.25">
      <c r="M723" s="445"/>
      <c r="N723" s="2">
        <v>1287.2672672672672</v>
      </c>
      <c r="O723" s="2">
        <v>1287.2672672672672</v>
      </c>
    </row>
    <row r="724" spans="13:15" x14ac:dyDescent="0.25">
      <c r="M724" s="431">
        <v>8.0960960960960957</v>
      </c>
      <c r="N724" s="2">
        <v>1449.201201201201</v>
      </c>
      <c r="O724" s="2">
        <v>1449.201201201201</v>
      </c>
    </row>
    <row r="725" spans="13:15" x14ac:dyDescent="0.25">
      <c r="M725" s="431">
        <v>10.702702702702704</v>
      </c>
      <c r="N725" s="2">
        <v>1415.5075075075074</v>
      </c>
      <c r="O725" s="2">
        <v>1415.5075075075074</v>
      </c>
    </row>
    <row r="726" spans="13:15" x14ac:dyDescent="0.25">
      <c r="M726" s="431">
        <v>6.03003003003003</v>
      </c>
      <c r="N726" s="2">
        <v>1276.984984984985</v>
      </c>
      <c r="O726" s="2">
        <v>1276.984984984985</v>
      </c>
    </row>
    <row r="727" spans="13:15" x14ac:dyDescent="0.25">
      <c r="M727" s="431">
        <v>8.3843843843843846</v>
      </c>
      <c r="N727" s="2">
        <v>1544.8048048048049</v>
      </c>
      <c r="O727" s="2">
        <v>1544.8048048048049</v>
      </c>
    </row>
    <row r="728" spans="13:15" x14ac:dyDescent="0.25">
      <c r="M728" s="431"/>
      <c r="N728" s="2">
        <v>1593.7057057057057</v>
      </c>
      <c r="O728" s="2">
        <v>1593.7057057057057</v>
      </c>
    </row>
    <row r="729" spans="13:15" x14ac:dyDescent="0.25">
      <c r="M729" s="431"/>
      <c r="N729" s="2">
        <v>1187.5675675675677</v>
      </c>
      <c r="O729" s="2">
        <v>1187.5675675675677</v>
      </c>
    </row>
    <row r="730" spans="13:15" x14ac:dyDescent="0.25">
      <c r="M730" s="431">
        <v>0.98498498498498499</v>
      </c>
      <c r="N730" s="2">
        <v>1439.7357357357359</v>
      </c>
      <c r="O730" s="2">
        <v>1439.7357357357359</v>
      </c>
    </row>
    <row r="731" spans="13:15" x14ac:dyDescent="0.25">
      <c r="M731" s="431">
        <v>5.1171171171171173</v>
      </c>
      <c r="N731" s="2">
        <v>1523.2552552552552</v>
      </c>
      <c r="O731" s="2">
        <v>1523.2552552552552</v>
      </c>
    </row>
    <row r="732" spans="13:15" x14ac:dyDescent="0.25">
      <c r="M732" s="431"/>
      <c r="N732" s="2">
        <v>1432.4444444444443</v>
      </c>
      <c r="O732" s="2">
        <v>1432.4444444444443</v>
      </c>
    </row>
    <row r="733" spans="13:15" ht="15.75" thickBot="1" x14ac:dyDescent="0.3">
      <c r="M733" s="456">
        <v>12.288288288288289</v>
      </c>
      <c r="N733" s="2">
        <v>1271.9399399399399</v>
      </c>
      <c r="O733" s="2">
        <v>1271.9399399399399</v>
      </c>
    </row>
  </sheetData>
  <mergeCells count="6">
    <mergeCell ref="A273:A362"/>
    <mergeCell ref="AA1:BK1"/>
    <mergeCell ref="J1:Z1"/>
    <mergeCell ref="A3:A92"/>
    <mergeCell ref="A93:A182"/>
    <mergeCell ref="A183:A27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81"/>
  <sheetViews>
    <sheetView zoomScaleNormal="100" workbookViewId="0">
      <pane xSplit="2" ySplit="2" topLeftCell="CB3" activePane="bottomRight" state="frozen"/>
      <selection pane="topRight" activeCell="C1" sqref="C1"/>
      <selection pane="bottomLeft" activeCell="A3" sqref="A3"/>
      <selection pane="bottomRight" activeCell="A3" sqref="A3:A92"/>
    </sheetView>
  </sheetViews>
  <sheetFormatPr defaultRowHeight="15" x14ac:dyDescent="0.25"/>
  <cols>
    <col min="1" max="1" width="13.5703125" style="6" customWidth="1"/>
    <col min="2" max="2" width="21.85546875" customWidth="1"/>
    <col min="4" max="4" width="9.140625" style="1"/>
    <col min="5" max="5" width="16.5703125" customWidth="1"/>
    <col min="6" max="6" width="9.140625" style="1"/>
    <col min="7" max="7" width="9" customWidth="1"/>
    <col min="8" max="8" width="11.42578125" customWidth="1"/>
    <col min="9" max="9" width="11.7109375" customWidth="1"/>
    <col min="10" max="10" width="8.42578125" style="397" customWidth="1"/>
    <col min="11" max="11" width="7.28515625" customWidth="1"/>
    <col min="12" max="12" width="20.5703125" customWidth="1"/>
    <col min="13" max="13" width="11.28515625" customWidth="1"/>
    <col min="14" max="14" width="17.85546875" style="213" customWidth="1"/>
    <col min="15" max="15" width="18.42578125" style="213" customWidth="1"/>
    <col min="16" max="16" width="17.28515625" style="213" customWidth="1"/>
    <col min="17" max="17" width="17.28515625" customWidth="1"/>
    <col min="18" max="18" width="11.28515625" customWidth="1"/>
    <col min="19" max="19" width="16.7109375" style="1" customWidth="1"/>
    <col min="20" max="20" width="11.85546875" style="1" customWidth="1"/>
    <col min="21" max="21" width="14.5703125" customWidth="1"/>
    <col min="22" max="22" width="16" customWidth="1"/>
    <col min="23" max="23" width="15.28515625" customWidth="1"/>
    <col min="24" max="24" width="9.85546875" customWidth="1"/>
    <col min="25" max="25" width="14.5703125" customWidth="1"/>
    <col min="26" max="26" width="9" customWidth="1"/>
    <col min="27" max="27" width="11.28515625" customWidth="1"/>
    <col min="28" max="28" width="10.85546875" style="1" customWidth="1"/>
    <col min="29" max="29" width="13.140625" customWidth="1"/>
    <col min="30" max="30" width="12.28515625" customWidth="1"/>
    <col min="31" max="31" width="11.7109375" customWidth="1"/>
    <col min="32" max="32" width="11.5703125" customWidth="1"/>
    <col min="33" max="33" width="18.7109375" customWidth="1"/>
    <col min="34" max="34" width="11.5703125" customWidth="1"/>
    <col min="35" max="35" width="22.28515625" customWidth="1"/>
    <col min="36" max="36" width="10.140625" customWidth="1"/>
    <col min="37" max="37" width="14.42578125" customWidth="1"/>
    <col min="38" max="38" width="14.28515625" customWidth="1"/>
    <col min="39" max="39" width="16.140625" customWidth="1"/>
    <col min="40" max="41" width="15.28515625" customWidth="1"/>
    <col min="42" max="42" width="11.5703125" customWidth="1"/>
    <col min="43" max="43" width="20.7109375" customWidth="1"/>
    <col min="44" max="44" width="11.5703125" customWidth="1"/>
    <col min="45" max="45" width="11.28515625" customWidth="1"/>
    <col min="46" max="46" width="20.140625" customWidth="1"/>
    <col min="47" max="47" width="12.140625" customWidth="1"/>
    <col min="48" max="48" width="15.28515625" customWidth="1"/>
    <col min="49" max="49" width="12.28515625" customWidth="1"/>
    <col min="50" max="50" width="11.85546875" customWidth="1"/>
    <col min="51" max="51" width="11" customWidth="1"/>
    <col min="52" max="53" width="9.5703125" customWidth="1"/>
    <col min="54" max="54" width="13" customWidth="1"/>
    <col min="55" max="55" width="14" customWidth="1"/>
    <col min="56" max="56" width="13.28515625" customWidth="1"/>
    <col min="57" max="57" width="15.28515625" customWidth="1"/>
    <col min="58" max="59" width="12" customWidth="1"/>
    <col min="60" max="60" width="10.7109375" customWidth="1"/>
    <col min="61" max="61" width="10.28515625" customWidth="1"/>
    <col min="62" max="62" width="11.5703125" customWidth="1"/>
    <col min="63" max="63" width="18.7109375" style="213" customWidth="1"/>
    <col min="64" max="64" width="15.5703125" style="5" customWidth="1"/>
    <col min="65" max="66" width="9.140625" style="1"/>
    <col min="67" max="67" width="8" style="5" customWidth="1"/>
    <col min="68" max="68" width="21.5703125" style="5" customWidth="1"/>
    <col min="69" max="69" width="12" style="5" customWidth="1"/>
    <col min="70" max="70" width="18.42578125" style="69" customWidth="1"/>
    <col min="71" max="71" width="18.7109375" style="69" customWidth="1"/>
    <col min="72" max="72" width="17.85546875" style="69" customWidth="1"/>
    <col min="73" max="73" width="16.140625" style="5" customWidth="1"/>
    <col min="74" max="74" width="10.85546875" style="5" customWidth="1"/>
    <col min="75" max="75" width="16.5703125" style="5" customWidth="1"/>
    <col min="76" max="76" width="12.5703125" style="5" customWidth="1"/>
    <col min="77" max="77" width="14" style="5" customWidth="1"/>
    <col min="78" max="78" width="16.28515625" style="5" customWidth="1"/>
    <col min="79" max="79" width="15.5703125" style="5" customWidth="1"/>
    <col min="80" max="80" width="9.7109375" style="5" customWidth="1"/>
    <col min="81" max="81" width="14.7109375" style="5" customWidth="1"/>
    <col min="82" max="82" width="10.42578125" style="5" customWidth="1"/>
    <col min="83" max="84" width="9.7109375" style="5" customWidth="1"/>
    <col min="85" max="85" width="12.5703125" style="5" customWidth="1"/>
    <col min="86" max="86" width="12" style="5" customWidth="1"/>
    <col min="87" max="87" width="11.85546875" style="5" customWidth="1"/>
    <col min="88" max="88" width="11.140625" style="5" customWidth="1"/>
    <col min="89" max="89" width="17.7109375" style="5" customWidth="1"/>
    <col min="90" max="90" width="11.140625" style="5" customWidth="1"/>
    <col min="91" max="91" width="22.7109375" style="5" customWidth="1"/>
    <col min="92" max="92" width="9.5703125" style="5" customWidth="1"/>
    <col min="93" max="93" width="14.28515625" style="5" customWidth="1"/>
    <col min="94" max="94" width="12.85546875" style="5" customWidth="1"/>
    <col min="95" max="95" width="15.85546875" style="5" customWidth="1"/>
    <col min="96" max="96" width="15.42578125" style="5" customWidth="1"/>
    <col min="97" max="97" width="12" style="5" customWidth="1"/>
    <col min="98" max="98" width="12.140625" style="5" customWidth="1"/>
    <col min="99" max="99" width="19.85546875" style="5" customWidth="1"/>
    <col min="100" max="100" width="11.5703125" style="5" customWidth="1"/>
    <col min="101" max="101" width="11" style="5" customWidth="1"/>
    <col min="102" max="102" width="19.5703125" style="5" customWidth="1"/>
    <col min="103" max="103" width="12.85546875" style="5" customWidth="1"/>
    <col min="104" max="104" width="14" style="5" customWidth="1"/>
    <col min="105" max="105" width="12.85546875" style="5" customWidth="1"/>
    <col min="106" max="106" width="14.7109375" style="69" customWidth="1"/>
    <col min="107" max="107" width="11.85546875" style="69" customWidth="1"/>
    <col min="108" max="108" width="9.7109375" style="5" customWidth="1"/>
    <col min="109" max="109" width="13.140625" style="5" customWidth="1"/>
    <col min="110" max="110" width="12.5703125" style="5" customWidth="1"/>
    <col min="111" max="111" width="16.28515625" style="5" customWidth="1"/>
    <col min="112" max="112" width="14.5703125" style="5" customWidth="1"/>
    <col min="113" max="113" width="15.85546875" style="5" customWidth="1"/>
    <col min="114" max="115" width="10.85546875" style="5" customWidth="1"/>
    <col min="116" max="116" width="10.42578125" style="69" customWidth="1"/>
    <col min="117" max="117" width="11" style="69" customWidth="1"/>
    <col min="118" max="118" width="11.42578125" style="69" customWidth="1"/>
    <col min="119" max="119" width="18.7109375" style="69" customWidth="1"/>
    <col min="120" max="120" width="11.5703125" style="5" bestFit="1" customWidth="1"/>
  </cols>
  <sheetData>
    <row r="1" spans="1:120" ht="21.75" thickBot="1" x14ac:dyDescent="0.35">
      <c r="A1" s="101"/>
      <c r="J1" s="679" t="s">
        <v>35</v>
      </c>
      <c r="K1" s="680"/>
      <c r="L1" s="680"/>
      <c r="M1" s="680"/>
      <c r="N1" s="680"/>
      <c r="O1" s="680"/>
      <c r="P1" s="680"/>
      <c r="Q1" s="680"/>
      <c r="R1" s="680"/>
      <c r="S1" s="680"/>
      <c r="T1" s="680"/>
      <c r="U1" s="680"/>
      <c r="V1" s="680"/>
      <c r="W1" s="680"/>
      <c r="X1" s="680"/>
      <c r="Y1" s="680"/>
      <c r="Z1" s="681"/>
      <c r="AA1" s="658" t="s">
        <v>36</v>
      </c>
      <c r="AB1" s="670"/>
      <c r="AC1" s="670"/>
      <c r="AD1" s="670"/>
      <c r="AE1" s="670"/>
      <c r="AF1" s="670"/>
      <c r="AG1" s="670"/>
      <c r="AH1" s="670"/>
      <c r="AI1" s="670"/>
      <c r="AJ1" s="670"/>
      <c r="AK1" s="670"/>
      <c r="AL1" s="670"/>
      <c r="AM1" s="670"/>
      <c r="AN1" s="670"/>
      <c r="AO1" s="670"/>
      <c r="AP1" s="670"/>
      <c r="AQ1" s="670"/>
      <c r="AR1" s="670"/>
      <c r="AS1" s="670"/>
      <c r="AT1" s="670"/>
      <c r="AU1" s="670"/>
      <c r="AV1" s="670"/>
      <c r="AW1" s="670"/>
      <c r="AX1" s="670"/>
      <c r="AY1" s="670"/>
      <c r="AZ1" s="670"/>
      <c r="BA1" s="670"/>
      <c r="BB1" s="670"/>
      <c r="BC1" s="670"/>
      <c r="BD1" s="670"/>
      <c r="BE1" s="670"/>
      <c r="BF1" s="670"/>
      <c r="BG1" s="670"/>
      <c r="BH1" s="670"/>
      <c r="BI1" s="670"/>
      <c r="BJ1" s="670"/>
      <c r="BK1" s="671"/>
      <c r="BN1" s="658" t="s">
        <v>12</v>
      </c>
      <c r="BO1" s="674"/>
      <c r="BP1" s="674"/>
      <c r="BQ1" s="674"/>
      <c r="BR1" s="674"/>
      <c r="BS1" s="674"/>
      <c r="BT1" s="674"/>
      <c r="BU1" s="674"/>
      <c r="BV1" s="674"/>
      <c r="BW1" s="674"/>
      <c r="BX1" s="674"/>
      <c r="BY1" s="674"/>
      <c r="BZ1" s="674"/>
      <c r="CA1" s="674"/>
      <c r="CB1" s="674"/>
      <c r="CC1" s="674"/>
      <c r="CD1" s="674"/>
      <c r="CE1" s="658" t="s">
        <v>11</v>
      </c>
      <c r="CF1" s="674"/>
      <c r="CG1" s="674"/>
      <c r="CH1" s="674"/>
      <c r="CI1" s="674"/>
      <c r="CJ1" s="674"/>
      <c r="CK1" s="674"/>
      <c r="CL1" s="674"/>
      <c r="CM1" s="674"/>
      <c r="CN1" s="674"/>
      <c r="CO1" s="674"/>
      <c r="CP1" s="674"/>
      <c r="CQ1" s="674"/>
      <c r="CR1" s="674"/>
      <c r="CS1" s="674"/>
      <c r="CT1" s="674"/>
      <c r="CU1" s="674"/>
      <c r="CV1" s="674"/>
      <c r="CW1" s="674"/>
      <c r="CX1" s="674"/>
      <c r="CY1" s="674"/>
      <c r="CZ1" s="674"/>
      <c r="DA1" s="674"/>
      <c r="DB1" s="674"/>
      <c r="DC1" s="674"/>
      <c r="DD1" s="674"/>
      <c r="DE1" s="674"/>
      <c r="DF1" s="674"/>
      <c r="DG1" s="674"/>
      <c r="DH1" s="674"/>
      <c r="DI1" s="674"/>
      <c r="DJ1" s="674"/>
      <c r="DK1" s="674"/>
      <c r="DL1" s="674"/>
      <c r="DM1" s="674"/>
      <c r="DN1" s="674"/>
      <c r="DO1" s="675"/>
    </row>
    <row r="2" spans="1:120" s="394" customFormat="1" ht="63" customHeight="1" thickBot="1" x14ac:dyDescent="0.3">
      <c r="A2" s="164" t="s">
        <v>116</v>
      </c>
      <c r="B2" s="391"/>
      <c r="C2" s="165" t="s">
        <v>14</v>
      </c>
      <c r="D2" s="165" t="s">
        <v>18</v>
      </c>
      <c r="E2" s="392" t="s">
        <v>1</v>
      </c>
      <c r="F2" s="259" t="s">
        <v>113</v>
      </c>
      <c r="G2" s="472" t="s">
        <v>3</v>
      </c>
      <c r="H2" s="473" t="s">
        <v>54</v>
      </c>
      <c r="I2" s="527" t="s">
        <v>2</v>
      </c>
      <c r="J2" s="393" t="s">
        <v>84</v>
      </c>
      <c r="K2" s="393" t="s">
        <v>79</v>
      </c>
      <c r="L2" s="393" t="s">
        <v>104</v>
      </c>
      <c r="M2" s="393" t="s">
        <v>48</v>
      </c>
      <c r="N2" s="377" t="s">
        <v>90</v>
      </c>
      <c r="O2" s="377" t="s">
        <v>80</v>
      </c>
      <c r="P2" s="183" t="s">
        <v>85</v>
      </c>
      <c r="Q2" s="393" t="s">
        <v>78</v>
      </c>
      <c r="R2" s="193" t="s">
        <v>6</v>
      </c>
      <c r="S2" s="377" t="s">
        <v>81</v>
      </c>
      <c r="T2" s="393" t="s">
        <v>82</v>
      </c>
      <c r="U2" s="193" t="s">
        <v>5</v>
      </c>
      <c r="V2" s="377" t="s">
        <v>83</v>
      </c>
      <c r="W2" s="377" t="s">
        <v>108</v>
      </c>
      <c r="X2" s="193" t="s">
        <v>4</v>
      </c>
      <c r="Y2" s="377" t="s">
        <v>107</v>
      </c>
      <c r="Z2" s="393" t="s">
        <v>44</v>
      </c>
      <c r="AA2" s="647" t="s">
        <v>89</v>
      </c>
      <c r="AB2" s="376" t="s">
        <v>91</v>
      </c>
      <c r="AC2" s="648" t="s">
        <v>92</v>
      </c>
      <c r="AD2" s="648" t="s">
        <v>93</v>
      </c>
      <c r="AE2" s="648" t="s">
        <v>94</v>
      </c>
      <c r="AF2" s="648" t="s">
        <v>95</v>
      </c>
      <c r="AG2" s="376" t="s">
        <v>67</v>
      </c>
      <c r="AH2" s="376" t="s">
        <v>68</v>
      </c>
      <c r="AI2" s="648" t="s">
        <v>102</v>
      </c>
      <c r="AJ2" s="648" t="s">
        <v>96</v>
      </c>
      <c r="AK2" s="378" t="s">
        <v>37</v>
      </c>
      <c r="AL2" s="378" t="s">
        <v>69</v>
      </c>
      <c r="AM2" s="376" t="s">
        <v>98</v>
      </c>
      <c r="AN2" s="376" t="s">
        <v>99</v>
      </c>
      <c r="AO2" s="376" t="s">
        <v>65</v>
      </c>
      <c r="AP2" s="379" t="s">
        <v>97</v>
      </c>
      <c r="AQ2" s="376" t="s">
        <v>86</v>
      </c>
      <c r="AR2" s="376" t="s">
        <v>106</v>
      </c>
      <c r="AS2" s="376" t="s">
        <v>66</v>
      </c>
      <c r="AT2" s="378" t="s">
        <v>13</v>
      </c>
      <c r="AU2" s="378" t="s">
        <v>38</v>
      </c>
      <c r="AV2" s="378" t="s">
        <v>109</v>
      </c>
      <c r="AW2" s="376" t="s">
        <v>87</v>
      </c>
      <c r="AX2" s="295" t="s">
        <v>46</v>
      </c>
      <c r="AY2" s="295" t="s">
        <v>45</v>
      </c>
      <c r="AZ2" s="379" t="s">
        <v>88</v>
      </c>
      <c r="BA2" s="295" t="s">
        <v>41</v>
      </c>
      <c r="BB2" s="295" t="s">
        <v>40</v>
      </c>
      <c r="BC2" s="295" t="s">
        <v>42</v>
      </c>
      <c r="BD2" s="376" t="s">
        <v>100</v>
      </c>
      <c r="BE2" s="648" t="s">
        <v>101</v>
      </c>
      <c r="BF2" s="295" t="s">
        <v>7</v>
      </c>
      <c r="BG2" s="328" t="s">
        <v>43</v>
      </c>
      <c r="BH2" s="328" t="s">
        <v>51</v>
      </c>
      <c r="BI2" s="295" t="s">
        <v>52</v>
      </c>
      <c r="BJ2" s="295" t="s">
        <v>47</v>
      </c>
      <c r="BK2" s="383" t="s">
        <v>110</v>
      </c>
      <c r="BL2" s="166" t="s">
        <v>8</v>
      </c>
      <c r="BM2" s="166" t="s">
        <v>9</v>
      </c>
      <c r="BN2" s="393" t="s">
        <v>84</v>
      </c>
      <c r="BO2" s="393" t="s">
        <v>79</v>
      </c>
      <c r="BP2" s="393" t="s">
        <v>104</v>
      </c>
      <c r="BQ2" s="384" t="s">
        <v>48</v>
      </c>
      <c r="BR2" s="377" t="s">
        <v>90</v>
      </c>
      <c r="BS2" s="377" t="s">
        <v>80</v>
      </c>
      <c r="BT2" s="183" t="s">
        <v>85</v>
      </c>
      <c r="BU2" s="393" t="s">
        <v>78</v>
      </c>
      <c r="BV2" s="382" t="s">
        <v>6</v>
      </c>
      <c r="BW2" s="377" t="s">
        <v>81</v>
      </c>
      <c r="BX2" s="393" t="s">
        <v>82</v>
      </c>
      <c r="BY2" s="382" t="s">
        <v>5</v>
      </c>
      <c r="BZ2" s="377" t="s">
        <v>83</v>
      </c>
      <c r="CA2" s="377" t="s">
        <v>108</v>
      </c>
      <c r="CB2" s="382" t="s">
        <v>4</v>
      </c>
      <c r="CC2" s="377" t="s">
        <v>107</v>
      </c>
      <c r="CD2" s="393" t="s">
        <v>44</v>
      </c>
      <c r="CE2" s="647" t="s">
        <v>89</v>
      </c>
      <c r="CF2" s="376" t="s">
        <v>91</v>
      </c>
      <c r="CG2" s="648" t="s">
        <v>92</v>
      </c>
      <c r="CH2" s="648" t="s">
        <v>93</v>
      </c>
      <c r="CI2" s="648" t="s">
        <v>94</v>
      </c>
      <c r="CJ2" s="648" t="s">
        <v>95</v>
      </c>
      <c r="CK2" s="376" t="s">
        <v>67</v>
      </c>
      <c r="CL2" s="376" t="s">
        <v>68</v>
      </c>
      <c r="CM2" s="648" t="s">
        <v>102</v>
      </c>
      <c r="CN2" s="648" t="s">
        <v>96</v>
      </c>
      <c r="CO2" s="378" t="s">
        <v>37</v>
      </c>
      <c r="CP2" s="378" t="s">
        <v>69</v>
      </c>
      <c r="CQ2" s="376" t="s">
        <v>98</v>
      </c>
      <c r="CR2" s="376" t="s">
        <v>99</v>
      </c>
      <c r="CS2" s="376" t="s">
        <v>105</v>
      </c>
      <c r="CT2" s="379" t="s">
        <v>97</v>
      </c>
      <c r="CU2" s="376" t="s">
        <v>86</v>
      </c>
      <c r="CV2" s="376" t="s">
        <v>106</v>
      </c>
      <c r="CW2" s="376" t="s">
        <v>66</v>
      </c>
      <c r="CX2" s="328" t="s">
        <v>103</v>
      </c>
      <c r="CY2" s="378" t="s">
        <v>38</v>
      </c>
      <c r="CZ2" s="378" t="s">
        <v>109</v>
      </c>
      <c r="DA2" s="376" t="s">
        <v>87</v>
      </c>
      <c r="DB2" s="295" t="s">
        <v>46</v>
      </c>
      <c r="DC2" s="295" t="s">
        <v>45</v>
      </c>
      <c r="DD2" s="379" t="s">
        <v>88</v>
      </c>
      <c r="DE2" s="295" t="s">
        <v>41</v>
      </c>
      <c r="DF2" s="295" t="s">
        <v>40</v>
      </c>
      <c r="DG2" s="295" t="s">
        <v>42</v>
      </c>
      <c r="DH2" s="376" t="s">
        <v>100</v>
      </c>
      <c r="DI2" s="648" t="s">
        <v>101</v>
      </c>
      <c r="DJ2" s="295" t="s">
        <v>7</v>
      </c>
      <c r="DK2" s="328" t="s">
        <v>43</v>
      </c>
      <c r="DL2" s="328" t="s">
        <v>51</v>
      </c>
      <c r="DM2" s="295" t="s">
        <v>52</v>
      </c>
      <c r="DN2" s="295" t="s">
        <v>47</v>
      </c>
      <c r="DO2" s="383" t="s">
        <v>110</v>
      </c>
      <c r="DP2" s="166" t="s">
        <v>10</v>
      </c>
    </row>
    <row r="3" spans="1:120" s="3" customFormat="1" x14ac:dyDescent="0.25">
      <c r="A3" s="663" t="s">
        <v>0</v>
      </c>
      <c r="B3" s="7" t="s">
        <v>16</v>
      </c>
      <c r="C3" s="71" t="s">
        <v>114</v>
      </c>
      <c r="D3" s="204" t="s">
        <v>75</v>
      </c>
      <c r="E3" s="8">
        <v>1</v>
      </c>
      <c r="F3" s="8">
        <v>2000</v>
      </c>
      <c r="G3" s="13"/>
      <c r="H3" s="10"/>
      <c r="I3" s="507"/>
      <c r="J3" s="10"/>
      <c r="K3" s="110">
        <v>148.00299999999999</v>
      </c>
      <c r="L3" s="122"/>
      <c r="M3" s="122"/>
      <c r="N3" s="229">
        <v>1460.8510000000001</v>
      </c>
      <c r="O3" s="229"/>
      <c r="P3" s="203">
        <v>1.046</v>
      </c>
      <c r="Q3" s="122"/>
      <c r="R3" s="122"/>
      <c r="S3" s="122"/>
      <c r="T3" s="122"/>
      <c r="U3" s="122">
        <v>121.706</v>
      </c>
      <c r="V3" s="122"/>
      <c r="W3" s="122"/>
      <c r="X3" s="122"/>
      <c r="Y3" s="122"/>
      <c r="Z3" s="123"/>
      <c r="AA3" s="60"/>
      <c r="AB3" s="110"/>
      <c r="AC3" s="38"/>
      <c r="AD3" s="110">
        <v>45.579000000000001</v>
      </c>
      <c r="AE3" s="110"/>
      <c r="AF3" s="110"/>
      <c r="AG3" s="110"/>
      <c r="AH3" s="110"/>
      <c r="AI3" s="110">
        <v>1.103</v>
      </c>
      <c r="AJ3" s="110"/>
      <c r="AK3" s="110">
        <v>7.4690000000000003</v>
      </c>
      <c r="AL3" s="110"/>
      <c r="AM3" s="110">
        <v>11.016999999999999</v>
      </c>
      <c r="AN3" s="110"/>
      <c r="AO3" s="110"/>
      <c r="AP3" s="110"/>
      <c r="AQ3" s="110">
        <v>4.9829999999999997</v>
      </c>
      <c r="AR3" s="110"/>
      <c r="AS3" s="110"/>
      <c r="AT3" s="110"/>
      <c r="AU3" s="110"/>
      <c r="AV3" s="110"/>
      <c r="AW3" s="38"/>
      <c r="AX3" s="110"/>
      <c r="AY3" s="110"/>
      <c r="AZ3" s="110"/>
      <c r="BA3" s="107">
        <v>195.96100000000001</v>
      </c>
      <c r="BB3" s="107"/>
      <c r="BC3" s="110"/>
      <c r="BD3" s="110"/>
      <c r="BE3" s="38"/>
      <c r="BF3" s="110"/>
      <c r="BG3" s="237">
        <v>2.282</v>
      </c>
      <c r="BH3" s="110"/>
      <c r="BI3" s="110"/>
      <c r="BJ3" s="110"/>
      <c r="BK3" s="237"/>
      <c r="BL3" s="153">
        <f>SUM(J3:BK3)</f>
        <v>2000</v>
      </c>
      <c r="BM3" s="52">
        <v>100</v>
      </c>
      <c r="BN3" s="60">
        <f>BM3*J3/F3</f>
        <v>0</v>
      </c>
      <c r="BO3" s="60">
        <f>BM3*K3/F3</f>
        <v>7.40015</v>
      </c>
      <c r="BP3" s="63">
        <f t="shared" ref="BP3:BP66" si="0">BM3*L3/F3</f>
        <v>0</v>
      </c>
      <c r="BQ3" s="63">
        <f t="shared" ref="BQ3:BQ66" si="1">BM3*M3/F3</f>
        <v>0</v>
      </c>
      <c r="BR3" s="233">
        <f t="shared" ref="BR3:BR66" si="2">BM3*N3/F3</f>
        <v>73.042550000000006</v>
      </c>
      <c r="BS3" s="233">
        <f t="shared" ref="BS3:BS66" si="3">BM3*O3/F3</f>
        <v>0</v>
      </c>
      <c r="BT3" s="180">
        <f t="shared" ref="BT3:BT66" si="4">BM3*P3/F3</f>
        <v>5.2300000000000006E-2</v>
      </c>
      <c r="BU3" s="63">
        <f t="shared" ref="BU3:BU66" si="5">BM3*Q3/F3</f>
        <v>0</v>
      </c>
      <c r="BV3" s="63">
        <f t="shared" ref="BV3:BV66" si="6">BM3*R3/F3</f>
        <v>0</v>
      </c>
      <c r="BW3" s="63">
        <f t="shared" ref="BW3:BW66" si="7">BM3*S3/F3</f>
        <v>0</v>
      </c>
      <c r="BX3" s="63">
        <f t="shared" ref="BX3:BX66" si="8">BM3*T3/F3</f>
        <v>0</v>
      </c>
      <c r="BY3" s="63">
        <f t="shared" ref="BY3:BY66" si="9">BM3*U3/F3</f>
        <v>6.0853000000000002</v>
      </c>
      <c r="BZ3" s="63">
        <f t="shared" ref="BZ3:BZ66" si="10">BM3*V3/F3</f>
        <v>0</v>
      </c>
      <c r="CA3" s="63">
        <f t="shared" ref="CA3:CA66" si="11">BM3*W3/F3</f>
        <v>0</v>
      </c>
      <c r="CB3" s="63">
        <f t="shared" ref="CB3:CB66" si="12">BM3*X3/F3</f>
        <v>0</v>
      </c>
      <c r="CC3" s="63">
        <f t="shared" ref="CC3:CC66" si="13">BM3*Y3/F3</f>
        <v>0</v>
      </c>
      <c r="CD3" s="123">
        <f t="shared" ref="CD3:CD66" si="14">BM3*Z3/F3</f>
        <v>0</v>
      </c>
      <c r="CE3" s="60">
        <f t="shared" ref="CE3:CE66" si="15">BM3*AA3/F3</f>
        <v>0</v>
      </c>
      <c r="CF3" s="60">
        <f t="shared" ref="CF3:CF66" si="16">BM3*AB3/F3</f>
        <v>0</v>
      </c>
      <c r="CG3" s="60">
        <f t="shared" ref="CG3:CG66" si="17">BM3*AC3/F3</f>
        <v>0</v>
      </c>
      <c r="CH3" s="60">
        <f t="shared" ref="CH3:CH66" si="18">BM3*AD3/F3</f>
        <v>2.27895</v>
      </c>
      <c r="CI3" s="60">
        <f t="shared" ref="CI3:CI66" si="19">BM3*AE3/F3</f>
        <v>0</v>
      </c>
      <c r="CJ3" s="60">
        <f t="shared" ref="CJ3:CJ66" si="20">BM3*AF3/F3</f>
        <v>0</v>
      </c>
      <c r="CK3" s="60">
        <f t="shared" ref="CK3:CK66" si="21">BM3*AG3/F3</f>
        <v>0</v>
      </c>
      <c r="CL3" s="60">
        <f t="shared" ref="CL3:CL66" si="22">BM3*AH3/F3</f>
        <v>0</v>
      </c>
      <c r="CM3" s="60">
        <f t="shared" ref="CM3:CM66" si="23">BM3*AI3/F3</f>
        <v>5.5149999999999998E-2</v>
      </c>
      <c r="CN3" s="60">
        <f t="shared" ref="CN3:CN66" si="24">BM3*AJ3/F3</f>
        <v>0</v>
      </c>
      <c r="CO3" s="60">
        <f t="shared" ref="CO3:CO66" si="25">BM3*AK3/F3</f>
        <v>0.37345</v>
      </c>
      <c r="CP3" s="60">
        <f t="shared" ref="CP3:CP66" si="26">BM3*AL3/F3</f>
        <v>0</v>
      </c>
      <c r="CQ3" s="60">
        <f t="shared" ref="CQ3:CQ66" si="27">BM3*AM3/F3</f>
        <v>0.55085000000000006</v>
      </c>
      <c r="CR3" s="60">
        <f t="shared" ref="CR3:CR66" si="28">BM3*AN3/F3</f>
        <v>0</v>
      </c>
      <c r="CS3" s="60">
        <f t="shared" ref="CS3:CS66" si="29">BM3*AO3/F3</f>
        <v>0</v>
      </c>
      <c r="CT3" s="60">
        <f t="shared" ref="CT3:CT66" si="30">BM3*AP3/F3</f>
        <v>0</v>
      </c>
      <c r="CU3" s="60">
        <f t="shared" ref="CU3:CU66" si="31">BM3*AQ3/F3</f>
        <v>0.24914999999999998</v>
      </c>
      <c r="CV3" s="60">
        <f t="shared" ref="CV3:CV66" si="32">BM3*AR3/F3</f>
        <v>0</v>
      </c>
      <c r="CW3" s="60">
        <f t="shared" ref="CW3:CW66" si="33">BM3*AS3/F3</f>
        <v>0</v>
      </c>
      <c r="CX3" s="60">
        <f t="shared" ref="CX3:CX66" si="34">BM3*AT3/F3</f>
        <v>0</v>
      </c>
      <c r="CY3" s="60">
        <f t="shared" ref="CY3:CY66" si="35">BM3*AU3/F3</f>
        <v>0</v>
      </c>
      <c r="CZ3" s="60">
        <v>0</v>
      </c>
      <c r="DA3" s="60">
        <f t="shared" ref="DA3:DA66" si="36">BM3*AW3/F3</f>
        <v>0</v>
      </c>
      <c r="DB3" s="234">
        <f t="shared" ref="DB3:DB66" si="37">BM3*AX3/F3</f>
        <v>0</v>
      </c>
      <c r="DC3" s="234">
        <f t="shared" ref="DC3:DC66" si="38">BM3*AY3/F3</f>
        <v>0</v>
      </c>
      <c r="DD3" s="60">
        <f t="shared" ref="DD3:DD66" si="39">BM3*AZ3/F3</f>
        <v>0</v>
      </c>
      <c r="DE3" s="60">
        <f t="shared" ref="DE3:DE66" si="40">BM3*BA3/F3</f>
        <v>9.7980500000000017</v>
      </c>
      <c r="DF3" s="60">
        <f t="shared" ref="DF3:DF66" si="41">BM3*BB3/F3</f>
        <v>0</v>
      </c>
      <c r="DG3" s="60">
        <f t="shared" ref="DG3:DG66" si="42">BM3*BC3/F3</f>
        <v>0</v>
      </c>
      <c r="DH3" s="60">
        <f t="shared" ref="DH3:DH66" si="43">BM3*BD3/F3</f>
        <v>0</v>
      </c>
      <c r="DI3" s="60">
        <f t="shared" ref="DI3:DI66" si="44">BM3*BE3/F3</f>
        <v>0</v>
      </c>
      <c r="DJ3" s="60">
        <f t="shared" ref="DJ3:DJ66" si="45">BM3*BF3/F3</f>
        <v>0</v>
      </c>
      <c r="DK3" s="60">
        <f>BM3*BG3/F12</f>
        <v>0.11409999999999999</v>
      </c>
      <c r="DL3" s="234">
        <f t="shared" ref="DL3:DL66" si="46">BM3*BH3/F3</f>
        <v>0</v>
      </c>
      <c r="DM3" s="234">
        <f t="shared" ref="DM3:DM66" si="47">BM3*BI3/F3</f>
        <v>0</v>
      </c>
      <c r="DN3" s="234">
        <f t="shared" ref="DN3:DN66" si="48">BM3*BJ3/F3</f>
        <v>0</v>
      </c>
      <c r="DO3" s="234">
        <f>BM3*BK3/F3</f>
        <v>0</v>
      </c>
      <c r="DP3" s="155">
        <f>SUM(BN3:DO3)</f>
        <v>100</v>
      </c>
    </row>
    <row r="4" spans="1:120" s="3" customFormat="1" x14ac:dyDescent="0.25">
      <c r="A4" s="664"/>
      <c r="B4" s="12" t="s">
        <v>16</v>
      </c>
      <c r="C4" s="71" t="s">
        <v>114</v>
      </c>
      <c r="D4" s="204" t="s">
        <v>75</v>
      </c>
      <c r="E4" s="9">
        <v>2</v>
      </c>
      <c r="F4" s="9">
        <v>2000</v>
      </c>
      <c r="G4" s="13"/>
      <c r="H4" s="10"/>
      <c r="I4" s="507"/>
      <c r="J4" s="10"/>
      <c r="K4" s="110">
        <v>252.8</v>
      </c>
      <c r="L4" s="110"/>
      <c r="M4" s="110"/>
      <c r="N4" s="230">
        <v>1480.9870000000001</v>
      </c>
      <c r="O4" s="230"/>
      <c r="P4" s="204"/>
      <c r="Q4" s="110"/>
      <c r="R4" s="110"/>
      <c r="S4" s="110"/>
      <c r="T4" s="110"/>
      <c r="U4" s="110">
        <v>30.291</v>
      </c>
      <c r="V4" s="110"/>
      <c r="W4" s="110"/>
      <c r="X4" s="110"/>
      <c r="Y4" s="110"/>
      <c r="Z4" s="120"/>
      <c r="AA4" s="60"/>
      <c r="AB4" s="110"/>
      <c r="AC4" s="38"/>
      <c r="AD4" s="110">
        <v>27.707999999999998</v>
      </c>
      <c r="AE4" s="110">
        <v>0.77100000000000002</v>
      </c>
      <c r="AF4" s="110">
        <v>1.6659999999999999</v>
      </c>
      <c r="AG4" s="110"/>
      <c r="AH4" s="110"/>
      <c r="AI4" s="110"/>
      <c r="AJ4" s="110"/>
      <c r="AK4" s="110">
        <v>7.0720000000000001</v>
      </c>
      <c r="AL4" s="110"/>
      <c r="AM4" s="110"/>
      <c r="AN4" s="110"/>
      <c r="AO4" s="110"/>
      <c r="AP4" s="110"/>
      <c r="AQ4" s="110">
        <v>1.5409999999999999</v>
      </c>
      <c r="AR4" s="110"/>
      <c r="AS4" s="110"/>
      <c r="AT4" s="110"/>
      <c r="AU4" s="110"/>
      <c r="AV4" s="110"/>
      <c r="AW4" s="38"/>
      <c r="AX4" s="110"/>
      <c r="AY4" s="110"/>
      <c r="AZ4" s="110"/>
      <c r="BA4" s="107">
        <v>134.078</v>
      </c>
      <c r="BB4" s="107">
        <v>63.085999999999999</v>
      </c>
      <c r="BC4" s="110"/>
      <c r="BD4" s="110"/>
      <c r="BE4" s="38"/>
      <c r="BF4" s="110"/>
      <c r="BG4" s="237"/>
      <c r="BH4" s="110"/>
      <c r="BI4" s="110"/>
      <c r="BJ4" s="110"/>
      <c r="BK4" s="237"/>
      <c r="BL4" s="150">
        <f t="shared" ref="BL4:BL67" si="49">SUM(J4:BK4)</f>
        <v>1999.9999999999998</v>
      </c>
      <c r="BM4" s="11">
        <v>100</v>
      </c>
      <c r="BN4" s="60">
        <f t="shared" ref="BN4:BN66" si="50">BM4*J4/F4</f>
        <v>0</v>
      </c>
      <c r="BO4" s="60">
        <f t="shared" ref="BO4:BO66" si="51">BM4*K4/F4</f>
        <v>12.64</v>
      </c>
      <c r="BP4" s="60">
        <f t="shared" si="0"/>
        <v>0</v>
      </c>
      <c r="BQ4" s="60">
        <f t="shared" si="1"/>
        <v>0</v>
      </c>
      <c r="BR4" s="234">
        <f t="shared" si="2"/>
        <v>74.049350000000004</v>
      </c>
      <c r="BS4" s="234">
        <f t="shared" si="3"/>
        <v>0</v>
      </c>
      <c r="BT4" s="181">
        <f t="shared" si="4"/>
        <v>0</v>
      </c>
      <c r="BU4" s="60">
        <f t="shared" si="5"/>
        <v>0</v>
      </c>
      <c r="BV4" s="60">
        <f t="shared" si="6"/>
        <v>0</v>
      </c>
      <c r="BW4" s="60">
        <f t="shared" si="7"/>
        <v>0</v>
      </c>
      <c r="BX4" s="60">
        <f t="shared" si="8"/>
        <v>0</v>
      </c>
      <c r="BY4" s="60">
        <f t="shared" si="9"/>
        <v>1.5145500000000001</v>
      </c>
      <c r="BZ4" s="60">
        <f t="shared" si="10"/>
        <v>0</v>
      </c>
      <c r="CA4" s="60">
        <f t="shared" si="11"/>
        <v>0</v>
      </c>
      <c r="CB4" s="60">
        <f t="shared" si="12"/>
        <v>0</v>
      </c>
      <c r="CC4" s="60">
        <f t="shared" si="13"/>
        <v>0</v>
      </c>
      <c r="CD4" s="120">
        <f t="shared" si="14"/>
        <v>0</v>
      </c>
      <c r="CE4" s="60">
        <f t="shared" si="15"/>
        <v>0</v>
      </c>
      <c r="CF4" s="60">
        <f t="shared" si="16"/>
        <v>0</v>
      </c>
      <c r="CG4" s="60">
        <f t="shared" si="17"/>
        <v>0</v>
      </c>
      <c r="CH4" s="60">
        <f t="shared" si="18"/>
        <v>1.3854</v>
      </c>
      <c r="CI4" s="60">
        <f t="shared" si="19"/>
        <v>3.8550000000000001E-2</v>
      </c>
      <c r="CJ4" s="60">
        <f t="shared" si="20"/>
        <v>8.3299999999999999E-2</v>
      </c>
      <c r="CK4" s="60">
        <f t="shared" si="21"/>
        <v>0</v>
      </c>
      <c r="CL4" s="60">
        <f t="shared" si="22"/>
        <v>0</v>
      </c>
      <c r="CM4" s="60">
        <f t="shared" si="23"/>
        <v>0</v>
      </c>
      <c r="CN4" s="60">
        <f t="shared" si="24"/>
        <v>0</v>
      </c>
      <c r="CO4" s="60">
        <f t="shared" si="25"/>
        <v>0.35360000000000003</v>
      </c>
      <c r="CP4" s="60">
        <f t="shared" si="26"/>
        <v>0</v>
      </c>
      <c r="CQ4" s="60">
        <f t="shared" si="27"/>
        <v>0</v>
      </c>
      <c r="CR4" s="60">
        <f t="shared" si="28"/>
        <v>0</v>
      </c>
      <c r="CS4" s="60">
        <f t="shared" si="29"/>
        <v>0</v>
      </c>
      <c r="CT4" s="60">
        <f t="shared" si="30"/>
        <v>0</v>
      </c>
      <c r="CU4" s="60">
        <f t="shared" si="31"/>
        <v>7.7049999999999993E-2</v>
      </c>
      <c r="CV4" s="60">
        <f t="shared" si="32"/>
        <v>0</v>
      </c>
      <c r="CW4" s="60">
        <f t="shared" si="33"/>
        <v>0</v>
      </c>
      <c r="CX4" s="60">
        <f t="shared" si="34"/>
        <v>0</v>
      </c>
      <c r="CY4" s="60">
        <f t="shared" si="35"/>
        <v>0</v>
      </c>
      <c r="CZ4" s="60">
        <v>0</v>
      </c>
      <c r="DA4" s="60">
        <f t="shared" si="36"/>
        <v>0</v>
      </c>
      <c r="DB4" s="234">
        <f t="shared" si="37"/>
        <v>0</v>
      </c>
      <c r="DC4" s="234">
        <f t="shared" si="38"/>
        <v>0</v>
      </c>
      <c r="DD4" s="60">
        <f t="shared" si="39"/>
        <v>0</v>
      </c>
      <c r="DE4" s="60">
        <f t="shared" si="40"/>
        <v>6.7039000000000009</v>
      </c>
      <c r="DF4" s="60">
        <f t="shared" si="41"/>
        <v>3.1542999999999997</v>
      </c>
      <c r="DG4" s="60">
        <f t="shared" si="42"/>
        <v>0</v>
      </c>
      <c r="DH4" s="60">
        <f t="shared" si="43"/>
        <v>0</v>
      </c>
      <c r="DI4" s="60">
        <f t="shared" si="44"/>
        <v>0</v>
      </c>
      <c r="DJ4" s="60">
        <f t="shared" si="45"/>
        <v>0</v>
      </c>
      <c r="DK4" s="60">
        <f t="shared" ref="DK4:DK67" si="52">BM4*BG4/F13</f>
        <v>0</v>
      </c>
      <c r="DL4" s="234">
        <f t="shared" si="46"/>
        <v>0</v>
      </c>
      <c r="DM4" s="234">
        <f t="shared" si="47"/>
        <v>0</v>
      </c>
      <c r="DN4" s="234">
        <f t="shared" si="48"/>
        <v>0</v>
      </c>
      <c r="DO4" s="234">
        <f t="shared" ref="DO4:DO12" si="53">BM4*BK4/F4</f>
        <v>0</v>
      </c>
      <c r="DP4" s="155">
        <f t="shared" ref="DP4:DP66" si="54">SUM(BN4:DO4)</f>
        <v>100.00000000000001</v>
      </c>
    </row>
    <row r="5" spans="1:120" s="3" customFormat="1" x14ac:dyDescent="0.25">
      <c r="A5" s="664"/>
      <c r="B5" s="12" t="s">
        <v>16</v>
      </c>
      <c r="C5" s="71" t="s">
        <v>114</v>
      </c>
      <c r="D5" s="204" t="s">
        <v>75</v>
      </c>
      <c r="E5" s="9">
        <v>3</v>
      </c>
      <c r="F5" s="9">
        <v>2000</v>
      </c>
      <c r="G5" s="13"/>
      <c r="H5" s="10"/>
      <c r="I5" s="507"/>
      <c r="J5" s="10"/>
      <c r="K5" s="110">
        <v>209.53100000000001</v>
      </c>
      <c r="L5" s="110"/>
      <c r="M5" s="110"/>
      <c r="N5" s="230">
        <v>1503.0430000000001</v>
      </c>
      <c r="O5" s="230"/>
      <c r="P5" s="204"/>
      <c r="Q5" s="110"/>
      <c r="R5" s="110"/>
      <c r="S5" s="110"/>
      <c r="T5" s="110"/>
      <c r="U5" s="110"/>
      <c r="V5" s="110"/>
      <c r="W5" s="110"/>
      <c r="X5" s="110"/>
      <c r="Y5" s="110"/>
      <c r="Z5" s="120"/>
      <c r="AA5" s="60"/>
      <c r="AB5" s="110"/>
      <c r="AC5" s="38"/>
      <c r="AD5" s="110">
        <v>22.911000000000001</v>
      </c>
      <c r="AE5" s="110">
        <v>1.5590000000000002</v>
      </c>
      <c r="AF5" s="110"/>
      <c r="AG5" s="110"/>
      <c r="AH5" s="110"/>
      <c r="AI5" s="110">
        <v>7.65</v>
      </c>
      <c r="AJ5" s="110"/>
      <c r="AK5" s="110"/>
      <c r="AL5" s="110"/>
      <c r="AM5" s="110">
        <v>15.205</v>
      </c>
      <c r="AN5" s="110"/>
      <c r="AO5" s="110"/>
      <c r="AP5" s="110"/>
      <c r="AQ5" s="110">
        <v>13.419</v>
      </c>
      <c r="AR5" s="110"/>
      <c r="AS5" s="110"/>
      <c r="AT5" s="110"/>
      <c r="AU5" s="110">
        <v>2.2509999999999999</v>
      </c>
      <c r="AV5" s="110"/>
      <c r="AW5" s="38"/>
      <c r="AX5" s="110"/>
      <c r="AY5" s="110"/>
      <c r="AZ5" s="110"/>
      <c r="BA5" s="107">
        <v>224.43100000000001</v>
      </c>
      <c r="BB5" s="107"/>
      <c r="BC5" s="110"/>
      <c r="BD5" s="110"/>
      <c r="BE5" s="38"/>
      <c r="BF5" s="110"/>
      <c r="BG5" s="237"/>
      <c r="BH5" s="110"/>
      <c r="BI5" s="110"/>
      <c r="BJ5" s="110"/>
      <c r="BK5" s="237"/>
      <c r="BL5" s="150">
        <f t="shared" si="49"/>
        <v>2000.0000000000002</v>
      </c>
      <c r="BM5" s="11">
        <v>100</v>
      </c>
      <c r="BN5" s="60">
        <f t="shared" si="50"/>
        <v>0</v>
      </c>
      <c r="BO5" s="60">
        <f t="shared" si="51"/>
        <v>10.476550000000001</v>
      </c>
      <c r="BP5" s="60">
        <f t="shared" si="0"/>
        <v>0</v>
      </c>
      <c r="BQ5" s="60">
        <f t="shared" si="1"/>
        <v>0</v>
      </c>
      <c r="BR5" s="234">
        <f t="shared" si="2"/>
        <v>75.152150000000006</v>
      </c>
      <c r="BS5" s="234">
        <f t="shared" si="3"/>
        <v>0</v>
      </c>
      <c r="BT5" s="181">
        <f t="shared" si="4"/>
        <v>0</v>
      </c>
      <c r="BU5" s="60">
        <f t="shared" si="5"/>
        <v>0</v>
      </c>
      <c r="BV5" s="60">
        <f t="shared" si="6"/>
        <v>0</v>
      </c>
      <c r="BW5" s="60">
        <f t="shared" si="7"/>
        <v>0</v>
      </c>
      <c r="BX5" s="60">
        <f t="shared" si="8"/>
        <v>0</v>
      </c>
      <c r="BY5" s="60">
        <f t="shared" si="9"/>
        <v>0</v>
      </c>
      <c r="BZ5" s="60">
        <f t="shared" si="10"/>
        <v>0</v>
      </c>
      <c r="CA5" s="60">
        <f t="shared" si="11"/>
        <v>0</v>
      </c>
      <c r="CB5" s="60">
        <f t="shared" si="12"/>
        <v>0</v>
      </c>
      <c r="CC5" s="60">
        <f t="shared" si="13"/>
        <v>0</v>
      </c>
      <c r="CD5" s="120">
        <f t="shared" si="14"/>
        <v>0</v>
      </c>
      <c r="CE5" s="60">
        <f t="shared" si="15"/>
        <v>0</v>
      </c>
      <c r="CF5" s="60">
        <f t="shared" si="16"/>
        <v>0</v>
      </c>
      <c r="CG5" s="60">
        <f t="shared" si="17"/>
        <v>0</v>
      </c>
      <c r="CH5" s="60">
        <f t="shared" si="18"/>
        <v>1.1455500000000003</v>
      </c>
      <c r="CI5" s="60">
        <f t="shared" si="19"/>
        <v>7.7950000000000005E-2</v>
      </c>
      <c r="CJ5" s="60">
        <f t="shared" si="20"/>
        <v>0</v>
      </c>
      <c r="CK5" s="60">
        <f t="shared" si="21"/>
        <v>0</v>
      </c>
      <c r="CL5" s="60">
        <f t="shared" si="22"/>
        <v>0</v>
      </c>
      <c r="CM5" s="60">
        <f t="shared" si="23"/>
        <v>0.38250000000000001</v>
      </c>
      <c r="CN5" s="60">
        <f t="shared" si="24"/>
        <v>0</v>
      </c>
      <c r="CO5" s="60">
        <f t="shared" si="25"/>
        <v>0</v>
      </c>
      <c r="CP5" s="60">
        <f t="shared" si="26"/>
        <v>0</v>
      </c>
      <c r="CQ5" s="60">
        <f t="shared" si="27"/>
        <v>0.76024999999999998</v>
      </c>
      <c r="CR5" s="60">
        <f t="shared" si="28"/>
        <v>0</v>
      </c>
      <c r="CS5" s="60">
        <f t="shared" si="29"/>
        <v>0</v>
      </c>
      <c r="CT5" s="60">
        <f t="shared" si="30"/>
        <v>0</v>
      </c>
      <c r="CU5" s="60">
        <f t="shared" si="31"/>
        <v>0.67095000000000005</v>
      </c>
      <c r="CV5" s="60">
        <f t="shared" si="32"/>
        <v>0</v>
      </c>
      <c r="CW5" s="60">
        <f t="shared" si="33"/>
        <v>0</v>
      </c>
      <c r="CX5" s="60">
        <f t="shared" si="34"/>
        <v>0</v>
      </c>
      <c r="CY5" s="60">
        <f t="shared" si="35"/>
        <v>0.11255</v>
      </c>
      <c r="CZ5" s="60">
        <v>0</v>
      </c>
      <c r="DA5" s="60">
        <f t="shared" si="36"/>
        <v>0</v>
      </c>
      <c r="DB5" s="234">
        <f t="shared" si="37"/>
        <v>0</v>
      </c>
      <c r="DC5" s="234">
        <f t="shared" si="38"/>
        <v>0</v>
      </c>
      <c r="DD5" s="60">
        <f t="shared" si="39"/>
        <v>0</v>
      </c>
      <c r="DE5" s="60">
        <f t="shared" si="40"/>
        <v>11.221550000000001</v>
      </c>
      <c r="DF5" s="60">
        <f t="shared" si="41"/>
        <v>0</v>
      </c>
      <c r="DG5" s="60">
        <f t="shared" si="42"/>
        <v>0</v>
      </c>
      <c r="DH5" s="60">
        <f t="shared" si="43"/>
        <v>0</v>
      </c>
      <c r="DI5" s="60">
        <f t="shared" si="44"/>
        <v>0</v>
      </c>
      <c r="DJ5" s="60">
        <f t="shared" si="45"/>
        <v>0</v>
      </c>
      <c r="DK5" s="60">
        <f t="shared" si="52"/>
        <v>0</v>
      </c>
      <c r="DL5" s="234">
        <f t="shared" si="46"/>
        <v>0</v>
      </c>
      <c r="DM5" s="234">
        <f t="shared" si="47"/>
        <v>0</v>
      </c>
      <c r="DN5" s="234">
        <f t="shared" si="48"/>
        <v>0</v>
      </c>
      <c r="DO5" s="234">
        <f t="shared" si="53"/>
        <v>0</v>
      </c>
      <c r="DP5" s="155">
        <f t="shared" si="54"/>
        <v>100</v>
      </c>
    </row>
    <row r="6" spans="1:120" s="3" customFormat="1" x14ac:dyDescent="0.25">
      <c r="A6" s="664"/>
      <c r="B6" s="12" t="s">
        <v>16</v>
      </c>
      <c r="C6" s="71" t="s">
        <v>114</v>
      </c>
      <c r="D6" s="204" t="s">
        <v>75</v>
      </c>
      <c r="E6" s="9">
        <v>4</v>
      </c>
      <c r="F6" s="9">
        <v>2000</v>
      </c>
      <c r="G6" s="13"/>
      <c r="H6" s="10"/>
      <c r="I6" s="507"/>
      <c r="J6" s="10"/>
      <c r="K6" s="110">
        <v>287.35399999999998</v>
      </c>
      <c r="L6" s="110"/>
      <c r="M6" s="110"/>
      <c r="N6" s="230">
        <v>1049.875</v>
      </c>
      <c r="O6" s="230"/>
      <c r="P6" s="205">
        <v>52.521999999999998</v>
      </c>
      <c r="Q6" s="110"/>
      <c r="R6" s="110"/>
      <c r="S6" s="110"/>
      <c r="T6" s="110"/>
      <c r="U6" s="110">
        <v>2.94</v>
      </c>
      <c r="V6" s="110"/>
      <c r="W6" s="110"/>
      <c r="X6" s="110"/>
      <c r="Y6" s="110"/>
      <c r="Z6" s="120"/>
      <c r="AA6" s="60"/>
      <c r="AB6" s="110"/>
      <c r="AC6" s="38"/>
      <c r="AD6" s="110"/>
      <c r="AE6" s="110"/>
      <c r="AF6" s="110"/>
      <c r="AG6" s="110"/>
      <c r="AH6" s="110"/>
      <c r="AI6" s="110">
        <v>7.032</v>
      </c>
      <c r="AJ6" s="110"/>
      <c r="AK6" s="110">
        <v>20.943000000000001</v>
      </c>
      <c r="AL6" s="110"/>
      <c r="AM6" s="110">
        <v>280.459</v>
      </c>
      <c r="AN6" s="110"/>
      <c r="AO6" s="110"/>
      <c r="AP6" s="110"/>
      <c r="AQ6" s="110">
        <v>21.286000000000001</v>
      </c>
      <c r="AR6" s="110"/>
      <c r="AS6" s="110"/>
      <c r="AT6" s="110"/>
      <c r="AU6" s="110">
        <v>5.79</v>
      </c>
      <c r="AV6" s="110"/>
      <c r="AW6" s="38"/>
      <c r="AX6" s="110"/>
      <c r="AY6" s="110"/>
      <c r="AZ6" s="110"/>
      <c r="BA6" s="107">
        <v>271.79899999999998</v>
      </c>
      <c r="BB6" s="107"/>
      <c r="BC6" s="110"/>
      <c r="BD6" s="110"/>
      <c r="BE6" s="38"/>
      <c r="BF6" s="110"/>
      <c r="BG6" s="237"/>
      <c r="BH6" s="110"/>
      <c r="BI6" s="110"/>
      <c r="BJ6" s="110"/>
      <c r="BK6" s="237"/>
      <c r="BL6" s="150">
        <f t="shared" si="49"/>
        <v>2000</v>
      </c>
      <c r="BM6" s="11">
        <v>100</v>
      </c>
      <c r="BN6" s="60">
        <f t="shared" si="50"/>
        <v>0</v>
      </c>
      <c r="BO6" s="60">
        <f t="shared" si="51"/>
        <v>14.367699999999999</v>
      </c>
      <c r="BP6" s="60">
        <f t="shared" si="0"/>
        <v>0</v>
      </c>
      <c r="BQ6" s="60">
        <f t="shared" si="1"/>
        <v>0</v>
      </c>
      <c r="BR6" s="234">
        <f t="shared" si="2"/>
        <v>52.493749999999999</v>
      </c>
      <c r="BS6" s="234">
        <f t="shared" si="3"/>
        <v>0</v>
      </c>
      <c r="BT6" s="181">
        <f t="shared" si="4"/>
        <v>2.6261000000000001</v>
      </c>
      <c r="BU6" s="60">
        <f t="shared" si="5"/>
        <v>0</v>
      </c>
      <c r="BV6" s="60">
        <f t="shared" si="6"/>
        <v>0</v>
      </c>
      <c r="BW6" s="60">
        <f t="shared" si="7"/>
        <v>0</v>
      </c>
      <c r="BX6" s="60">
        <f t="shared" si="8"/>
        <v>0</v>
      </c>
      <c r="BY6" s="60">
        <f t="shared" si="9"/>
        <v>0.14699999999999999</v>
      </c>
      <c r="BZ6" s="60">
        <f t="shared" si="10"/>
        <v>0</v>
      </c>
      <c r="CA6" s="60">
        <f t="shared" si="11"/>
        <v>0</v>
      </c>
      <c r="CB6" s="60">
        <f t="shared" si="12"/>
        <v>0</v>
      </c>
      <c r="CC6" s="60">
        <f t="shared" si="13"/>
        <v>0</v>
      </c>
      <c r="CD6" s="120">
        <f t="shared" si="14"/>
        <v>0</v>
      </c>
      <c r="CE6" s="60">
        <f t="shared" si="15"/>
        <v>0</v>
      </c>
      <c r="CF6" s="60">
        <f t="shared" si="16"/>
        <v>0</v>
      </c>
      <c r="CG6" s="60">
        <f t="shared" si="17"/>
        <v>0</v>
      </c>
      <c r="CH6" s="60">
        <f t="shared" si="18"/>
        <v>0</v>
      </c>
      <c r="CI6" s="60">
        <f t="shared" si="19"/>
        <v>0</v>
      </c>
      <c r="CJ6" s="60">
        <f t="shared" si="20"/>
        <v>0</v>
      </c>
      <c r="CK6" s="60">
        <f t="shared" si="21"/>
        <v>0</v>
      </c>
      <c r="CL6" s="60">
        <f t="shared" si="22"/>
        <v>0</v>
      </c>
      <c r="CM6" s="60">
        <f t="shared" si="23"/>
        <v>0.35160000000000002</v>
      </c>
      <c r="CN6" s="60">
        <f t="shared" si="24"/>
        <v>0</v>
      </c>
      <c r="CO6" s="60">
        <f t="shared" si="25"/>
        <v>1.04715</v>
      </c>
      <c r="CP6" s="60">
        <f t="shared" si="26"/>
        <v>0</v>
      </c>
      <c r="CQ6" s="60">
        <f t="shared" si="27"/>
        <v>14.022950000000002</v>
      </c>
      <c r="CR6" s="60">
        <f t="shared" si="28"/>
        <v>0</v>
      </c>
      <c r="CS6" s="60">
        <f t="shared" si="29"/>
        <v>0</v>
      </c>
      <c r="CT6" s="60">
        <f t="shared" si="30"/>
        <v>0</v>
      </c>
      <c r="CU6" s="60">
        <f t="shared" si="31"/>
        <v>1.0643000000000002</v>
      </c>
      <c r="CV6" s="60">
        <f t="shared" si="32"/>
        <v>0</v>
      </c>
      <c r="CW6" s="60">
        <f t="shared" si="33"/>
        <v>0</v>
      </c>
      <c r="CX6" s="60">
        <f t="shared" si="34"/>
        <v>0</v>
      </c>
      <c r="CY6" s="60">
        <f t="shared" si="35"/>
        <v>0.28949999999999998</v>
      </c>
      <c r="CZ6" s="60">
        <v>0</v>
      </c>
      <c r="DA6" s="60">
        <f t="shared" si="36"/>
        <v>0</v>
      </c>
      <c r="DB6" s="234">
        <f t="shared" si="37"/>
        <v>0</v>
      </c>
      <c r="DC6" s="234">
        <f t="shared" si="38"/>
        <v>0</v>
      </c>
      <c r="DD6" s="60">
        <f t="shared" si="39"/>
        <v>0</v>
      </c>
      <c r="DE6" s="60">
        <f t="shared" si="40"/>
        <v>13.589949999999998</v>
      </c>
      <c r="DF6" s="60">
        <f t="shared" si="41"/>
        <v>0</v>
      </c>
      <c r="DG6" s="60">
        <f t="shared" si="42"/>
        <v>0</v>
      </c>
      <c r="DH6" s="60">
        <f t="shared" si="43"/>
        <v>0</v>
      </c>
      <c r="DI6" s="60">
        <f t="shared" si="44"/>
        <v>0</v>
      </c>
      <c r="DJ6" s="60">
        <f t="shared" si="45"/>
        <v>0</v>
      </c>
      <c r="DK6" s="60">
        <f t="shared" si="52"/>
        <v>0</v>
      </c>
      <c r="DL6" s="234">
        <f t="shared" si="46"/>
        <v>0</v>
      </c>
      <c r="DM6" s="234">
        <f t="shared" si="47"/>
        <v>0</v>
      </c>
      <c r="DN6" s="234">
        <f t="shared" si="48"/>
        <v>0</v>
      </c>
      <c r="DO6" s="234">
        <f t="shared" si="53"/>
        <v>0</v>
      </c>
      <c r="DP6" s="155">
        <f t="shared" si="54"/>
        <v>100.00000000000001</v>
      </c>
    </row>
    <row r="7" spans="1:120" s="3" customFormat="1" x14ac:dyDescent="0.25">
      <c r="A7" s="664"/>
      <c r="B7" s="12" t="s">
        <v>16</v>
      </c>
      <c r="C7" s="71" t="s">
        <v>114</v>
      </c>
      <c r="D7" s="204" t="s">
        <v>75</v>
      </c>
      <c r="E7" s="9">
        <v>5</v>
      </c>
      <c r="F7" s="9">
        <v>2000</v>
      </c>
      <c r="G7" s="13"/>
      <c r="H7" s="10"/>
      <c r="I7" s="507"/>
      <c r="J7" s="10"/>
      <c r="K7" s="110">
        <v>171.298</v>
      </c>
      <c r="L7" s="110"/>
      <c r="M7" s="110"/>
      <c r="N7" s="230">
        <v>1628.135</v>
      </c>
      <c r="O7" s="230"/>
      <c r="P7" s="204"/>
      <c r="Q7" s="110"/>
      <c r="R7" s="110"/>
      <c r="S7" s="110"/>
      <c r="T7" s="110"/>
      <c r="U7" s="110">
        <v>27.562999999999999</v>
      </c>
      <c r="V7" s="110"/>
      <c r="W7" s="110"/>
      <c r="X7" s="110"/>
      <c r="Y7" s="110"/>
      <c r="Z7" s="120"/>
      <c r="AA7" s="60"/>
      <c r="AB7" s="110"/>
      <c r="AC7" s="38"/>
      <c r="AD7" s="110">
        <v>12.007999999999999</v>
      </c>
      <c r="AE7" s="110"/>
      <c r="AF7" s="110"/>
      <c r="AG7" s="110"/>
      <c r="AH7" s="110"/>
      <c r="AI7" s="110"/>
      <c r="AJ7" s="110"/>
      <c r="AK7" s="110">
        <v>7.4580000000000002</v>
      </c>
      <c r="AL7" s="110"/>
      <c r="AM7" s="110"/>
      <c r="AN7" s="110"/>
      <c r="AO7" s="110"/>
      <c r="AP7" s="110"/>
      <c r="AQ7" s="110">
        <v>2.9039999999999999</v>
      </c>
      <c r="AR7" s="110"/>
      <c r="AS7" s="110"/>
      <c r="AT7" s="110"/>
      <c r="AU7" s="110"/>
      <c r="AV7" s="110"/>
      <c r="AW7" s="38"/>
      <c r="AX7" s="110"/>
      <c r="AY7" s="110"/>
      <c r="AZ7" s="110"/>
      <c r="BA7" s="107">
        <v>75.84</v>
      </c>
      <c r="BB7" s="107">
        <v>71.02</v>
      </c>
      <c r="BC7" s="110"/>
      <c r="BD7" s="110"/>
      <c r="BE7" s="38"/>
      <c r="BF7" s="110"/>
      <c r="BG7" s="237">
        <v>3.774</v>
      </c>
      <c r="BH7" s="110"/>
      <c r="BI7" s="110"/>
      <c r="BJ7" s="110"/>
      <c r="BK7" s="237"/>
      <c r="BL7" s="150">
        <f t="shared" si="49"/>
        <v>2000</v>
      </c>
      <c r="BM7" s="11">
        <v>100</v>
      </c>
      <c r="BN7" s="60">
        <f t="shared" si="50"/>
        <v>0</v>
      </c>
      <c r="BO7" s="60">
        <f t="shared" si="51"/>
        <v>8.5648999999999997</v>
      </c>
      <c r="BP7" s="60">
        <f t="shared" si="0"/>
        <v>0</v>
      </c>
      <c r="BQ7" s="60">
        <f t="shared" si="1"/>
        <v>0</v>
      </c>
      <c r="BR7" s="234">
        <f t="shared" si="2"/>
        <v>81.406750000000002</v>
      </c>
      <c r="BS7" s="234">
        <f t="shared" si="3"/>
        <v>0</v>
      </c>
      <c r="BT7" s="181">
        <f t="shared" si="4"/>
        <v>0</v>
      </c>
      <c r="BU7" s="60">
        <f t="shared" si="5"/>
        <v>0</v>
      </c>
      <c r="BV7" s="60">
        <f t="shared" si="6"/>
        <v>0</v>
      </c>
      <c r="BW7" s="60">
        <f t="shared" si="7"/>
        <v>0</v>
      </c>
      <c r="BX7" s="60">
        <f t="shared" si="8"/>
        <v>0</v>
      </c>
      <c r="BY7" s="60">
        <f t="shared" si="9"/>
        <v>1.3781499999999998</v>
      </c>
      <c r="BZ7" s="60">
        <f t="shared" si="10"/>
        <v>0</v>
      </c>
      <c r="CA7" s="60">
        <f t="shared" si="11"/>
        <v>0</v>
      </c>
      <c r="CB7" s="60">
        <f t="shared" si="12"/>
        <v>0</v>
      </c>
      <c r="CC7" s="60">
        <f t="shared" si="13"/>
        <v>0</v>
      </c>
      <c r="CD7" s="120">
        <f t="shared" si="14"/>
        <v>0</v>
      </c>
      <c r="CE7" s="60">
        <f t="shared" si="15"/>
        <v>0</v>
      </c>
      <c r="CF7" s="60">
        <f t="shared" si="16"/>
        <v>0</v>
      </c>
      <c r="CG7" s="60">
        <f t="shared" si="17"/>
        <v>0</v>
      </c>
      <c r="CH7" s="60">
        <f t="shared" si="18"/>
        <v>0.60039999999999993</v>
      </c>
      <c r="CI7" s="60">
        <f t="shared" si="19"/>
        <v>0</v>
      </c>
      <c r="CJ7" s="60">
        <f t="shared" si="20"/>
        <v>0</v>
      </c>
      <c r="CK7" s="60">
        <f t="shared" si="21"/>
        <v>0</v>
      </c>
      <c r="CL7" s="60">
        <f t="shared" si="22"/>
        <v>0</v>
      </c>
      <c r="CM7" s="60">
        <f t="shared" si="23"/>
        <v>0</v>
      </c>
      <c r="CN7" s="60">
        <f t="shared" si="24"/>
        <v>0</v>
      </c>
      <c r="CO7" s="60">
        <f t="shared" si="25"/>
        <v>0.37290000000000001</v>
      </c>
      <c r="CP7" s="60">
        <f t="shared" si="26"/>
        <v>0</v>
      </c>
      <c r="CQ7" s="60">
        <f t="shared" si="27"/>
        <v>0</v>
      </c>
      <c r="CR7" s="60">
        <f t="shared" si="28"/>
        <v>0</v>
      </c>
      <c r="CS7" s="60">
        <f t="shared" si="29"/>
        <v>0</v>
      </c>
      <c r="CT7" s="60">
        <f t="shared" si="30"/>
        <v>0</v>
      </c>
      <c r="CU7" s="60">
        <f t="shared" si="31"/>
        <v>0.1452</v>
      </c>
      <c r="CV7" s="60">
        <f t="shared" si="32"/>
        <v>0</v>
      </c>
      <c r="CW7" s="60">
        <f t="shared" si="33"/>
        <v>0</v>
      </c>
      <c r="CX7" s="60">
        <f t="shared" si="34"/>
        <v>0</v>
      </c>
      <c r="CY7" s="60">
        <f t="shared" si="35"/>
        <v>0</v>
      </c>
      <c r="CZ7" s="60">
        <v>0</v>
      </c>
      <c r="DA7" s="60">
        <f t="shared" si="36"/>
        <v>0</v>
      </c>
      <c r="DB7" s="234">
        <f t="shared" si="37"/>
        <v>0</v>
      </c>
      <c r="DC7" s="234">
        <f t="shared" si="38"/>
        <v>0</v>
      </c>
      <c r="DD7" s="60">
        <f t="shared" si="39"/>
        <v>0</v>
      </c>
      <c r="DE7" s="60">
        <f t="shared" si="40"/>
        <v>3.7919999999999998</v>
      </c>
      <c r="DF7" s="60">
        <f t="shared" si="41"/>
        <v>3.5510000000000002</v>
      </c>
      <c r="DG7" s="60">
        <f t="shared" si="42"/>
        <v>0</v>
      </c>
      <c r="DH7" s="60">
        <f t="shared" si="43"/>
        <v>0</v>
      </c>
      <c r="DI7" s="60">
        <f t="shared" si="44"/>
        <v>0</v>
      </c>
      <c r="DJ7" s="60">
        <f t="shared" si="45"/>
        <v>0</v>
      </c>
      <c r="DK7" s="60">
        <f t="shared" si="52"/>
        <v>0.18869999999999998</v>
      </c>
      <c r="DL7" s="234">
        <f t="shared" si="46"/>
        <v>0</v>
      </c>
      <c r="DM7" s="234">
        <f t="shared" si="47"/>
        <v>0</v>
      </c>
      <c r="DN7" s="234">
        <f t="shared" si="48"/>
        <v>0</v>
      </c>
      <c r="DO7" s="234">
        <f t="shared" si="53"/>
        <v>0</v>
      </c>
      <c r="DP7" s="155">
        <f t="shared" si="54"/>
        <v>100</v>
      </c>
    </row>
    <row r="8" spans="1:120" s="3" customFormat="1" x14ac:dyDescent="0.25">
      <c r="A8" s="664"/>
      <c r="B8" s="12" t="s">
        <v>16</v>
      </c>
      <c r="C8" s="71" t="s">
        <v>114</v>
      </c>
      <c r="D8" s="204" t="s">
        <v>75</v>
      </c>
      <c r="E8" s="9">
        <v>6</v>
      </c>
      <c r="F8" s="9">
        <v>2000</v>
      </c>
      <c r="G8" s="13"/>
      <c r="H8" s="10"/>
      <c r="I8" s="507"/>
      <c r="J8" s="10"/>
      <c r="K8" s="110">
        <v>318.56099999999998</v>
      </c>
      <c r="L8" s="110"/>
      <c r="M8" s="110"/>
      <c r="N8" s="230">
        <v>1173.6999999999998</v>
      </c>
      <c r="O8" s="230"/>
      <c r="P8" s="204"/>
      <c r="Q8" s="110"/>
      <c r="R8" s="110">
        <v>2.4350000000000001</v>
      </c>
      <c r="S8" s="110"/>
      <c r="T8" s="110"/>
      <c r="U8" s="110">
        <v>115.92</v>
      </c>
      <c r="V8" s="110"/>
      <c r="W8" s="110"/>
      <c r="X8" s="110"/>
      <c r="Y8" s="110"/>
      <c r="Z8" s="120"/>
      <c r="AA8" s="60"/>
      <c r="AB8" s="110"/>
      <c r="AC8" s="38"/>
      <c r="AD8" s="110"/>
      <c r="AE8" s="110">
        <v>4.2780000000000005</v>
      </c>
      <c r="AF8" s="110">
        <v>3.96</v>
      </c>
      <c r="AG8" s="110"/>
      <c r="AH8" s="110"/>
      <c r="AI8" s="110"/>
      <c r="AJ8" s="110"/>
      <c r="AK8" s="110"/>
      <c r="AL8" s="110"/>
      <c r="AM8" s="110">
        <v>18.265000000000001</v>
      </c>
      <c r="AN8" s="110"/>
      <c r="AO8" s="110"/>
      <c r="AP8" s="110"/>
      <c r="AQ8" s="110"/>
      <c r="AR8" s="110"/>
      <c r="AS8" s="110"/>
      <c r="AT8" s="110"/>
      <c r="AU8" s="110"/>
      <c r="AV8" s="110"/>
      <c r="AW8" s="38"/>
      <c r="AX8" s="110"/>
      <c r="AY8" s="110"/>
      <c r="AZ8" s="110"/>
      <c r="BA8" s="107">
        <v>360.66699999999997</v>
      </c>
      <c r="BB8" s="107"/>
      <c r="BC8" s="110"/>
      <c r="BD8" s="110"/>
      <c r="BE8" s="38"/>
      <c r="BF8" s="110"/>
      <c r="BG8" s="237">
        <v>2.214</v>
      </c>
      <c r="BH8" s="110"/>
      <c r="BI8" s="110"/>
      <c r="BJ8" s="110"/>
      <c r="BK8" s="237"/>
      <c r="BL8" s="150">
        <f>SUM(J8:BK8)</f>
        <v>1999.9999999999998</v>
      </c>
      <c r="BM8" s="11">
        <v>100</v>
      </c>
      <c r="BN8" s="60">
        <f t="shared" si="50"/>
        <v>0</v>
      </c>
      <c r="BO8" s="60">
        <f t="shared" si="51"/>
        <v>15.928049999999999</v>
      </c>
      <c r="BP8" s="60">
        <f t="shared" si="0"/>
        <v>0</v>
      </c>
      <c r="BQ8" s="60">
        <f t="shared" si="1"/>
        <v>0</v>
      </c>
      <c r="BR8" s="234">
        <f t="shared" si="2"/>
        <v>58.684999999999995</v>
      </c>
      <c r="BS8" s="234">
        <f t="shared" si="3"/>
        <v>0</v>
      </c>
      <c r="BT8" s="181">
        <f t="shared" si="4"/>
        <v>0</v>
      </c>
      <c r="BU8" s="60">
        <f t="shared" si="5"/>
        <v>0</v>
      </c>
      <c r="BV8" s="60">
        <f t="shared" si="6"/>
        <v>0.12175</v>
      </c>
      <c r="BW8" s="60">
        <f t="shared" si="7"/>
        <v>0</v>
      </c>
      <c r="BX8" s="60">
        <f t="shared" si="8"/>
        <v>0</v>
      </c>
      <c r="BY8" s="60">
        <f t="shared" si="9"/>
        <v>5.7960000000000003</v>
      </c>
      <c r="BZ8" s="60">
        <f t="shared" si="10"/>
        <v>0</v>
      </c>
      <c r="CA8" s="60">
        <f t="shared" si="11"/>
        <v>0</v>
      </c>
      <c r="CB8" s="60">
        <f t="shared" si="12"/>
        <v>0</v>
      </c>
      <c r="CC8" s="60">
        <f t="shared" si="13"/>
        <v>0</v>
      </c>
      <c r="CD8" s="120">
        <f t="shared" si="14"/>
        <v>0</v>
      </c>
      <c r="CE8" s="60">
        <f t="shared" si="15"/>
        <v>0</v>
      </c>
      <c r="CF8" s="60">
        <f t="shared" si="16"/>
        <v>0</v>
      </c>
      <c r="CG8" s="60">
        <f t="shared" si="17"/>
        <v>0</v>
      </c>
      <c r="CH8" s="60">
        <f t="shared" si="18"/>
        <v>0</v>
      </c>
      <c r="CI8" s="60">
        <f t="shared" si="19"/>
        <v>0.21390000000000003</v>
      </c>
      <c r="CJ8" s="60">
        <f t="shared" si="20"/>
        <v>0.19800000000000001</v>
      </c>
      <c r="CK8" s="60">
        <f t="shared" si="21"/>
        <v>0</v>
      </c>
      <c r="CL8" s="60">
        <f t="shared" si="22"/>
        <v>0</v>
      </c>
      <c r="CM8" s="60">
        <f t="shared" si="23"/>
        <v>0</v>
      </c>
      <c r="CN8" s="60">
        <f t="shared" si="24"/>
        <v>0</v>
      </c>
      <c r="CO8" s="60">
        <f t="shared" si="25"/>
        <v>0</v>
      </c>
      <c r="CP8" s="60">
        <f t="shared" si="26"/>
        <v>0</v>
      </c>
      <c r="CQ8" s="60">
        <f t="shared" si="27"/>
        <v>0.91325000000000001</v>
      </c>
      <c r="CR8" s="60">
        <f t="shared" si="28"/>
        <v>0</v>
      </c>
      <c r="CS8" s="60">
        <f t="shared" si="29"/>
        <v>0</v>
      </c>
      <c r="CT8" s="60">
        <f t="shared" si="30"/>
        <v>0</v>
      </c>
      <c r="CU8" s="60">
        <f t="shared" si="31"/>
        <v>0</v>
      </c>
      <c r="CV8" s="60">
        <f t="shared" si="32"/>
        <v>0</v>
      </c>
      <c r="CW8" s="60">
        <f t="shared" si="33"/>
        <v>0</v>
      </c>
      <c r="CX8" s="60">
        <f t="shared" si="34"/>
        <v>0</v>
      </c>
      <c r="CY8" s="60">
        <f t="shared" si="35"/>
        <v>0</v>
      </c>
      <c r="CZ8" s="60">
        <v>0</v>
      </c>
      <c r="DA8" s="60">
        <f t="shared" si="36"/>
        <v>0</v>
      </c>
      <c r="DB8" s="234">
        <f t="shared" si="37"/>
        <v>0</v>
      </c>
      <c r="DC8" s="234">
        <f t="shared" si="38"/>
        <v>0</v>
      </c>
      <c r="DD8" s="60">
        <f t="shared" si="39"/>
        <v>0</v>
      </c>
      <c r="DE8" s="60">
        <f t="shared" si="40"/>
        <v>18.033349999999999</v>
      </c>
      <c r="DF8" s="60">
        <f t="shared" si="41"/>
        <v>0</v>
      </c>
      <c r="DG8" s="60">
        <f t="shared" si="42"/>
        <v>0</v>
      </c>
      <c r="DH8" s="60">
        <f t="shared" si="43"/>
        <v>0</v>
      </c>
      <c r="DI8" s="60">
        <f t="shared" si="44"/>
        <v>0</v>
      </c>
      <c r="DJ8" s="60">
        <f t="shared" si="45"/>
        <v>0</v>
      </c>
      <c r="DK8" s="60">
        <f t="shared" si="52"/>
        <v>0.11070000000000001</v>
      </c>
      <c r="DL8" s="234">
        <f t="shared" si="46"/>
        <v>0</v>
      </c>
      <c r="DM8" s="234">
        <f t="shared" si="47"/>
        <v>0</v>
      </c>
      <c r="DN8" s="234">
        <f t="shared" si="48"/>
        <v>0</v>
      </c>
      <c r="DO8" s="234">
        <f t="shared" si="53"/>
        <v>0</v>
      </c>
      <c r="DP8" s="155">
        <f t="shared" si="54"/>
        <v>99.999999999999986</v>
      </c>
    </row>
    <row r="9" spans="1:120" s="3" customFormat="1" x14ac:dyDescent="0.25">
      <c r="A9" s="664"/>
      <c r="B9" s="12" t="s">
        <v>16</v>
      </c>
      <c r="C9" s="71" t="s">
        <v>114</v>
      </c>
      <c r="D9" s="204" t="s">
        <v>75</v>
      </c>
      <c r="E9" s="9">
        <v>7</v>
      </c>
      <c r="F9" s="9">
        <v>2000</v>
      </c>
      <c r="G9" s="13"/>
      <c r="H9" s="10"/>
      <c r="I9" s="507"/>
      <c r="J9" s="10"/>
      <c r="K9" s="110">
        <v>260.58199999999999</v>
      </c>
      <c r="L9" s="110"/>
      <c r="M9" s="110"/>
      <c r="N9" s="230">
        <v>1487.5810000000001</v>
      </c>
      <c r="O9" s="230"/>
      <c r="P9" s="204"/>
      <c r="Q9" s="110"/>
      <c r="R9" s="110"/>
      <c r="S9" s="110"/>
      <c r="T9" s="110"/>
      <c r="U9" s="110"/>
      <c r="V9" s="110"/>
      <c r="W9" s="110"/>
      <c r="X9" s="110"/>
      <c r="Y9" s="110"/>
      <c r="Z9" s="120"/>
      <c r="AA9" s="60"/>
      <c r="AB9" s="110"/>
      <c r="AC9" s="38"/>
      <c r="AD9" s="110">
        <v>60.948999999999998</v>
      </c>
      <c r="AE9" s="110">
        <v>18.315999999999999</v>
      </c>
      <c r="AF9" s="110"/>
      <c r="AG9" s="110"/>
      <c r="AH9" s="110"/>
      <c r="AI9" s="110"/>
      <c r="AJ9" s="110"/>
      <c r="AK9" s="110">
        <v>5.1849999999999996</v>
      </c>
      <c r="AL9" s="110"/>
      <c r="AM9" s="110">
        <v>20.795000000000002</v>
      </c>
      <c r="AN9" s="110"/>
      <c r="AO9" s="110"/>
      <c r="AP9" s="110"/>
      <c r="AQ9" s="110">
        <v>6.516</v>
      </c>
      <c r="AR9" s="110"/>
      <c r="AS9" s="110"/>
      <c r="AT9" s="110"/>
      <c r="AU9" s="110"/>
      <c r="AV9" s="110"/>
      <c r="AW9" s="38"/>
      <c r="AX9" s="110"/>
      <c r="AY9" s="110"/>
      <c r="AZ9" s="110"/>
      <c r="BA9" s="107">
        <v>103.846</v>
      </c>
      <c r="BB9" s="107">
        <v>36.229999999999997</v>
      </c>
      <c r="BC9" s="110"/>
      <c r="BD9" s="110"/>
      <c r="BE9" s="38"/>
      <c r="BF9" s="110"/>
      <c r="BG9" s="237"/>
      <c r="BH9" s="110"/>
      <c r="BI9" s="110"/>
      <c r="BJ9" s="110"/>
      <c r="BK9" s="237"/>
      <c r="BL9" s="150">
        <f t="shared" si="49"/>
        <v>2000.0000000000002</v>
      </c>
      <c r="BM9" s="11">
        <v>100</v>
      </c>
      <c r="BN9" s="60">
        <f t="shared" si="50"/>
        <v>0</v>
      </c>
      <c r="BO9" s="60">
        <f t="shared" si="51"/>
        <v>13.0291</v>
      </c>
      <c r="BP9" s="60">
        <f t="shared" si="0"/>
        <v>0</v>
      </c>
      <c r="BQ9" s="60">
        <f t="shared" si="1"/>
        <v>0</v>
      </c>
      <c r="BR9" s="234">
        <f t="shared" si="2"/>
        <v>74.379050000000007</v>
      </c>
      <c r="BS9" s="234">
        <f t="shared" si="3"/>
        <v>0</v>
      </c>
      <c r="BT9" s="181">
        <f t="shared" si="4"/>
        <v>0</v>
      </c>
      <c r="BU9" s="60">
        <f t="shared" si="5"/>
        <v>0</v>
      </c>
      <c r="BV9" s="60">
        <f t="shared" si="6"/>
        <v>0</v>
      </c>
      <c r="BW9" s="60">
        <f t="shared" si="7"/>
        <v>0</v>
      </c>
      <c r="BX9" s="60">
        <f t="shared" si="8"/>
        <v>0</v>
      </c>
      <c r="BY9" s="60">
        <f t="shared" si="9"/>
        <v>0</v>
      </c>
      <c r="BZ9" s="60">
        <f t="shared" si="10"/>
        <v>0</v>
      </c>
      <c r="CA9" s="60">
        <f t="shared" si="11"/>
        <v>0</v>
      </c>
      <c r="CB9" s="60">
        <f t="shared" si="12"/>
        <v>0</v>
      </c>
      <c r="CC9" s="60">
        <f t="shared" si="13"/>
        <v>0</v>
      </c>
      <c r="CD9" s="120">
        <f t="shared" si="14"/>
        <v>0</v>
      </c>
      <c r="CE9" s="60">
        <f t="shared" si="15"/>
        <v>0</v>
      </c>
      <c r="CF9" s="60">
        <f t="shared" si="16"/>
        <v>0</v>
      </c>
      <c r="CG9" s="60">
        <f t="shared" si="17"/>
        <v>0</v>
      </c>
      <c r="CH9" s="60">
        <f t="shared" si="18"/>
        <v>3.04745</v>
      </c>
      <c r="CI9" s="60">
        <f t="shared" si="19"/>
        <v>0.91579999999999995</v>
      </c>
      <c r="CJ9" s="60">
        <f t="shared" si="20"/>
        <v>0</v>
      </c>
      <c r="CK9" s="60">
        <f t="shared" si="21"/>
        <v>0</v>
      </c>
      <c r="CL9" s="60">
        <f t="shared" si="22"/>
        <v>0</v>
      </c>
      <c r="CM9" s="60">
        <f t="shared" si="23"/>
        <v>0</v>
      </c>
      <c r="CN9" s="60">
        <f t="shared" si="24"/>
        <v>0</v>
      </c>
      <c r="CO9" s="60">
        <f t="shared" si="25"/>
        <v>0.25924999999999998</v>
      </c>
      <c r="CP9" s="60">
        <f t="shared" si="26"/>
        <v>0</v>
      </c>
      <c r="CQ9" s="60">
        <f t="shared" si="27"/>
        <v>1.03975</v>
      </c>
      <c r="CR9" s="60">
        <f t="shared" si="28"/>
        <v>0</v>
      </c>
      <c r="CS9" s="60">
        <f t="shared" si="29"/>
        <v>0</v>
      </c>
      <c r="CT9" s="60">
        <f t="shared" si="30"/>
        <v>0</v>
      </c>
      <c r="CU9" s="60">
        <f t="shared" si="31"/>
        <v>0.32580000000000003</v>
      </c>
      <c r="CV9" s="60">
        <f t="shared" si="32"/>
        <v>0</v>
      </c>
      <c r="CW9" s="60">
        <f t="shared" si="33"/>
        <v>0</v>
      </c>
      <c r="CX9" s="60">
        <f t="shared" si="34"/>
        <v>0</v>
      </c>
      <c r="CY9" s="60">
        <f t="shared" si="35"/>
        <v>0</v>
      </c>
      <c r="CZ9" s="60">
        <v>0</v>
      </c>
      <c r="DA9" s="60">
        <f t="shared" si="36"/>
        <v>0</v>
      </c>
      <c r="DB9" s="234">
        <f t="shared" si="37"/>
        <v>0</v>
      </c>
      <c r="DC9" s="234">
        <f t="shared" si="38"/>
        <v>0</v>
      </c>
      <c r="DD9" s="60">
        <f t="shared" si="39"/>
        <v>0</v>
      </c>
      <c r="DE9" s="60">
        <f t="shared" si="40"/>
        <v>5.1923000000000004</v>
      </c>
      <c r="DF9" s="60">
        <f t="shared" si="41"/>
        <v>1.8114999999999997</v>
      </c>
      <c r="DG9" s="60">
        <f t="shared" si="42"/>
        <v>0</v>
      </c>
      <c r="DH9" s="60">
        <f t="shared" si="43"/>
        <v>0</v>
      </c>
      <c r="DI9" s="60">
        <f t="shared" si="44"/>
        <v>0</v>
      </c>
      <c r="DJ9" s="60">
        <f t="shared" si="45"/>
        <v>0</v>
      </c>
      <c r="DK9" s="60">
        <f t="shared" si="52"/>
        <v>0</v>
      </c>
      <c r="DL9" s="234">
        <f t="shared" si="46"/>
        <v>0</v>
      </c>
      <c r="DM9" s="234">
        <f t="shared" si="47"/>
        <v>0</v>
      </c>
      <c r="DN9" s="234">
        <f t="shared" si="48"/>
        <v>0</v>
      </c>
      <c r="DO9" s="234">
        <f t="shared" si="53"/>
        <v>0</v>
      </c>
      <c r="DP9" s="155">
        <f t="shared" si="54"/>
        <v>100</v>
      </c>
    </row>
    <row r="10" spans="1:120" s="3" customFormat="1" x14ac:dyDescent="0.25">
      <c r="A10" s="664"/>
      <c r="B10" s="12" t="s">
        <v>16</v>
      </c>
      <c r="C10" s="71" t="s">
        <v>114</v>
      </c>
      <c r="D10" s="204" t="s">
        <v>75</v>
      </c>
      <c r="E10" s="9">
        <v>8</v>
      </c>
      <c r="F10" s="9">
        <v>2000</v>
      </c>
      <c r="G10" s="13"/>
      <c r="H10" s="10"/>
      <c r="I10" s="507"/>
      <c r="J10" s="10"/>
      <c r="K10" s="110">
        <v>203.96</v>
      </c>
      <c r="L10" s="110"/>
      <c r="M10" s="110"/>
      <c r="N10" s="230">
        <v>1663.0509999999999</v>
      </c>
      <c r="O10" s="230"/>
      <c r="P10" s="204"/>
      <c r="Q10" s="110"/>
      <c r="R10" s="110"/>
      <c r="S10" s="110"/>
      <c r="T10" s="110"/>
      <c r="U10" s="110"/>
      <c r="V10" s="110"/>
      <c r="W10" s="110"/>
      <c r="X10" s="110"/>
      <c r="Y10" s="110"/>
      <c r="Z10" s="120"/>
      <c r="AA10" s="60"/>
      <c r="AB10" s="110"/>
      <c r="AC10" s="38"/>
      <c r="AD10" s="110"/>
      <c r="AE10" s="110"/>
      <c r="AF10" s="110">
        <v>10.079000000000001</v>
      </c>
      <c r="AG10" s="110"/>
      <c r="AH10" s="110"/>
      <c r="AI10" s="110">
        <v>1.1859999999999999</v>
      </c>
      <c r="AJ10" s="110"/>
      <c r="AK10" s="110">
        <v>33.747999999999998</v>
      </c>
      <c r="AL10" s="110"/>
      <c r="AM10" s="110">
        <v>17.687999999999999</v>
      </c>
      <c r="AN10" s="110"/>
      <c r="AO10" s="110"/>
      <c r="AP10" s="110"/>
      <c r="AQ10" s="110">
        <v>8.5399999999999991</v>
      </c>
      <c r="AR10" s="110"/>
      <c r="AS10" s="110"/>
      <c r="AT10" s="110"/>
      <c r="AU10" s="110">
        <v>0.33600000000000002</v>
      </c>
      <c r="AV10" s="110"/>
      <c r="AW10" s="38"/>
      <c r="AX10" s="110"/>
      <c r="AY10" s="110"/>
      <c r="AZ10" s="110"/>
      <c r="BA10" s="107">
        <v>54.92</v>
      </c>
      <c r="BB10" s="107"/>
      <c r="BC10" s="110"/>
      <c r="BD10" s="110"/>
      <c r="BE10" s="38"/>
      <c r="BF10" s="110"/>
      <c r="BG10" s="237">
        <v>6.492</v>
      </c>
      <c r="BH10" s="110"/>
      <c r="BI10" s="110"/>
      <c r="BJ10" s="110"/>
      <c r="BK10" s="237"/>
      <c r="BL10" s="150">
        <f t="shared" si="49"/>
        <v>2000</v>
      </c>
      <c r="BM10" s="11">
        <v>100</v>
      </c>
      <c r="BN10" s="60">
        <f t="shared" si="50"/>
        <v>0</v>
      </c>
      <c r="BO10" s="60">
        <f t="shared" si="51"/>
        <v>10.198</v>
      </c>
      <c r="BP10" s="60">
        <f t="shared" si="0"/>
        <v>0</v>
      </c>
      <c r="BQ10" s="60">
        <f t="shared" si="1"/>
        <v>0</v>
      </c>
      <c r="BR10" s="234">
        <f t="shared" si="2"/>
        <v>83.152550000000005</v>
      </c>
      <c r="BS10" s="234">
        <f t="shared" si="3"/>
        <v>0</v>
      </c>
      <c r="BT10" s="181">
        <f t="shared" si="4"/>
        <v>0</v>
      </c>
      <c r="BU10" s="60">
        <f t="shared" si="5"/>
        <v>0</v>
      </c>
      <c r="BV10" s="60">
        <f t="shared" si="6"/>
        <v>0</v>
      </c>
      <c r="BW10" s="60">
        <f t="shared" si="7"/>
        <v>0</v>
      </c>
      <c r="BX10" s="60">
        <f t="shared" si="8"/>
        <v>0</v>
      </c>
      <c r="BY10" s="60">
        <f t="shared" si="9"/>
        <v>0</v>
      </c>
      <c r="BZ10" s="60">
        <f t="shared" si="10"/>
        <v>0</v>
      </c>
      <c r="CA10" s="60">
        <f t="shared" si="11"/>
        <v>0</v>
      </c>
      <c r="CB10" s="60">
        <f t="shared" si="12"/>
        <v>0</v>
      </c>
      <c r="CC10" s="60">
        <f t="shared" si="13"/>
        <v>0</v>
      </c>
      <c r="CD10" s="120">
        <f t="shared" si="14"/>
        <v>0</v>
      </c>
      <c r="CE10" s="60">
        <f t="shared" si="15"/>
        <v>0</v>
      </c>
      <c r="CF10" s="60">
        <f t="shared" si="16"/>
        <v>0</v>
      </c>
      <c r="CG10" s="60">
        <f t="shared" si="17"/>
        <v>0</v>
      </c>
      <c r="CH10" s="60">
        <f t="shared" si="18"/>
        <v>0</v>
      </c>
      <c r="CI10" s="60">
        <f t="shared" si="19"/>
        <v>0</v>
      </c>
      <c r="CJ10" s="60">
        <f t="shared" si="20"/>
        <v>0.50395000000000001</v>
      </c>
      <c r="CK10" s="60">
        <f t="shared" si="21"/>
        <v>0</v>
      </c>
      <c r="CL10" s="60">
        <f t="shared" si="22"/>
        <v>0</v>
      </c>
      <c r="CM10" s="60">
        <f t="shared" si="23"/>
        <v>5.9299999999999999E-2</v>
      </c>
      <c r="CN10" s="60">
        <f t="shared" si="24"/>
        <v>0</v>
      </c>
      <c r="CO10" s="60">
        <f t="shared" si="25"/>
        <v>1.6873999999999998</v>
      </c>
      <c r="CP10" s="60">
        <f t="shared" si="26"/>
        <v>0</v>
      </c>
      <c r="CQ10" s="60">
        <f t="shared" si="27"/>
        <v>0.88439999999999996</v>
      </c>
      <c r="CR10" s="60">
        <f t="shared" si="28"/>
        <v>0</v>
      </c>
      <c r="CS10" s="60">
        <f t="shared" si="29"/>
        <v>0</v>
      </c>
      <c r="CT10" s="60">
        <f t="shared" si="30"/>
        <v>0</v>
      </c>
      <c r="CU10" s="60">
        <f t="shared" si="31"/>
        <v>0.42699999999999994</v>
      </c>
      <c r="CV10" s="60">
        <f t="shared" si="32"/>
        <v>0</v>
      </c>
      <c r="CW10" s="60">
        <f t="shared" si="33"/>
        <v>0</v>
      </c>
      <c r="CX10" s="60">
        <f t="shared" si="34"/>
        <v>0</v>
      </c>
      <c r="CY10" s="60">
        <f t="shared" si="35"/>
        <v>1.6800000000000002E-2</v>
      </c>
      <c r="CZ10" s="60">
        <v>0</v>
      </c>
      <c r="DA10" s="60">
        <f t="shared" si="36"/>
        <v>0</v>
      </c>
      <c r="DB10" s="234">
        <f t="shared" si="37"/>
        <v>0</v>
      </c>
      <c r="DC10" s="234">
        <f t="shared" si="38"/>
        <v>0</v>
      </c>
      <c r="DD10" s="60">
        <f t="shared" si="39"/>
        <v>0</v>
      </c>
      <c r="DE10" s="60">
        <f t="shared" si="40"/>
        <v>2.746</v>
      </c>
      <c r="DF10" s="60">
        <f t="shared" si="41"/>
        <v>0</v>
      </c>
      <c r="DG10" s="60">
        <f t="shared" si="42"/>
        <v>0</v>
      </c>
      <c r="DH10" s="60">
        <f t="shared" si="43"/>
        <v>0</v>
      </c>
      <c r="DI10" s="60">
        <f t="shared" si="44"/>
        <v>0</v>
      </c>
      <c r="DJ10" s="60">
        <f t="shared" si="45"/>
        <v>0</v>
      </c>
      <c r="DK10" s="60">
        <f t="shared" si="52"/>
        <v>0.3246</v>
      </c>
      <c r="DL10" s="234">
        <f t="shared" si="46"/>
        <v>0</v>
      </c>
      <c r="DM10" s="234">
        <f t="shared" si="47"/>
        <v>0</v>
      </c>
      <c r="DN10" s="234">
        <f t="shared" si="48"/>
        <v>0</v>
      </c>
      <c r="DO10" s="234">
        <f t="shared" si="53"/>
        <v>0</v>
      </c>
      <c r="DP10" s="155">
        <f t="shared" si="54"/>
        <v>100</v>
      </c>
    </row>
    <row r="11" spans="1:120" s="3" customFormat="1" x14ac:dyDescent="0.25">
      <c r="A11" s="664"/>
      <c r="B11" s="12" t="s">
        <v>16</v>
      </c>
      <c r="C11" s="71" t="s">
        <v>114</v>
      </c>
      <c r="D11" s="204" t="s">
        <v>75</v>
      </c>
      <c r="E11" s="9">
        <v>9</v>
      </c>
      <c r="F11" s="9">
        <v>2000</v>
      </c>
      <c r="G11" s="13"/>
      <c r="H11" s="10"/>
      <c r="I11" s="507"/>
      <c r="J11" s="10"/>
      <c r="K11" s="110">
        <v>177.501</v>
      </c>
      <c r="L11" s="110"/>
      <c r="M11" s="110"/>
      <c r="N11" s="230">
        <v>1529.306</v>
      </c>
      <c r="O11" s="230"/>
      <c r="P11" s="204"/>
      <c r="Q11" s="110"/>
      <c r="R11" s="110"/>
      <c r="S11" s="110"/>
      <c r="T11" s="110"/>
      <c r="U11" s="110"/>
      <c r="V11" s="110"/>
      <c r="W11" s="110"/>
      <c r="X11" s="110"/>
      <c r="Y11" s="110"/>
      <c r="Z11" s="120"/>
      <c r="AA11" s="60"/>
      <c r="AB11" s="110"/>
      <c r="AC11" s="38"/>
      <c r="AD11" s="110">
        <v>28.753</v>
      </c>
      <c r="AE11" s="110"/>
      <c r="AF11" s="110">
        <v>4.76</v>
      </c>
      <c r="AG11" s="110"/>
      <c r="AH11" s="110"/>
      <c r="AI11" s="110"/>
      <c r="AJ11" s="110"/>
      <c r="AK11" s="110"/>
      <c r="AL11" s="110"/>
      <c r="AM11" s="110">
        <v>27.097000000000001</v>
      </c>
      <c r="AN11" s="110"/>
      <c r="AO11" s="110"/>
      <c r="AP11" s="110"/>
      <c r="AQ11" s="110">
        <v>21.373999999999999</v>
      </c>
      <c r="AR11" s="110"/>
      <c r="AS11" s="110"/>
      <c r="AT11" s="110"/>
      <c r="AU11" s="110"/>
      <c r="AV11" s="110"/>
      <c r="AW11" s="38"/>
      <c r="AX11" s="110"/>
      <c r="AY11" s="110"/>
      <c r="AZ11" s="110"/>
      <c r="BA11" s="107">
        <v>123.264</v>
      </c>
      <c r="BB11" s="107">
        <v>83.338999999999999</v>
      </c>
      <c r="BC11" s="110"/>
      <c r="BD11" s="110"/>
      <c r="BE11" s="38"/>
      <c r="BF11" s="110"/>
      <c r="BG11" s="237">
        <v>4.6059999999999999</v>
      </c>
      <c r="BH11" s="110"/>
      <c r="BI11" s="110"/>
      <c r="BJ11" s="110"/>
      <c r="BK11" s="237"/>
      <c r="BL11" s="150">
        <f t="shared" si="49"/>
        <v>1999.9999999999998</v>
      </c>
      <c r="BM11" s="11">
        <v>100</v>
      </c>
      <c r="BN11" s="60">
        <f t="shared" si="50"/>
        <v>0</v>
      </c>
      <c r="BO11" s="60">
        <f t="shared" si="51"/>
        <v>8.8750500000000017</v>
      </c>
      <c r="BP11" s="60">
        <f t="shared" si="0"/>
        <v>0</v>
      </c>
      <c r="BQ11" s="60">
        <f t="shared" si="1"/>
        <v>0</v>
      </c>
      <c r="BR11" s="234">
        <f t="shared" si="2"/>
        <v>76.465299999999999</v>
      </c>
      <c r="BS11" s="234">
        <f t="shared" si="3"/>
        <v>0</v>
      </c>
      <c r="BT11" s="181">
        <f t="shared" si="4"/>
        <v>0</v>
      </c>
      <c r="BU11" s="60">
        <f t="shared" si="5"/>
        <v>0</v>
      </c>
      <c r="BV11" s="60">
        <f t="shared" si="6"/>
        <v>0</v>
      </c>
      <c r="BW11" s="60">
        <f t="shared" si="7"/>
        <v>0</v>
      </c>
      <c r="BX11" s="60">
        <f t="shared" si="8"/>
        <v>0</v>
      </c>
      <c r="BY11" s="60">
        <f t="shared" si="9"/>
        <v>0</v>
      </c>
      <c r="BZ11" s="60">
        <f t="shared" si="10"/>
        <v>0</v>
      </c>
      <c r="CA11" s="60">
        <f t="shared" si="11"/>
        <v>0</v>
      </c>
      <c r="CB11" s="60">
        <f t="shared" si="12"/>
        <v>0</v>
      </c>
      <c r="CC11" s="60">
        <f t="shared" si="13"/>
        <v>0</v>
      </c>
      <c r="CD11" s="120">
        <f t="shared" si="14"/>
        <v>0</v>
      </c>
      <c r="CE11" s="60">
        <f t="shared" si="15"/>
        <v>0</v>
      </c>
      <c r="CF11" s="60">
        <f t="shared" si="16"/>
        <v>0</v>
      </c>
      <c r="CG11" s="60">
        <f t="shared" si="17"/>
        <v>0</v>
      </c>
      <c r="CH11" s="60">
        <f t="shared" si="18"/>
        <v>1.4376500000000001</v>
      </c>
      <c r="CI11" s="60">
        <f t="shared" si="19"/>
        <v>0</v>
      </c>
      <c r="CJ11" s="60">
        <f t="shared" si="20"/>
        <v>0.23799999999999999</v>
      </c>
      <c r="CK11" s="60">
        <f t="shared" si="21"/>
        <v>0</v>
      </c>
      <c r="CL11" s="60">
        <f t="shared" si="22"/>
        <v>0</v>
      </c>
      <c r="CM11" s="60">
        <f t="shared" si="23"/>
        <v>0</v>
      </c>
      <c r="CN11" s="60">
        <f t="shared" si="24"/>
        <v>0</v>
      </c>
      <c r="CO11" s="60">
        <f t="shared" si="25"/>
        <v>0</v>
      </c>
      <c r="CP11" s="60">
        <f t="shared" si="26"/>
        <v>0</v>
      </c>
      <c r="CQ11" s="60">
        <f t="shared" si="27"/>
        <v>1.3548500000000001</v>
      </c>
      <c r="CR11" s="60">
        <f t="shared" si="28"/>
        <v>0</v>
      </c>
      <c r="CS11" s="60">
        <f t="shared" si="29"/>
        <v>0</v>
      </c>
      <c r="CT11" s="60">
        <f t="shared" si="30"/>
        <v>0</v>
      </c>
      <c r="CU11" s="60">
        <f t="shared" si="31"/>
        <v>1.0687</v>
      </c>
      <c r="CV11" s="60">
        <f t="shared" si="32"/>
        <v>0</v>
      </c>
      <c r="CW11" s="60">
        <f t="shared" si="33"/>
        <v>0</v>
      </c>
      <c r="CX11" s="60">
        <f t="shared" si="34"/>
        <v>0</v>
      </c>
      <c r="CY11" s="60">
        <f t="shared" si="35"/>
        <v>0</v>
      </c>
      <c r="CZ11" s="60">
        <v>0</v>
      </c>
      <c r="DA11" s="60">
        <f t="shared" si="36"/>
        <v>0</v>
      </c>
      <c r="DB11" s="234">
        <f t="shared" si="37"/>
        <v>0</v>
      </c>
      <c r="DC11" s="234">
        <f t="shared" si="38"/>
        <v>0</v>
      </c>
      <c r="DD11" s="60">
        <f t="shared" si="39"/>
        <v>0</v>
      </c>
      <c r="DE11" s="60">
        <f t="shared" si="40"/>
        <v>6.1631999999999998</v>
      </c>
      <c r="DF11" s="60">
        <f t="shared" si="41"/>
        <v>4.1669499999999999</v>
      </c>
      <c r="DG11" s="60">
        <f t="shared" si="42"/>
        <v>0</v>
      </c>
      <c r="DH11" s="60">
        <f t="shared" si="43"/>
        <v>0</v>
      </c>
      <c r="DI11" s="60">
        <f t="shared" si="44"/>
        <v>0</v>
      </c>
      <c r="DJ11" s="60">
        <f t="shared" si="45"/>
        <v>0</v>
      </c>
      <c r="DK11" s="60">
        <f t="shared" si="52"/>
        <v>0.23029999999999998</v>
      </c>
      <c r="DL11" s="234">
        <f t="shared" si="46"/>
        <v>0</v>
      </c>
      <c r="DM11" s="234">
        <f t="shared" si="47"/>
        <v>0</v>
      </c>
      <c r="DN11" s="234">
        <f t="shared" si="48"/>
        <v>0</v>
      </c>
      <c r="DO11" s="234">
        <f t="shared" si="53"/>
        <v>0</v>
      </c>
      <c r="DP11" s="155">
        <f t="shared" si="54"/>
        <v>100.00000000000001</v>
      </c>
    </row>
    <row r="12" spans="1:120" s="102" customFormat="1" x14ac:dyDescent="0.25">
      <c r="A12" s="664"/>
      <c r="B12" s="25" t="s">
        <v>16</v>
      </c>
      <c r="C12" s="653" t="s">
        <v>114</v>
      </c>
      <c r="D12" s="206" t="s">
        <v>75</v>
      </c>
      <c r="E12" s="15">
        <v>10</v>
      </c>
      <c r="F12" s="15">
        <v>2000</v>
      </c>
      <c r="G12" s="17"/>
      <c r="H12" s="16"/>
      <c r="I12" s="508"/>
      <c r="J12" s="16"/>
      <c r="K12" s="296">
        <v>75.84</v>
      </c>
      <c r="L12" s="108"/>
      <c r="M12" s="108"/>
      <c r="N12" s="231">
        <v>1461.15</v>
      </c>
      <c r="O12" s="341"/>
      <c r="P12" s="206"/>
      <c r="Q12" s="108"/>
      <c r="R12" s="108"/>
      <c r="S12" s="108"/>
      <c r="T12" s="108"/>
      <c r="U12" s="108">
        <v>25.46</v>
      </c>
      <c r="V12" s="108"/>
      <c r="W12" s="108"/>
      <c r="X12" s="108"/>
      <c r="Y12" s="108"/>
      <c r="Z12" s="121"/>
      <c r="AA12" s="106"/>
      <c r="AB12" s="108"/>
      <c r="AC12" s="39"/>
      <c r="AD12" s="108">
        <v>32.1</v>
      </c>
      <c r="AE12" s="108">
        <v>1.07</v>
      </c>
      <c r="AF12" s="108">
        <v>2.5499999999999998</v>
      </c>
      <c r="AG12" s="108"/>
      <c r="AH12" s="108"/>
      <c r="AI12" s="108"/>
      <c r="AJ12" s="108"/>
      <c r="AK12" s="108"/>
      <c r="AL12" s="108"/>
      <c r="AM12" s="108">
        <v>35.119999999999997</v>
      </c>
      <c r="AN12" s="108"/>
      <c r="AO12" s="108"/>
      <c r="AP12" s="108"/>
      <c r="AQ12" s="108">
        <v>9.6999999999999993</v>
      </c>
      <c r="AR12" s="108"/>
      <c r="AS12" s="108"/>
      <c r="AT12" s="108"/>
      <c r="AU12" s="108">
        <v>0.84</v>
      </c>
      <c r="AV12" s="296"/>
      <c r="AW12" s="39"/>
      <c r="AX12" s="108"/>
      <c r="AY12" s="108"/>
      <c r="AZ12" s="108"/>
      <c r="BA12" s="108">
        <v>287.02999999999997</v>
      </c>
      <c r="BB12" s="296">
        <v>52.54</v>
      </c>
      <c r="BC12" s="108"/>
      <c r="BD12" s="296"/>
      <c r="BE12" s="39"/>
      <c r="BF12" s="108">
        <v>4.01</v>
      </c>
      <c r="BG12" s="235">
        <v>12.59</v>
      </c>
      <c r="BH12" s="108"/>
      <c r="BI12" s="108"/>
      <c r="BJ12" s="108"/>
      <c r="BK12" s="235"/>
      <c r="BL12" s="151">
        <f>SUM(J12:BK12)</f>
        <v>1999.9999999999995</v>
      </c>
      <c r="BM12" s="51">
        <v>100</v>
      </c>
      <c r="BN12" s="133">
        <f t="shared" si="50"/>
        <v>0</v>
      </c>
      <c r="BO12" s="62">
        <f t="shared" si="51"/>
        <v>3.7919999999999998</v>
      </c>
      <c r="BP12" s="62">
        <f t="shared" si="0"/>
        <v>0</v>
      </c>
      <c r="BQ12" s="62">
        <f t="shared" si="1"/>
        <v>0</v>
      </c>
      <c r="BR12" s="245">
        <f t="shared" si="2"/>
        <v>73.057500000000005</v>
      </c>
      <c r="BS12" s="245">
        <f t="shared" si="3"/>
        <v>0</v>
      </c>
      <c r="BT12" s="182">
        <f t="shared" si="4"/>
        <v>0</v>
      </c>
      <c r="BU12" s="62">
        <f t="shared" si="5"/>
        <v>0</v>
      </c>
      <c r="BV12" s="62">
        <f t="shared" si="6"/>
        <v>0</v>
      </c>
      <c r="BW12" s="62">
        <f t="shared" si="7"/>
        <v>0</v>
      </c>
      <c r="BX12" s="62">
        <f t="shared" si="8"/>
        <v>0</v>
      </c>
      <c r="BY12" s="62">
        <f t="shared" si="9"/>
        <v>1.2729999999999999</v>
      </c>
      <c r="BZ12" s="62">
        <f t="shared" si="10"/>
        <v>0</v>
      </c>
      <c r="CA12" s="62">
        <f t="shared" si="11"/>
        <v>0</v>
      </c>
      <c r="CB12" s="62">
        <f t="shared" si="12"/>
        <v>0</v>
      </c>
      <c r="CC12" s="62">
        <f t="shared" si="13"/>
        <v>0</v>
      </c>
      <c r="CD12" s="179">
        <f t="shared" si="14"/>
        <v>0</v>
      </c>
      <c r="CE12" s="62">
        <f t="shared" si="15"/>
        <v>0</v>
      </c>
      <c r="CF12" s="62">
        <f t="shared" si="16"/>
        <v>0</v>
      </c>
      <c r="CG12" s="62">
        <f t="shared" si="17"/>
        <v>0</v>
      </c>
      <c r="CH12" s="62">
        <f t="shared" si="18"/>
        <v>1.605</v>
      </c>
      <c r="CI12" s="62">
        <f t="shared" si="19"/>
        <v>5.3499999999999999E-2</v>
      </c>
      <c r="CJ12" s="62">
        <f t="shared" si="20"/>
        <v>0.12749999999999997</v>
      </c>
      <c r="CK12" s="62">
        <f t="shared" si="21"/>
        <v>0</v>
      </c>
      <c r="CL12" s="62">
        <f t="shared" si="22"/>
        <v>0</v>
      </c>
      <c r="CM12" s="62">
        <f t="shared" si="23"/>
        <v>0</v>
      </c>
      <c r="CN12" s="62">
        <f t="shared" si="24"/>
        <v>0</v>
      </c>
      <c r="CO12" s="62">
        <f t="shared" si="25"/>
        <v>0</v>
      </c>
      <c r="CP12" s="62">
        <f t="shared" si="26"/>
        <v>0</v>
      </c>
      <c r="CQ12" s="62">
        <f t="shared" si="27"/>
        <v>1.7559999999999998</v>
      </c>
      <c r="CR12" s="62">
        <f t="shared" si="28"/>
        <v>0</v>
      </c>
      <c r="CS12" s="62">
        <f t="shared" si="29"/>
        <v>0</v>
      </c>
      <c r="CT12" s="62">
        <f t="shared" si="30"/>
        <v>0</v>
      </c>
      <c r="CU12" s="62">
        <f t="shared" si="31"/>
        <v>0.48499999999999993</v>
      </c>
      <c r="CV12" s="62">
        <f t="shared" si="32"/>
        <v>0</v>
      </c>
      <c r="CW12" s="62">
        <f t="shared" si="33"/>
        <v>0</v>
      </c>
      <c r="CX12" s="62">
        <f t="shared" si="34"/>
        <v>0</v>
      </c>
      <c r="CY12" s="62">
        <f t="shared" si="35"/>
        <v>4.2000000000000003E-2</v>
      </c>
      <c r="CZ12" s="62">
        <v>0</v>
      </c>
      <c r="DA12" s="62">
        <f t="shared" si="36"/>
        <v>0</v>
      </c>
      <c r="DB12" s="245">
        <f t="shared" si="37"/>
        <v>0</v>
      </c>
      <c r="DC12" s="245">
        <f t="shared" si="38"/>
        <v>0</v>
      </c>
      <c r="DD12" s="62">
        <f t="shared" si="39"/>
        <v>0</v>
      </c>
      <c r="DE12" s="62">
        <f t="shared" si="40"/>
        <v>14.351499999999998</v>
      </c>
      <c r="DF12" s="62">
        <f t="shared" si="41"/>
        <v>2.6269999999999998</v>
      </c>
      <c r="DG12" s="62">
        <f t="shared" si="42"/>
        <v>0</v>
      </c>
      <c r="DH12" s="62">
        <f t="shared" si="43"/>
        <v>0</v>
      </c>
      <c r="DI12" s="62">
        <f t="shared" si="44"/>
        <v>0</v>
      </c>
      <c r="DJ12" s="62">
        <f t="shared" si="45"/>
        <v>0.20050000000000001</v>
      </c>
      <c r="DK12" s="62">
        <f t="shared" si="52"/>
        <v>0.62949999999999995</v>
      </c>
      <c r="DL12" s="245">
        <f t="shared" si="46"/>
        <v>0</v>
      </c>
      <c r="DM12" s="245">
        <f t="shared" si="47"/>
        <v>0</v>
      </c>
      <c r="DN12" s="245">
        <f t="shared" si="48"/>
        <v>0</v>
      </c>
      <c r="DO12" s="646">
        <f t="shared" si="53"/>
        <v>0</v>
      </c>
      <c r="DP12" s="156">
        <f t="shared" si="54"/>
        <v>100</v>
      </c>
    </row>
    <row r="13" spans="1:120" s="3" customFormat="1" x14ac:dyDescent="0.25">
      <c r="A13" s="664"/>
      <c r="B13" s="12" t="s">
        <v>16</v>
      </c>
      <c r="C13" s="71" t="s">
        <v>114</v>
      </c>
      <c r="D13" s="204" t="s">
        <v>76</v>
      </c>
      <c r="E13" s="9">
        <v>1</v>
      </c>
      <c r="F13" s="9">
        <v>2000</v>
      </c>
      <c r="G13" s="13"/>
      <c r="H13" s="10"/>
      <c r="I13" s="507"/>
      <c r="J13" s="10"/>
      <c r="K13" s="110"/>
      <c r="L13" s="110"/>
      <c r="M13" s="110"/>
      <c r="N13" s="230">
        <v>1738.62</v>
      </c>
      <c r="O13" s="230"/>
      <c r="P13" s="205">
        <v>104.96</v>
      </c>
      <c r="Q13" s="110"/>
      <c r="R13" s="110">
        <v>1</v>
      </c>
      <c r="S13" s="110"/>
      <c r="T13" s="110"/>
      <c r="U13" s="110"/>
      <c r="V13" s="110"/>
      <c r="W13" s="110">
        <v>141.35</v>
      </c>
      <c r="X13" s="110"/>
      <c r="Y13" s="110"/>
      <c r="Z13" s="120"/>
      <c r="AA13" s="60"/>
      <c r="AB13" s="110"/>
      <c r="AC13" s="38"/>
      <c r="AD13" s="110">
        <v>5.71</v>
      </c>
      <c r="AE13" s="110"/>
      <c r="AF13" s="110"/>
      <c r="AG13" s="110"/>
      <c r="AH13" s="110"/>
      <c r="AI13" s="110"/>
      <c r="AJ13" s="110"/>
      <c r="AK13" s="110"/>
      <c r="AL13" s="110"/>
      <c r="AM13" s="110">
        <v>3.16</v>
      </c>
      <c r="AN13" s="110"/>
      <c r="AO13" s="110"/>
      <c r="AP13" s="110"/>
      <c r="AQ13" s="110">
        <v>0.79</v>
      </c>
      <c r="AR13" s="110"/>
      <c r="AS13" s="110"/>
      <c r="AT13" s="110"/>
      <c r="AU13" s="110"/>
      <c r="AV13" s="110"/>
      <c r="AW13" s="38"/>
      <c r="AX13" s="110"/>
      <c r="AY13" s="110"/>
      <c r="AZ13" s="110"/>
      <c r="BA13" s="107">
        <v>4.41</v>
      </c>
      <c r="BB13" s="107"/>
      <c r="BC13" s="110"/>
      <c r="BD13" s="110"/>
      <c r="BE13" s="38"/>
      <c r="BF13" s="110"/>
      <c r="BG13" s="237"/>
      <c r="BH13" s="110"/>
      <c r="BI13" s="110"/>
      <c r="BJ13" s="110"/>
      <c r="BK13" s="237"/>
      <c r="BL13" s="150">
        <f t="shared" ref="BL13" si="55">SUM(J13:BK13)</f>
        <v>2000</v>
      </c>
      <c r="BM13" s="11">
        <v>100</v>
      </c>
      <c r="BN13" s="60">
        <f t="shared" si="50"/>
        <v>0</v>
      </c>
      <c r="BO13" s="60">
        <f t="shared" si="51"/>
        <v>0</v>
      </c>
      <c r="BP13" s="60">
        <f t="shared" si="0"/>
        <v>0</v>
      </c>
      <c r="BQ13" s="60">
        <f t="shared" si="1"/>
        <v>0</v>
      </c>
      <c r="BR13" s="234">
        <f t="shared" si="2"/>
        <v>86.930999999999997</v>
      </c>
      <c r="BS13" s="234">
        <f t="shared" si="3"/>
        <v>0</v>
      </c>
      <c r="BT13" s="181">
        <f t="shared" si="4"/>
        <v>5.2480000000000002</v>
      </c>
      <c r="BU13" s="60">
        <f t="shared" si="5"/>
        <v>0</v>
      </c>
      <c r="BV13" s="60">
        <f t="shared" si="6"/>
        <v>0.05</v>
      </c>
      <c r="BW13" s="60">
        <f t="shared" si="7"/>
        <v>0</v>
      </c>
      <c r="BX13" s="60">
        <f t="shared" si="8"/>
        <v>0</v>
      </c>
      <c r="BY13" s="60">
        <f t="shared" si="9"/>
        <v>0</v>
      </c>
      <c r="BZ13" s="60">
        <f t="shared" si="10"/>
        <v>0</v>
      </c>
      <c r="CA13" s="60">
        <f t="shared" si="11"/>
        <v>7.0674999999999999</v>
      </c>
      <c r="CB13" s="60">
        <f t="shared" si="12"/>
        <v>0</v>
      </c>
      <c r="CC13" s="60">
        <f t="shared" si="13"/>
        <v>0</v>
      </c>
      <c r="CD13" s="120">
        <f t="shared" si="14"/>
        <v>0</v>
      </c>
      <c r="CE13" s="60">
        <f t="shared" si="15"/>
        <v>0</v>
      </c>
      <c r="CF13" s="60">
        <f t="shared" si="16"/>
        <v>0</v>
      </c>
      <c r="CG13" s="60">
        <f t="shared" si="17"/>
        <v>0</v>
      </c>
      <c r="CH13" s="60">
        <f t="shared" si="18"/>
        <v>0.28549999999999998</v>
      </c>
      <c r="CI13" s="60">
        <f t="shared" si="19"/>
        <v>0</v>
      </c>
      <c r="CJ13" s="60">
        <f t="shared" si="20"/>
        <v>0</v>
      </c>
      <c r="CK13" s="60">
        <f t="shared" si="21"/>
        <v>0</v>
      </c>
      <c r="CL13" s="60">
        <f t="shared" si="22"/>
        <v>0</v>
      </c>
      <c r="CM13" s="60">
        <f t="shared" si="23"/>
        <v>0</v>
      </c>
      <c r="CN13" s="60">
        <f t="shared" si="24"/>
        <v>0</v>
      </c>
      <c r="CO13" s="60">
        <f t="shared" si="25"/>
        <v>0</v>
      </c>
      <c r="CP13" s="60">
        <f t="shared" si="26"/>
        <v>0</v>
      </c>
      <c r="CQ13" s="60">
        <f t="shared" si="27"/>
        <v>0.158</v>
      </c>
      <c r="CR13" s="60">
        <f t="shared" si="28"/>
        <v>0</v>
      </c>
      <c r="CS13" s="60">
        <f t="shared" si="29"/>
        <v>0</v>
      </c>
      <c r="CT13" s="60">
        <f t="shared" si="30"/>
        <v>0</v>
      </c>
      <c r="CU13" s="60">
        <f t="shared" si="31"/>
        <v>3.95E-2</v>
      </c>
      <c r="CV13" s="60">
        <f t="shared" si="32"/>
        <v>0</v>
      </c>
      <c r="CW13" s="60">
        <f t="shared" si="33"/>
        <v>0</v>
      </c>
      <c r="CX13" s="60">
        <f t="shared" si="34"/>
        <v>0</v>
      </c>
      <c r="CY13" s="60">
        <f t="shared" si="35"/>
        <v>0</v>
      </c>
      <c r="CZ13" s="60">
        <v>0</v>
      </c>
      <c r="DA13" s="60">
        <f t="shared" si="36"/>
        <v>0</v>
      </c>
      <c r="DB13" s="234">
        <f t="shared" si="37"/>
        <v>0</v>
      </c>
      <c r="DC13" s="234">
        <f t="shared" si="38"/>
        <v>0</v>
      </c>
      <c r="DD13" s="60">
        <f t="shared" si="39"/>
        <v>0</v>
      </c>
      <c r="DE13" s="60">
        <f t="shared" si="40"/>
        <v>0.2205</v>
      </c>
      <c r="DF13" s="60">
        <f t="shared" si="41"/>
        <v>0</v>
      </c>
      <c r="DG13" s="60">
        <f t="shared" si="42"/>
        <v>0</v>
      </c>
      <c r="DH13" s="60">
        <f t="shared" si="43"/>
        <v>0</v>
      </c>
      <c r="DI13" s="60">
        <f t="shared" si="44"/>
        <v>0</v>
      </c>
      <c r="DJ13" s="60">
        <f t="shared" si="45"/>
        <v>0</v>
      </c>
      <c r="DK13" s="60">
        <f t="shared" si="52"/>
        <v>0</v>
      </c>
      <c r="DL13" s="234">
        <f t="shared" si="46"/>
        <v>0</v>
      </c>
      <c r="DM13" s="234">
        <f t="shared" si="47"/>
        <v>0</v>
      </c>
      <c r="DN13" s="234">
        <f t="shared" si="48"/>
        <v>0</v>
      </c>
      <c r="DO13" s="234">
        <f>BM13*BK13/F13</f>
        <v>0</v>
      </c>
      <c r="DP13" s="155">
        <f t="shared" si="54"/>
        <v>100</v>
      </c>
    </row>
    <row r="14" spans="1:120" s="3" customFormat="1" x14ac:dyDescent="0.25">
      <c r="A14" s="664"/>
      <c r="B14" s="12" t="s">
        <v>16</v>
      </c>
      <c r="C14" s="71" t="s">
        <v>114</v>
      </c>
      <c r="D14" s="204" t="s">
        <v>76</v>
      </c>
      <c r="E14" s="9">
        <v>2</v>
      </c>
      <c r="F14" s="9">
        <v>2000</v>
      </c>
      <c r="G14" s="13"/>
      <c r="H14" s="10"/>
      <c r="I14" s="507"/>
      <c r="J14" s="10"/>
      <c r="K14" s="110">
        <v>60.13</v>
      </c>
      <c r="L14" s="110"/>
      <c r="M14" s="110"/>
      <c r="N14" s="230">
        <v>1759.77</v>
      </c>
      <c r="O14" s="230"/>
      <c r="P14" s="204">
        <v>73.05</v>
      </c>
      <c r="Q14" s="110"/>
      <c r="R14" s="110"/>
      <c r="S14" s="110"/>
      <c r="T14" s="110"/>
      <c r="U14" s="110">
        <v>25.75</v>
      </c>
      <c r="V14" s="110"/>
      <c r="W14" s="110"/>
      <c r="X14" s="110"/>
      <c r="Y14" s="110"/>
      <c r="Z14" s="120"/>
      <c r="AA14" s="60"/>
      <c r="AB14" s="110"/>
      <c r="AC14" s="38"/>
      <c r="AD14" s="110">
        <v>30.79</v>
      </c>
      <c r="AE14" s="110"/>
      <c r="AF14" s="110"/>
      <c r="AG14" s="110"/>
      <c r="AH14" s="110"/>
      <c r="AI14" s="110">
        <v>6.86</v>
      </c>
      <c r="AJ14" s="110"/>
      <c r="AK14" s="110"/>
      <c r="AL14" s="110"/>
      <c r="AM14" s="110">
        <v>7.05</v>
      </c>
      <c r="AN14" s="110"/>
      <c r="AO14" s="110"/>
      <c r="AP14" s="110"/>
      <c r="AQ14" s="110">
        <v>1.58</v>
      </c>
      <c r="AR14" s="110"/>
      <c r="AS14" s="110"/>
      <c r="AT14" s="110"/>
      <c r="AU14" s="110"/>
      <c r="AV14" s="110"/>
      <c r="AW14" s="38"/>
      <c r="AX14" s="110"/>
      <c r="AY14" s="110"/>
      <c r="AZ14" s="110"/>
      <c r="BA14" s="107"/>
      <c r="BB14" s="107">
        <v>35.020000000000003</v>
      </c>
      <c r="BC14" s="110"/>
      <c r="BD14" s="110"/>
      <c r="BE14" s="38"/>
      <c r="BF14" s="110"/>
      <c r="BG14" s="237"/>
      <c r="BH14" s="110"/>
      <c r="BI14" s="110"/>
      <c r="BJ14" s="110"/>
      <c r="BK14" s="237"/>
      <c r="BL14" s="150">
        <f t="shared" si="49"/>
        <v>1999.9999999999998</v>
      </c>
      <c r="BM14" s="11">
        <v>100</v>
      </c>
      <c r="BN14" s="60">
        <f t="shared" si="50"/>
        <v>0</v>
      </c>
      <c r="BO14" s="60">
        <f t="shared" si="51"/>
        <v>3.0065</v>
      </c>
      <c r="BP14" s="60">
        <f t="shared" si="0"/>
        <v>0</v>
      </c>
      <c r="BQ14" s="60">
        <f t="shared" si="1"/>
        <v>0</v>
      </c>
      <c r="BR14" s="234">
        <f t="shared" si="2"/>
        <v>87.988500000000002</v>
      </c>
      <c r="BS14" s="234">
        <f t="shared" si="3"/>
        <v>0</v>
      </c>
      <c r="BT14" s="181">
        <f t="shared" si="4"/>
        <v>3.6524999999999999</v>
      </c>
      <c r="BU14" s="60">
        <f t="shared" si="5"/>
        <v>0</v>
      </c>
      <c r="BV14" s="60">
        <f t="shared" si="6"/>
        <v>0</v>
      </c>
      <c r="BW14" s="60">
        <f t="shared" si="7"/>
        <v>0</v>
      </c>
      <c r="BX14" s="60">
        <f t="shared" si="8"/>
        <v>0</v>
      </c>
      <c r="BY14" s="60">
        <f t="shared" si="9"/>
        <v>1.2875000000000001</v>
      </c>
      <c r="BZ14" s="60">
        <f t="shared" si="10"/>
        <v>0</v>
      </c>
      <c r="CA14" s="60">
        <f t="shared" si="11"/>
        <v>0</v>
      </c>
      <c r="CB14" s="60">
        <f t="shared" si="12"/>
        <v>0</v>
      </c>
      <c r="CC14" s="60">
        <f t="shared" si="13"/>
        <v>0</v>
      </c>
      <c r="CD14" s="120">
        <f t="shared" si="14"/>
        <v>0</v>
      </c>
      <c r="CE14" s="60">
        <f t="shared" si="15"/>
        <v>0</v>
      </c>
      <c r="CF14" s="60">
        <f t="shared" si="16"/>
        <v>0</v>
      </c>
      <c r="CG14" s="60">
        <f t="shared" si="17"/>
        <v>0</v>
      </c>
      <c r="CH14" s="60">
        <f t="shared" si="18"/>
        <v>1.5395000000000001</v>
      </c>
      <c r="CI14" s="60">
        <f t="shared" si="19"/>
        <v>0</v>
      </c>
      <c r="CJ14" s="60">
        <f t="shared" si="20"/>
        <v>0</v>
      </c>
      <c r="CK14" s="60">
        <f t="shared" si="21"/>
        <v>0</v>
      </c>
      <c r="CL14" s="60">
        <f t="shared" si="22"/>
        <v>0</v>
      </c>
      <c r="CM14" s="60">
        <f t="shared" si="23"/>
        <v>0.34300000000000003</v>
      </c>
      <c r="CN14" s="60">
        <f t="shared" si="24"/>
        <v>0</v>
      </c>
      <c r="CO14" s="60">
        <f t="shared" si="25"/>
        <v>0</v>
      </c>
      <c r="CP14" s="60">
        <f t="shared" si="26"/>
        <v>0</v>
      </c>
      <c r="CQ14" s="60">
        <f t="shared" si="27"/>
        <v>0.35249999999999998</v>
      </c>
      <c r="CR14" s="60">
        <f t="shared" si="28"/>
        <v>0</v>
      </c>
      <c r="CS14" s="60">
        <f t="shared" si="29"/>
        <v>0</v>
      </c>
      <c r="CT14" s="60">
        <f t="shared" si="30"/>
        <v>0</v>
      </c>
      <c r="CU14" s="60">
        <f t="shared" si="31"/>
        <v>7.9000000000000001E-2</v>
      </c>
      <c r="CV14" s="60">
        <f t="shared" si="32"/>
        <v>0</v>
      </c>
      <c r="CW14" s="60">
        <f t="shared" si="33"/>
        <v>0</v>
      </c>
      <c r="CX14" s="60">
        <f t="shared" si="34"/>
        <v>0</v>
      </c>
      <c r="CY14" s="60">
        <f t="shared" si="35"/>
        <v>0</v>
      </c>
      <c r="CZ14" s="60">
        <v>0</v>
      </c>
      <c r="DA14" s="60">
        <f t="shared" si="36"/>
        <v>0</v>
      </c>
      <c r="DB14" s="234">
        <f t="shared" si="37"/>
        <v>0</v>
      </c>
      <c r="DC14" s="234">
        <f t="shared" si="38"/>
        <v>0</v>
      </c>
      <c r="DD14" s="60">
        <f t="shared" si="39"/>
        <v>0</v>
      </c>
      <c r="DE14" s="60">
        <f t="shared" si="40"/>
        <v>0</v>
      </c>
      <c r="DF14" s="60">
        <f t="shared" si="41"/>
        <v>1.7510000000000003</v>
      </c>
      <c r="DG14" s="60">
        <f t="shared" si="42"/>
        <v>0</v>
      </c>
      <c r="DH14" s="60">
        <f t="shared" si="43"/>
        <v>0</v>
      </c>
      <c r="DI14" s="60">
        <f t="shared" si="44"/>
        <v>0</v>
      </c>
      <c r="DJ14" s="60">
        <f t="shared" si="45"/>
        <v>0</v>
      </c>
      <c r="DK14" s="60">
        <f t="shared" si="52"/>
        <v>0</v>
      </c>
      <c r="DL14" s="234">
        <f t="shared" si="46"/>
        <v>0</v>
      </c>
      <c r="DM14" s="234">
        <f t="shared" si="47"/>
        <v>0</v>
      </c>
      <c r="DN14" s="234">
        <f t="shared" si="48"/>
        <v>0</v>
      </c>
      <c r="DO14" s="234">
        <f>BM14*BK14/F14</f>
        <v>0</v>
      </c>
      <c r="DP14" s="155">
        <f t="shared" si="54"/>
        <v>100.00000000000001</v>
      </c>
    </row>
    <row r="15" spans="1:120" s="3" customFormat="1" x14ac:dyDescent="0.25">
      <c r="A15" s="664"/>
      <c r="B15" s="12" t="s">
        <v>16</v>
      </c>
      <c r="C15" s="71" t="s">
        <v>114</v>
      </c>
      <c r="D15" s="204" t="s">
        <v>76</v>
      </c>
      <c r="E15" s="9">
        <v>3</v>
      </c>
      <c r="F15" s="9">
        <v>2000</v>
      </c>
      <c r="G15" s="13"/>
      <c r="H15" s="10"/>
      <c r="I15" s="507"/>
      <c r="J15" s="10"/>
      <c r="K15" s="110">
        <v>25.72</v>
      </c>
      <c r="L15" s="110"/>
      <c r="M15" s="110"/>
      <c r="N15" s="230">
        <v>1821.19</v>
      </c>
      <c r="O15" s="230"/>
      <c r="P15" s="204">
        <v>25.14</v>
      </c>
      <c r="Q15" s="110"/>
      <c r="R15" s="110"/>
      <c r="S15" s="110"/>
      <c r="T15" s="110"/>
      <c r="U15" s="110"/>
      <c r="V15" s="110"/>
      <c r="W15" s="110"/>
      <c r="X15" s="110"/>
      <c r="Y15" s="110"/>
      <c r="Z15" s="120"/>
      <c r="AA15" s="60"/>
      <c r="AB15" s="110"/>
      <c r="AC15" s="38"/>
      <c r="AD15" s="110">
        <v>7.39</v>
      </c>
      <c r="AE15" s="110">
        <v>0.60000000000000009</v>
      </c>
      <c r="AF15" s="110"/>
      <c r="AG15" s="110"/>
      <c r="AH15" s="110"/>
      <c r="AI15" s="110"/>
      <c r="AJ15" s="110">
        <v>0.25</v>
      </c>
      <c r="AK15" s="110">
        <v>3.93</v>
      </c>
      <c r="AL15" s="110"/>
      <c r="AM15" s="110">
        <v>8.5</v>
      </c>
      <c r="AN15" s="110"/>
      <c r="AO15" s="110"/>
      <c r="AP15" s="110">
        <v>6.17</v>
      </c>
      <c r="AQ15" s="110">
        <v>3.5</v>
      </c>
      <c r="AR15" s="110"/>
      <c r="AS15" s="110"/>
      <c r="AT15" s="110"/>
      <c r="AU15" s="110"/>
      <c r="AV15" s="110"/>
      <c r="AW15" s="38"/>
      <c r="AX15" s="110"/>
      <c r="AY15" s="110"/>
      <c r="AZ15" s="110"/>
      <c r="BA15" s="107">
        <v>9.01</v>
      </c>
      <c r="BB15" s="107">
        <v>88.04</v>
      </c>
      <c r="BC15" s="110"/>
      <c r="BD15" s="110"/>
      <c r="BE15" s="38"/>
      <c r="BF15" s="110"/>
      <c r="BG15" s="237"/>
      <c r="BH15" s="110">
        <v>0.56000000000000005</v>
      </c>
      <c r="BI15" s="110"/>
      <c r="BJ15" s="110"/>
      <c r="BK15" s="237"/>
      <c r="BL15" s="150">
        <f t="shared" si="49"/>
        <v>2000.0000000000002</v>
      </c>
      <c r="BM15" s="11">
        <v>100</v>
      </c>
      <c r="BN15" s="60">
        <f t="shared" si="50"/>
        <v>0</v>
      </c>
      <c r="BO15" s="60">
        <f t="shared" si="51"/>
        <v>1.286</v>
      </c>
      <c r="BP15" s="60">
        <f t="shared" si="0"/>
        <v>0</v>
      </c>
      <c r="BQ15" s="60">
        <f t="shared" si="1"/>
        <v>0</v>
      </c>
      <c r="BR15" s="234">
        <f t="shared" si="2"/>
        <v>91.0595</v>
      </c>
      <c r="BS15" s="234">
        <f t="shared" si="3"/>
        <v>0</v>
      </c>
      <c r="BT15" s="181">
        <f t="shared" si="4"/>
        <v>1.2569999999999999</v>
      </c>
      <c r="BU15" s="60">
        <f t="shared" si="5"/>
        <v>0</v>
      </c>
      <c r="BV15" s="60">
        <f t="shared" si="6"/>
        <v>0</v>
      </c>
      <c r="BW15" s="60">
        <f t="shared" si="7"/>
        <v>0</v>
      </c>
      <c r="BX15" s="60">
        <f t="shared" si="8"/>
        <v>0</v>
      </c>
      <c r="BY15" s="60">
        <f t="shared" si="9"/>
        <v>0</v>
      </c>
      <c r="BZ15" s="60">
        <f t="shared" si="10"/>
        <v>0</v>
      </c>
      <c r="CA15" s="60">
        <f t="shared" si="11"/>
        <v>0</v>
      </c>
      <c r="CB15" s="60">
        <f t="shared" si="12"/>
        <v>0</v>
      </c>
      <c r="CC15" s="60">
        <f t="shared" si="13"/>
        <v>0</v>
      </c>
      <c r="CD15" s="120">
        <f t="shared" si="14"/>
        <v>0</v>
      </c>
      <c r="CE15" s="60">
        <f t="shared" si="15"/>
        <v>0</v>
      </c>
      <c r="CF15" s="60">
        <f t="shared" si="16"/>
        <v>0</v>
      </c>
      <c r="CG15" s="60">
        <f t="shared" si="17"/>
        <v>0</v>
      </c>
      <c r="CH15" s="60">
        <f t="shared" si="18"/>
        <v>0.3695</v>
      </c>
      <c r="CI15" s="60">
        <f t="shared" si="19"/>
        <v>3.0000000000000002E-2</v>
      </c>
      <c r="CJ15" s="60">
        <f t="shared" si="20"/>
        <v>0</v>
      </c>
      <c r="CK15" s="60">
        <f t="shared" si="21"/>
        <v>0</v>
      </c>
      <c r="CL15" s="60">
        <f t="shared" si="22"/>
        <v>0</v>
      </c>
      <c r="CM15" s="60">
        <f t="shared" si="23"/>
        <v>0</v>
      </c>
      <c r="CN15" s="60">
        <f t="shared" si="24"/>
        <v>1.2500000000000001E-2</v>
      </c>
      <c r="CO15" s="60">
        <f t="shared" si="25"/>
        <v>0.19650000000000001</v>
      </c>
      <c r="CP15" s="60">
        <f t="shared" si="26"/>
        <v>0</v>
      </c>
      <c r="CQ15" s="60">
        <f t="shared" si="27"/>
        <v>0.42499999999999999</v>
      </c>
      <c r="CR15" s="60">
        <f t="shared" si="28"/>
        <v>0</v>
      </c>
      <c r="CS15" s="60">
        <f t="shared" si="29"/>
        <v>0</v>
      </c>
      <c r="CT15" s="60">
        <f t="shared" si="30"/>
        <v>0.3085</v>
      </c>
      <c r="CU15" s="60">
        <f t="shared" si="31"/>
        <v>0.17499999999999999</v>
      </c>
      <c r="CV15" s="60">
        <f t="shared" si="32"/>
        <v>0</v>
      </c>
      <c r="CW15" s="60">
        <f t="shared" si="33"/>
        <v>0</v>
      </c>
      <c r="CX15" s="60">
        <f t="shared" si="34"/>
        <v>0</v>
      </c>
      <c r="CY15" s="60">
        <f t="shared" si="35"/>
        <v>0</v>
      </c>
      <c r="CZ15" s="60">
        <v>0</v>
      </c>
      <c r="DA15" s="60">
        <f t="shared" si="36"/>
        <v>0</v>
      </c>
      <c r="DB15" s="234">
        <f t="shared" si="37"/>
        <v>0</v>
      </c>
      <c r="DC15" s="234">
        <f t="shared" si="38"/>
        <v>0</v>
      </c>
      <c r="DD15" s="60">
        <f t="shared" si="39"/>
        <v>0</v>
      </c>
      <c r="DE15" s="60">
        <f t="shared" si="40"/>
        <v>0.45050000000000001</v>
      </c>
      <c r="DF15" s="60">
        <f t="shared" si="41"/>
        <v>4.4020000000000001</v>
      </c>
      <c r="DG15" s="60">
        <f t="shared" si="42"/>
        <v>0</v>
      </c>
      <c r="DH15" s="60">
        <f t="shared" si="43"/>
        <v>0</v>
      </c>
      <c r="DI15" s="60">
        <f t="shared" si="44"/>
        <v>0</v>
      </c>
      <c r="DJ15" s="60">
        <f t="shared" si="45"/>
        <v>0</v>
      </c>
      <c r="DK15" s="60">
        <f t="shared" si="52"/>
        <v>0</v>
      </c>
      <c r="DL15" s="234">
        <f t="shared" si="46"/>
        <v>2.8000000000000004E-2</v>
      </c>
      <c r="DM15" s="234">
        <f t="shared" si="47"/>
        <v>0</v>
      </c>
      <c r="DN15" s="234">
        <f t="shared" si="48"/>
        <v>0</v>
      </c>
      <c r="DO15" s="234">
        <f>BM15*BK15/F15</f>
        <v>0</v>
      </c>
      <c r="DP15" s="155">
        <f t="shared" si="54"/>
        <v>100.00000000000001</v>
      </c>
    </row>
    <row r="16" spans="1:120" s="3" customFormat="1" x14ac:dyDescent="0.25">
      <c r="A16" s="664"/>
      <c r="B16" s="12" t="s">
        <v>16</v>
      </c>
      <c r="C16" s="71" t="s">
        <v>114</v>
      </c>
      <c r="D16" s="204" t="s">
        <v>76</v>
      </c>
      <c r="E16" s="9">
        <v>4</v>
      </c>
      <c r="F16" s="9">
        <v>2000</v>
      </c>
      <c r="G16" s="13"/>
      <c r="H16" s="10"/>
      <c r="I16" s="507"/>
      <c r="J16" s="10"/>
      <c r="K16" s="110">
        <v>109.33</v>
      </c>
      <c r="L16" s="110"/>
      <c r="M16" s="110"/>
      <c r="N16" s="230">
        <v>1654.66</v>
      </c>
      <c r="O16" s="230"/>
      <c r="P16" s="205">
        <v>144.57</v>
      </c>
      <c r="Q16" s="110"/>
      <c r="R16" s="110"/>
      <c r="S16" s="110"/>
      <c r="T16" s="110">
        <v>4.6500000000000004</v>
      </c>
      <c r="U16" s="110">
        <v>3.76</v>
      </c>
      <c r="V16" s="110"/>
      <c r="W16" s="110"/>
      <c r="X16" s="110"/>
      <c r="Y16" s="110"/>
      <c r="Z16" s="120"/>
      <c r="AA16" s="60"/>
      <c r="AB16" s="110"/>
      <c r="AC16" s="38"/>
      <c r="AD16" s="110">
        <v>5.3</v>
      </c>
      <c r="AE16" s="110"/>
      <c r="AF16" s="110"/>
      <c r="AG16" s="110"/>
      <c r="AH16" s="110"/>
      <c r="AI16" s="110">
        <v>0.66</v>
      </c>
      <c r="AJ16" s="110"/>
      <c r="AK16" s="110"/>
      <c r="AL16" s="110"/>
      <c r="AM16" s="110">
        <v>8.89</v>
      </c>
      <c r="AN16" s="110"/>
      <c r="AO16" s="110"/>
      <c r="AP16" s="110"/>
      <c r="AQ16" s="110"/>
      <c r="AR16" s="110"/>
      <c r="AS16" s="110"/>
      <c r="AT16" s="110"/>
      <c r="AU16" s="110"/>
      <c r="AV16" s="110"/>
      <c r="AW16" s="38"/>
      <c r="AX16" s="110"/>
      <c r="AY16" s="110"/>
      <c r="AZ16" s="110"/>
      <c r="BA16" s="107">
        <v>32.53</v>
      </c>
      <c r="BB16" s="107">
        <v>26.4</v>
      </c>
      <c r="BC16" s="110"/>
      <c r="BD16" s="110"/>
      <c r="BE16" s="38"/>
      <c r="BF16" s="110"/>
      <c r="BG16" s="237">
        <v>8.81</v>
      </c>
      <c r="BH16" s="110"/>
      <c r="BI16" s="110"/>
      <c r="BJ16" s="110"/>
      <c r="BK16" s="237">
        <v>0.44</v>
      </c>
      <c r="BL16" s="150">
        <f t="shared" si="49"/>
        <v>2000.0000000000002</v>
      </c>
      <c r="BM16" s="11">
        <v>100</v>
      </c>
      <c r="BN16" s="60">
        <f t="shared" si="50"/>
        <v>0</v>
      </c>
      <c r="BO16" s="60">
        <f t="shared" si="51"/>
        <v>5.4664999999999999</v>
      </c>
      <c r="BP16" s="60">
        <f t="shared" si="0"/>
        <v>0</v>
      </c>
      <c r="BQ16" s="60">
        <f t="shared" si="1"/>
        <v>0</v>
      </c>
      <c r="BR16" s="234">
        <f t="shared" si="2"/>
        <v>82.733000000000004</v>
      </c>
      <c r="BS16" s="234">
        <f t="shared" si="3"/>
        <v>0</v>
      </c>
      <c r="BT16" s="181">
        <f t="shared" si="4"/>
        <v>7.2285000000000004</v>
      </c>
      <c r="BU16" s="60">
        <f t="shared" si="5"/>
        <v>0</v>
      </c>
      <c r="BV16" s="60">
        <f t="shared" si="6"/>
        <v>0</v>
      </c>
      <c r="BW16" s="60">
        <f t="shared" si="7"/>
        <v>0</v>
      </c>
      <c r="BX16" s="60">
        <f t="shared" si="8"/>
        <v>0.23250000000000004</v>
      </c>
      <c r="BY16" s="60">
        <f t="shared" si="9"/>
        <v>0.188</v>
      </c>
      <c r="BZ16" s="60">
        <f t="shared" si="10"/>
        <v>0</v>
      </c>
      <c r="CA16" s="60">
        <f t="shared" si="11"/>
        <v>0</v>
      </c>
      <c r="CB16" s="60">
        <f t="shared" si="12"/>
        <v>0</v>
      </c>
      <c r="CC16" s="60">
        <f t="shared" si="13"/>
        <v>0</v>
      </c>
      <c r="CD16" s="120">
        <f t="shared" si="14"/>
        <v>0</v>
      </c>
      <c r="CE16" s="60">
        <f t="shared" si="15"/>
        <v>0</v>
      </c>
      <c r="CF16" s="60">
        <f t="shared" si="16"/>
        <v>0</v>
      </c>
      <c r="CG16" s="60">
        <f t="shared" si="17"/>
        <v>0</v>
      </c>
      <c r="CH16" s="60">
        <f t="shared" si="18"/>
        <v>0.26500000000000001</v>
      </c>
      <c r="CI16" s="60">
        <f t="shared" si="19"/>
        <v>0</v>
      </c>
      <c r="CJ16" s="60">
        <f t="shared" si="20"/>
        <v>0</v>
      </c>
      <c r="CK16" s="60">
        <f t="shared" si="21"/>
        <v>0</v>
      </c>
      <c r="CL16" s="60">
        <f t="shared" si="22"/>
        <v>0</v>
      </c>
      <c r="CM16" s="60">
        <f t="shared" si="23"/>
        <v>3.3000000000000002E-2</v>
      </c>
      <c r="CN16" s="60">
        <f t="shared" si="24"/>
        <v>0</v>
      </c>
      <c r="CO16" s="60">
        <f t="shared" si="25"/>
        <v>0</v>
      </c>
      <c r="CP16" s="60">
        <f t="shared" si="26"/>
        <v>0</v>
      </c>
      <c r="CQ16" s="60">
        <f t="shared" si="27"/>
        <v>0.44450000000000001</v>
      </c>
      <c r="CR16" s="60">
        <f t="shared" si="28"/>
        <v>0</v>
      </c>
      <c r="CS16" s="60">
        <f t="shared" si="29"/>
        <v>0</v>
      </c>
      <c r="CT16" s="60">
        <f t="shared" si="30"/>
        <v>0</v>
      </c>
      <c r="CU16" s="60">
        <f t="shared" si="31"/>
        <v>0</v>
      </c>
      <c r="CV16" s="60">
        <f t="shared" si="32"/>
        <v>0</v>
      </c>
      <c r="CW16" s="60">
        <f t="shared" si="33"/>
        <v>0</v>
      </c>
      <c r="CX16" s="60">
        <f t="shared" si="34"/>
        <v>0</v>
      </c>
      <c r="CY16" s="60">
        <f t="shared" si="35"/>
        <v>0</v>
      </c>
      <c r="CZ16" s="60">
        <v>0</v>
      </c>
      <c r="DA16" s="60">
        <f t="shared" si="36"/>
        <v>0</v>
      </c>
      <c r="DB16" s="234">
        <f t="shared" si="37"/>
        <v>0</v>
      </c>
      <c r="DC16" s="234">
        <f t="shared" si="38"/>
        <v>0</v>
      </c>
      <c r="DD16" s="60">
        <f t="shared" si="39"/>
        <v>0</v>
      </c>
      <c r="DE16" s="60">
        <f t="shared" si="40"/>
        <v>1.6265000000000001</v>
      </c>
      <c r="DF16" s="60">
        <f t="shared" si="41"/>
        <v>1.32</v>
      </c>
      <c r="DG16" s="60">
        <f t="shared" si="42"/>
        <v>0</v>
      </c>
      <c r="DH16" s="60">
        <f t="shared" si="43"/>
        <v>0</v>
      </c>
      <c r="DI16" s="60">
        <f t="shared" si="44"/>
        <v>0</v>
      </c>
      <c r="DJ16" s="60">
        <f t="shared" si="45"/>
        <v>0</v>
      </c>
      <c r="DK16" s="60">
        <f t="shared" si="52"/>
        <v>0.4405</v>
      </c>
      <c r="DL16" s="234">
        <f t="shared" si="46"/>
        <v>0</v>
      </c>
      <c r="DM16" s="234">
        <f t="shared" si="47"/>
        <v>0</v>
      </c>
      <c r="DN16" s="234">
        <f t="shared" si="48"/>
        <v>0</v>
      </c>
      <c r="DO16" s="234">
        <f t="shared" ref="DO16:DO20" si="56">BM16*BK16/F16</f>
        <v>2.1999999999999999E-2</v>
      </c>
      <c r="DP16" s="155">
        <f t="shared" si="54"/>
        <v>100</v>
      </c>
    </row>
    <row r="17" spans="1:120" s="70" customFormat="1" x14ac:dyDescent="0.25">
      <c r="A17" s="664"/>
      <c r="B17" s="10" t="s">
        <v>16</v>
      </c>
      <c r="C17" s="654" t="s">
        <v>114</v>
      </c>
      <c r="D17" s="204" t="s">
        <v>76</v>
      </c>
      <c r="E17" s="9">
        <v>5</v>
      </c>
      <c r="F17" s="9">
        <v>2000</v>
      </c>
      <c r="G17" s="13"/>
      <c r="H17" s="10"/>
      <c r="I17" s="507"/>
      <c r="J17" s="10"/>
      <c r="K17" s="110">
        <v>89.05</v>
      </c>
      <c r="L17" s="110"/>
      <c r="M17" s="110"/>
      <c r="N17" s="230">
        <v>1418.71</v>
      </c>
      <c r="O17" s="230"/>
      <c r="P17" s="205">
        <v>171.1</v>
      </c>
      <c r="Q17" s="110"/>
      <c r="R17" s="110"/>
      <c r="S17" s="110"/>
      <c r="T17" s="110"/>
      <c r="U17" s="110">
        <v>2.4700000000000002</v>
      </c>
      <c r="V17" s="110"/>
      <c r="W17" s="110">
        <v>3.48</v>
      </c>
      <c r="X17" s="110"/>
      <c r="Y17" s="110"/>
      <c r="Z17" s="120"/>
      <c r="AA17" s="60"/>
      <c r="AB17" s="110"/>
      <c r="AC17" s="38"/>
      <c r="AD17" s="110">
        <v>127.45</v>
      </c>
      <c r="AE17" s="110">
        <v>0.74</v>
      </c>
      <c r="AF17" s="110"/>
      <c r="AG17" s="110"/>
      <c r="AH17" s="110"/>
      <c r="AI17" s="110">
        <v>9.42</v>
      </c>
      <c r="AJ17" s="110"/>
      <c r="AK17" s="110">
        <v>6.64</v>
      </c>
      <c r="AL17" s="110"/>
      <c r="AM17" s="110">
        <v>13.79</v>
      </c>
      <c r="AN17" s="110"/>
      <c r="AO17" s="110"/>
      <c r="AP17" s="110"/>
      <c r="AQ17" s="110">
        <v>8.75</v>
      </c>
      <c r="AR17" s="110"/>
      <c r="AS17" s="110"/>
      <c r="AT17" s="110"/>
      <c r="AU17" s="110"/>
      <c r="AV17" s="110"/>
      <c r="AW17" s="38"/>
      <c r="AX17" s="110"/>
      <c r="AY17" s="110"/>
      <c r="AZ17" s="110"/>
      <c r="BA17" s="107">
        <v>13.93</v>
      </c>
      <c r="BB17" s="107">
        <v>134.47</v>
      </c>
      <c r="BC17" s="110"/>
      <c r="BD17" s="110"/>
      <c r="BE17" s="38"/>
      <c r="BF17" s="110"/>
      <c r="BG17" s="237"/>
      <c r="BH17" s="110"/>
      <c r="BI17" s="110"/>
      <c r="BJ17" s="110"/>
      <c r="BK17" s="237"/>
      <c r="BL17" s="150">
        <f t="shared" si="49"/>
        <v>2000.0000000000002</v>
      </c>
      <c r="BM17" s="11">
        <v>100</v>
      </c>
      <c r="BN17" s="60">
        <f t="shared" si="50"/>
        <v>0</v>
      </c>
      <c r="BO17" s="60">
        <f t="shared" si="51"/>
        <v>4.4524999999999997</v>
      </c>
      <c r="BP17" s="60">
        <f t="shared" si="0"/>
        <v>0</v>
      </c>
      <c r="BQ17" s="60">
        <f t="shared" si="1"/>
        <v>0</v>
      </c>
      <c r="BR17" s="234">
        <f t="shared" si="2"/>
        <v>70.935500000000005</v>
      </c>
      <c r="BS17" s="234">
        <f t="shared" si="3"/>
        <v>0</v>
      </c>
      <c r="BT17" s="181">
        <f t="shared" si="4"/>
        <v>8.5549999999999997</v>
      </c>
      <c r="BU17" s="60">
        <f t="shared" si="5"/>
        <v>0</v>
      </c>
      <c r="BV17" s="60">
        <f t="shared" si="6"/>
        <v>0</v>
      </c>
      <c r="BW17" s="60">
        <f t="shared" si="7"/>
        <v>0</v>
      </c>
      <c r="BX17" s="60">
        <f t="shared" si="8"/>
        <v>0</v>
      </c>
      <c r="BY17" s="60">
        <f t="shared" si="9"/>
        <v>0.12350000000000001</v>
      </c>
      <c r="BZ17" s="60">
        <f t="shared" si="10"/>
        <v>0</v>
      </c>
      <c r="CA17" s="60">
        <f t="shared" si="11"/>
        <v>0.17399999999999999</v>
      </c>
      <c r="CB17" s="60">
        <f t="shared" si="12"/>
        <v>0</v>
      </c>
      <c r="CC17" s="60">
        <f t="shared" si="13"/>
        <v>0</v>
      </c>
      <c r="CD17" s="120">
        <f t="shared" si="14"/>
        <v>0</v>
      </c>
      <c r="CE17" s="60">
        <f t="shared" si="15"/>
        <v>0</v>
      </c>
      <c r="CF17" s="60">
        <f t="shared" si="16"/>
        <v>0</v>
      </c>
      <c r="CG17" s="60">
        <f t="shared" si="17"/>
        <v>0</v>
      </c>
      <c r="CH17" s="60">
        <f t="shared" si="18"/>
        <v>6.3724999999999996</v>
      </c>
      <c r="CI17" s="60">
        <f t="shared" si="19"/>
        <v>3.6999999999999998E-2</v>
      </c>
      <c r="CJ17" s="60">
        <f t="shared" si="20"/>
        <v>0</v>
      </c>
      <c r="CK17" s="60">
        <f t="shared" si="21"/>
        <v>0</v>
      </c>
      <c r="CL17" s="60">
        <f t="shared" si="22"/>
        <v>0</v>
      </c>
      <c r="CM17" s="60">
        <f t="shared" si="23"/>
        <v>0.47099999999999997</v>
      </c>
      <c r="CN17" s="60">
        <f t="shared" si="24"/>
        <v>0</v>
      </c>
      <c r="CO17" s="60">
        <f t="shared" si="25"/>
        <v>0.33200000000000002</v>
      </c>
      <c r="CP17" s="60">
        <f t="shared" si="26"/>
        <v>0</v>
      </c>
      <c r="CQ17" s="60">
        <f t="shared" si="27"/>
        <v>0.6895</v>
      </c>
      <c r="CR17" s="60">
        <f t="shared" si="28"/>
        <v>0</v>
      </c>
      <c r="CS17" s="60">
        <f t="shared" si="29"/>
        <v>0</v>
      </c>
      <c r="CT17" s="60">
        <f t="shared" si="30"/>
        <v>0</v>
      </c>
      <c r="CU17" s="60">
        <f t="shared" si="31"/>
        <v>0.4375</v>
      </c>
      <c r="CV17" s="60">
        <f t="shared" si="32"/>
        <v>0</v>
      </c>
      <c r="CW17" s="60">
        <f t="shared" si="33"/>
        <v>0</v>
      </c>
      <c r="CX17" s="60">
        <f t="shared" si="34"/>
        <v>0</v>
      </c>
      <c r="CY17" s="60">
        <f t="shared" si="35"/>
        <v>0</v>
      </c>
      <c r="CZ17" s="60">
        <v>0</v>
      </c>
      <c r="DA17" s="60">
        <f t="shared" si="36"/>
        <v>0</v>
      </c>
      <c r="DB17" s="234">
        <f t="shared" si="37"/>
        <v>0</v>
      </c>
      <c r="DC17" s="234">
        <f t="shared" si="38"/>
        <v>0</v>
      </c>
      <c r="DD17" s="60">
        <f t="shared" si="39"/>
        <v>0</v>
      </c>
      <c r="DE17" s="60">
        <f t="shared" si="40"/>
        <v>0.69650000000000001</v>
      </c>
      <c r="DF17" s="60">
        <f t="shared" si="41"/>
        <v>6.7234999999999996</v>
      </c>
      <c r="DG17" s="60">
        <f t="shared" si="42"/>
        <v>0</v>
      </c>
      <c r="DH17" s="60">
        <f t="shared" si="43"/>
        <v>0</v>
      </c>
      <c r="DI17" s="60">
        <f t="shared" si="44"/>
        <v>0</v>
      </c>
      <c r="DJ17" s="60">
        <f t="shared" si="45"/>
        <v>0</v>
      </c>
      <c r="DK17" s="60">
        <f t="shared" si="52"/>
        <v>0</v>
      </c>
      <c r="DL17" s="234">
        <f t="shared" si="46"/>
        <v>0</v>
      </c>
      <c r="DM17" s="234">
        <f t="shared" si="47"/>
        <v>0</v>
      </c>
      <c r="DN17" s="234">
        <f t="shared" si="48"/>
        <v>0</v>
      </c>
      <c r="DO17" s="234">
        <f t="shared" si="56"/>
        <v>0</v>
      </c>
      <c r="DP17" s="155">
        <f t="shared" si="54"/>
        <v>100.00000000000003</v>
      </c>
    </row>
    <row r="18" spans="1:120" s="3" customFormat="1" x14ac:dyDescent="0.25">
      <c r="A18" s="664"/>
      <c r="B18" s="12" t="s">
        <v>16</v>
      </c>
      <c r="C18" s="71" t="s">
        <v>114</v>
      </c>
      <c r="D18" s="204" t="s">
        <v>76</v>
      </c>
      <c r="E18" s="9">
        <v>6</v>
      </c>
      <c r="F18" s="9">
        <v>2000</v>
      </c>
      <c r="G18" s="13"/>
      <c r="H18" s="10"/>
      <c r="I18" s="507"/>
      <c r="J18" s="10"/>
      <c r="K18" s="110">
        <v>28.34</v>
      </c>
      <c r="L18" s="110"/>
      <c r="M18" s="110"/>
      <c r="N18" s="230">
        <v>1630.5900000000001</v>
      </c>
      <c r="O18" s="230"/>
      <c r="P18" s="205">
        <v>61.35</v>
      </c>
      <c r="Q18" s="110"/>
      <c r="R18" s="110"/>
      <c r="S18" s="110"/>
      <c r="T18" s="110">
        <v>8.81</v>
      </c>
      <c r="U18" s="110">
        <v>16.07</v>
      </c>
      <c r="V18" s="110"/>
      <c r="W18" s="110"/>
      <c r="X18" s="110"/>
      <c r="Y18" s="110"/>
      <c r="Z18" s="120"/>
      <c r="AA18" s="60"/>
      <c r="AB18" s="110"/>
      <c r="AC18" s="38"/>
      <c r="AD18" s="110">
        <v>2.62</v>
      </c>
      <c r="AE18" s="110"/>
      <c r="AF18" s="110"/>
      <c r="AG18" s="110"/>
      <c r="AH18" s="110"/>
      <c r="AI18" s="110"/>
      <c r="AJ18" s="110">
        <v>0.41</v>
      </c>
      <c r="AK18" s="110">
        <v>4.83</v>
      </c>
      <c r="AL18" s="110"/>
      <c r="AM18" s="110">
        <v>9.32</v>
      </c>
      <c r="AN18" s="110"/>
      <c r="AO18" s="110"/>
      <c r="AP18" s="110"/>
      <c r="AQ18" s="110"/>
      <c r="AR18" s="110"/>
      <c r="AS18" s="110"/>
      <c r="AT18" s="110"/>
      <c r="AU18" s="110"/>
      <c r="AV18" s="110"/>
      <c r="AW18" s="38"/>
      <c r="AX18" s="110"/>
      <c r="AY18" s="110"/>
      <c r="AZ18" s="110"/>
      <c r="BA18" s="107">
        <v>16.29</v>
      </c>
      <c r="BB18" s="107">
        <v>221.37</v>
      </c>
      <c r="BC18" s="110"/>
      <c r="BD18" s="110"/>
      <c r="BE18" s="38"/>
      <c r="BF18" s="110"/>
      <c r="BG18" s="237"/>
      <c r="BH18" s="110"/>
      <c r="BI18" s="110"/>
      <c r="BJ18" s="110"/>
      <c r="BK18" s="237"/>
      <c r="BL18" s="150">
        <f t="shared" si="49"/>
        <v>1999.9999999999995</v>
      </c>
      <c r="BM18" s="11">
        <v>100</v>
      </c>
      <c r="BN18" s="60">
        <f t="shared" si="50"/>
        <v>0</v>
      </c>
      <c r="BO18" s="60">
        <f t="shared" si="51"/>
        <v>1.417</v>
      </c>
      <c r="BP18" s="60">
        <f t="shared" si="0"/>
        <v>0</v>
      </c>
      <c r="BQ18" s="60">
        <f t="shared" si="1"/>
        <v>0</v>
      </c>
      <c r="BR18" s="234">
        <f t="shared" si="2"/>
        <v>81.529499999999999</v>
      </c>
      <c r="BS18" s="234">
        <f t="shared" si="3"/>
        <v>0</v>
      </c>
      <c r="BT18" s="181">
        <f t="shared" si="4"/>
        <v>3.0674999999999999</v>
      </c>
      <c r="BU18" s="60">
        <f t="shared" si="5"/>
        <v>0</v>
      </c>
      <c r="BV18" s="60">
        <f t="shared" si="6"/>
        <v>0</v>
      </c>
      <c r="BW18" s="60">
        <f t="shared" si="7"/>
        <v>0</v>
      </c>
      <c r="BX18" s="60">
        <f t="shared" si="8"/>
        <v>0.4405</v>
      </c>
      <c r="BY18" s="60">
        <f t="shared" si="9"/>
        <v>0.80349999999999999</v>
      </c>
      <c r="BZ18" s="60">
        <f t="shared" si="10"/>
        <v>0</v>
      </c>
      <c r="CA18" s="60">
        <f t="shared" si="11"/>
        <v>0</v>
      </c>
      <c r="CB18" s="60">
        <f t="shared" si="12"/>
        <v>0</v>
      </c>
      <c r="CC18" s="60">
        <f t="shared" si="13"/>
        <v>0</v>
      </c>
      <c r="CD18" s="120">
        <f t="shared" si="14"/>
        <v>0</v>
      </c>
      <c r="CE18" s="60">
        <f t="shared" si="15"/>
        <v>0</v>
      </c>
      <c r="CF18" s="60">
        <f t="shared" si="16"/>
        <v>0</v>
      </c>
      <c r="CG18" s="60">
        <f t="shared" si="17"/>
        <v>0</v>
      </c>
      <c r="CH18" s="60">
        <f t="shared" si="18"/>
        <v>0.13100000000000001</v>
      </c>
      <c r="CI18" s="60">
        <f t="shared" si="19"/>
        <v>0</v>
      </c>
      <c r="CJ18" s="60">
        <f t="shared" si="20"/>
        <v>0</v>
      </c>
      <c r="CK18" s="60">
        <f t="shared" si="21"/>
        <v>0</v>
      </c>
      <c r="CL18" s="60">
        <f t="shared" si="22"/>
        <v>0</v>
      </c>
      <c r="CM18" s="60">
        <f t="shared" si="23"/>
        <v>0</v>
      </c>
      <c r="CN18" s="60">
        <f t="shared" si="24"/>
        <v>2.0500000000000001E-2</v>
      </c>
      <c r="CO18" s="60">
        <f t="shared" si="25"/>
        <v>0.24149999999999999</v>
      </c>
      <c r="CP18" s="60">
        <f t="shared" si="26"/>
        <v>0</v>
      </c>
      <c r="CQ18" s="60">
        <f t="shared" si="27"/>
        <v>0.46600000000000003</v>
      </c>
      <c r="CR18" s="60">
        <f t="shared" si="28"/>
        <v>0</v>
      </c>
      <c r="CS18" s="60">
        <f t="shared" si="29"/>
        <v>0</v>
      </c>
      <c r="CT18" s="60">
        <f t="shared" si="30"/>
        <v>0</v>
      </c>
      <c r="CU18" s="60">
        <f t="shared" si="31"/>
        <v>0</v>
      </c>
      <c r="CV18" s="60">
        <f t="shared" si="32"/>
        <v>0</v>
      </c>
      <c r="CW18" s="60">
        <f t="shared" si="33"/>
        <v>0</v>
      </c>
      <c r="CX18" s="60">
        <f t="shared" si="34"/>
        <v>0</v>
      </c>
      <c r="CY18" s="60">
        <f t="shared" si="35"/>
        <v>0</v>
      </c>
      <c r="CZ18" s="60">
        <v>0</v>
      </c>
      <c r="DA18" s="60">
        <f t="shared" si="36"/>
        <v>0</v>
      </c>
      <c r="DB18" s="234">
        <f t="shared" si="37"/>
        <v>0</v>
      </c>
      <c r="DC18" s="234">
        <f t="shared" si="38"/>
        <v>0</v>
      </c>
      <c r="DD18" s="60">
        <f t="shared" si="39"/>
        <v>0</v>
      </c>
      <c r="DE18" s="60">
        <f t="shared" si="40"/>
        <v>0.8145</v>
      </c>
      <c r="DF18" s="60">
        <f t="shared" si="41"/>
        <v>11.0685</v>
      </c>
      <c r="DG18" s="60">
        <f t="shared" si="42"/>
        <v>0</v>
      </c>
      <c r="DH18" s="60">
        <f t="shared" si="43"/>
        <v>0</v>
      </c>
      <c r="DI18" s="60">
        <f t="shared" si="44"/>
        <v>0</v>
      </c>
      <c r="DJ18" s="60">
        <f t="shared" si="45"/>
        <v>0</v>
      </c>
      <c r="DK18" s="60">
        <f t="shared" si="52"/>
        <v>0</v>
      </c>
      <c r="DL18" s="234">
        <f t="shared" si="46"/>
        <v>0</v>
      </c>
      <c r="DM18" s="234">
        <f t="shared" si="47"/>
        <v>0</v>
      </c>
      <c r="DN18" s="234">
        <f t="shared" si="48"/>
        <v>0</v>
      </c>
      <c r="DO18" s="234">
        <f t="shared" si="56"/>
        <v>0</v>
      </c>
      <c r="DP18" s="155">
        <f t="shared" si="54"/>
        <v>99.999999999999986</v>
      </c>
    </row>
    <row r="19" spans="1:120" s="3" customFormat="1" x14ac:dyDescent="0.25">
      <c r="A19" s="664"/>
      <c r="B19" s="12" t="s">
        <v>16</v>
      </c>
      <c r="C19" s="71" t="s">
        <v>114</v>
      </c>
      <c r="D19" s="204" t="s">
        <v>76</v>
      </c>
      <c r="E19" s="9">
        <v>7</v>
      </c>
      <c r="F19" s="9">
        <v>2000</v>
      </c>
      <c r="G19" s="13"/>
      <c r="H19" s="10"/>
      <c r="I19" s="507"/>
      <c r="J19" s="10"/>
      <c r="K19" s="110">
        <v>143.16999999999999</v>
      </c>
      <c r="L19" s="110"/>
      <c r="M19" s="110"/>
      <c r="N19" s="230">
        <v>1563.92</v>
      </c>
      <c r="O19" s="230"/>
      <c r="P19" s="205">
        <v>133.6</v>
      </c>
      <c r="Q19" s="110"/>
      <c r="R19" s="110"/>
      <c r="S19" s="110"/>
      <c r="T19" s="110"/>
      <c r="U19" s="110">
        <v>16.47</v>
      </c>
      <c r="V19" s="110"/>
      <c r="W19" s="110"/>
      <c r="X19" s="110"/>
      <c r="Y19" s="110"/>
      <c r="Z19" s="120"/>
      <c r="AA19" s="60"/>
      <c r="AB19" s="110">
        <v>0.96</v>
      </c>
      <c r="AC19" s="38"/>
      <c r="AD19" s="110">
        <v>9.81</v>
      </c>
      <c r="AE19" s="110"/>
      <c r="AF19" s="110">
        <v>0.96</v>
      </c>
      <c r="AG19" s="110"/>
      <c r="AH19" s="110"/>
      <c r="AI19" s="110">
        <v>3.94</v>
      </c>
      <c r="AJ19" s="110"/>
      <c r="AK19" s="110"/>
      <c r="AL19" s="110"/>
      <c r="AM19" s="110">
        <v>6.89</v>
      </c>
      <c r="AN19" s="110"/>
      <c r="AO19" s="110"/>
      <c r="AP19" s="110"/>
      <c r="AQ19" s="110">
        <v>12.95</v>
      </c>
      <c r="AR19" s="110"/>
      <c r="AS19" s="110"/>
      <c r="AT19" s="110"/>
      <c r="AU19" s="110"/>
      <c r="AV19" s="110"/>
      <c r="AW19" s="38"/>
      <c r="AX19" s="110"/>
      <c r="AY19" s="110"/>
      <c r="AZ19" s="110"/>
      <c r="BA19" s="107">
        <v>47.57</v>
      </c>
      <c r="BB19" s="107">
        <v>56.65</v>
      </c>
      <c r="BC19" s="110"/>
      <c r="BD19" s="110"/>
      <c r="BE19" s="38"/>
      <c r="BF19" s="110"/>
      <c r="BG19" s="237">
        <v>1.57</v>
      </c>
      <c r="BH19" s="110"/>
      <c r="BI19" s="110"/>
      <c r="BJ19" s="110"/>
      <c r="BK19" s="237">
        <v>1.54</v>
      </c>
      <c r="BL19" s="150">
        <f t="shared" si="49"/>
        <v>2000.0000000000002</v>
      </c>
      <c r="BM19" s="11">
        <v>100</v>
      </c>
      <c r="BN19" s="60">
        <f t="shared" si="50"/>
        <v>0</v>
      </c>
      <c r="BO19" s="60">
        <f t="shared" si="51"/>
        <v>7.1584999999999992</v>
      </c>
      <c r="BP19" s="60">
        <f t="shared" si="0"/>
        <v>0</v>
      </c>
      <c r="BQ19" s="60">
        <f t="shared" si="1"/>
        <v>0</v>
      </c>
      <c r="BR19" s="234">
        <f t="shared" si="2"/>
        <v>78.195999999999998</v>
      </c>
      <c r="BS19" s="234">
        <f t="shared" si="3"/>
        <v>0</v>
      </c>
      <c r="BT19" s="181">
        <f t="shared" si="4"/>
        <v>6.68</v>
      </c>
      <c r="BU19" s="60">
        <f t="shared" si="5"/>
        <v>0</v>
      </c>
      <c r="BV19" s="60">
        <f t="shared" si="6"/>
        <v>0</v>
      </c>
      <c r="BW19" s="60">
        <f t="shared" si="7"/>
        <v>0</v>
      </c>
      <c r="BX19" s="60">
        <f t="shared" si="8"/>
        <v>0</v>
      </c>
      <c r="BY19" s="60">
        <f t="shared" si="9"/>
        <v>0.82350000000000001</v>
      </c>
      <c r="BZ19" s="60">
        <f t="shared" si="10"/>
        <v>0</v>
      </c>
      <c r="CA19" s="60">
        <f t="shared" si="11"/>
        <v>0</v>
      </c>
      <c r="CB19" s="60">
        <f t="shared" si="12"/>
        <v>0</v>
      </c>
      <c r="CC19" s="60">
        <f t="shared" si="13"/>
        <v>0</v>
      </c>
      <c r="CD19" s="120">
        <f t="shared" si="14"/>
        <v>0</v>
      </c>
      <c r="CE19" s="60">
        <f t="shared" si="15"/>
        <v>0</v>
      </c>
      <c r="CF19" s="60">
        <f t="shared" si="16"/>
        <v>4.8000000000000001E-2</v>
      </c>
      <c r="CG19" s="60">
        <f t="shared" si="17"/>
        <v>0</v>
      </c>
      <c r="CH19" s="60">
        <f t="shared" si="18"/>
        <v>0.49049999999999999</v>
      </c>
      <c r="CI19" s="60">
        <f t="shared" si="19"/>
        <v>0</v>
      </c>
      <c r="CJ19" s="60">
        <f t="shared" si="20"/>
        <v>4.8000000000000001E-2</v>
      </c>
      <c r="CK19" s="60">
        <f t="shared" si="21"/>
        <v>0</v>
      </c>
      <c r="CL19" s="60">
        <f t="shared" si="22"/>
        <v>0</v>
      </c>
      <c r="CM19" s="60">
        <f t="shared" si="23"/>
        <v>0.19700000000000001</v>
      </c>
      <c r="CN19" s="60">
        <f t="shared" si="24"/>
        <v>0</v>
      </c>
      <c r="CO19" s="60">
        <f t="shared" si="25"/>
        <v>0</v>
      </c>
      <c r="CP19" s="60">
        <f t="shared" si="26"/>
        <v>0</v>
      </c>
      <c r="CQ19" s="60">
        <f t="shared" si="27"/>
        <v>0.34449999999999997</v>
      </c>
      <c r="CR19" s="60">
        <f t="shared" si="28"/>
        <v>0</v>
      </c>
      <c r="CS19" s="60">
        <f t="shared" si="29"/>
        <v>0</v>
      </c>
      <c r="CT19" s="60">
        <f t="shared" si="30"/>
        <v>0</v>
      </c>
      <c r="CU19" s="60">
        <f t="shared" si="31"/>
        <v>0.64749999999999996</v>
      </c>
      <c r="CV19" s="60">
        <f t="shared" si="32"/>
        <v>0</v>
      </c>
      <c r="CW19" s="60">
        <f t="shared" si="33"/>
        <v>0</v>
      </c>
      <c r="CX19" s="60">
        <f t="shared" si="34"/>
        <v>0</v>
      </c>
      <c r="CY19" s="60">
        <f t="shared" si="35"/>
        <v>0</v>
      </c>
      <c r="CZ19" s="60">
        <v>0</v>
      </c>
      <c r="DA19" s="60">
        <f t="shared" si="36"/>
        <v>0</v>
      </c>
      <c r="DB19" s="234">
        <f t="shared" si="37"/>
        <v>0</v>
      </c>
      <c r="DC19" s="234">
        <f t="shared" si="38"/>
        <v>0</v>
      </c>
      <c r="DD19" s="60">
        <f t="shared" si="39"/>
        <v>0</v>
      </c>
      <c r="DE19" s="60">
        <f t="shared" si="40"/>
        <v>2.3784999999999998</v>
      </c>
      <c r="DF19" s="60">
        <f t="shared" si="41"/>
        <v>2.8325</v>
      </c>
      <c r="DG19" s="60">
        <f t="shared" si="42"/>
        <v>0</v>
      </c>
      <c r="DH19" s="60">
        <f t="shared" si="43"/>
        <v>0</v>
      </c>
      <c r="DI19" s="60">
        <f t="shared" si="44"/>
        <v>0</v>
      </c>
      <c r="DJ19" s="60">
        <f t="shared" si="45"/>
        <v>0</v>
      </c>
      <c r="DK19" s="60">
        <f t="shared" si="52"/>
        <v>7.85E-2</v>
      </c>
      <c r="DL19" s="234">
        <f t="shared" si="46"/>
        <v>0</v>
      </c>
      <c r="DM19" s="234">
        <f t="shared" si="47"/>
        <v>0</v>
      </c>
      <c r="DN19" s="234">
        <f t="shared" si="48"/>
        <v>0</v>
      </c>
      <c r="DO19" s="234">
        <f t="shared" si="56"/>
        <v>7.6999999999999999E-2</v>
      </c>
      <c r="DP19" s="155">
        <f t="shared" si="54"/>
        <v>100</v>
      </c>
    </row>
    <row r="20" spans="1:120" s="3" customFormat="1" x14ac:dyDescent="0.25">
      <c r="A20" s="664"/>
      <c r="B20" s="12" t="s">
        <v>16</v>
      </c>
      <c r="C20" s="71" t="s">
        <v>114</v>
      </c>
      <c r="D20" s="204" t="s">
        <v>76</v>
      </c>
      <c r="E20" s="9">
        <v>8</v>
      </c>
      <c r="F20" s="9">
        <v>2000</v>
      </c>
      <c r="G20" s="13"/>
      <c r="H20" s="10"/>
      <c r="I20" s="507"/>
      <c r="J20" s="10"/>
      <c r="K20" s="110">
        <v>210.85499999999999</v>
      </c>
      <c r="L20" s="110"/>
      <c r="M20" s="110"/>
      <c r="N20" s="230">
        <v>1440.3240000000001</v>
      </c>
      <c r="O20" s="230"/>
      <c r="P20" s="205">
        <v>158.791</v>
      </c>
      <c r="Q20" s="110"/>
      <c r="R20" s="110"/>
      <c r="S20" s="110"/>
      <c r="T20" s="110"/>
      <c r="U20" s="110">
        <v>102.52500000000001</v>
      </c>
      <c r="V20" s="110"/>
      <c r="W20" s="110"/>
      <c r="X20" s="110"/>
      <c r="Y20" s="110"/>
      <c r="Z20" s="120"/>
      <c r="AA20" s="60"/>
      <c r="AB20" s="110"/>
      <c r="AC20" s="38"/>
      <c r="AD20" s="110">
        <v>9.3550000000000004</v>
      </c>
      <c r="AE20" s="110">
        <v>0.96499999999999997</v>
      </c>
      <c r="AF20" s="110"/>
      <c r="AG20" s="110"/>
      <c r="AH20" s="110"/>
      <c r="AI20" s="110"/>
      <c r="AJ20" s="110"/>
      <c r="AK20" s="110"/>
      <c r="AL20" s="110"/>
      <c r="AM20" s="110">
        <v>5.7869999999999999</v>
      </c>
      <c r="AN20" s="110"/>
      <c r="AO20" s="110"/>
      <c r="AP20" s="110"/>
      <c r="AQ20" s="110">
        <v>16.373999999999999</v>
      </c>
      <c r="AR20" s="110"/>
      <c r="AS20" s="110"/>
      <c r="AT20" s="110"/>
      <c r="AU20" s="110"/>
      <c r="AV20" s="110"/>
      <c r="AW20" s="38"/>
      <c r="AX20" s="110"/>
      <c r="AY20" s="110"/>
      <c r="AZ20" s="110"/>
      <c r="BA20" s="107">
        <v>13.11</v>
      </c>
      <c r="BB20" s="107">
        <v>41.914000000000001</v>
      </c>
      <c r="BC20" s="110"/>
      <c r="BD20" s="110"/>
      <c r="BE20" s="38"/>
      <c r="BF20" s="110"/>
      <c r="BG20" s="237"/>
      <c r="BH20" s="110"/>
      <c r="BI20" s="110"/>
      <c r="BJ20" s="110"/>
      <c r="BK20" s="237"/>
      <c r="BL20" s="150">
        <f t="shared" si="49"/>
        <v>2000</v>
      </c>
      <c r="BM20" s="11">
        <v>100</v>
      </c>
      <c r="BN20" s="60">
        <f t="shared" si="50"/>
        <v>0</v>
      </c>
      <c r="BO20" s="60">
        <f t="shared" si="51"/>
        <v>10.54275</v>
      </c>
      <c r="BP20" s="60">
        <f t="shared" si="0"/>
        <v>0</v>
      </c>
      <c r="BQ20" s="60">
        <f t="shared" si="1"/>
        <v>0</v>
      </c>
      <c r="BR20" s="234">
        <f t="shared" si="2"/>
        <v>72.016199999999998</v>
      </c>
      <c r="BS20" s="234">
        <f t="shared" si="3"/>
        <v>0</v>
      </c>
      <c r="BT20" s="181">
        <f t="shared" si="4"/>
        <v>7.9395500000000006</v>
      </c>
      <c r="BU20" s="60">
        <f t="shared" si="5"/>
        <v>0</v>
      </c>
      <c r="BV20" s="60">
        <f t="shared" si="6"/>
        <v>0</v>
      </c>
      <c r="BW20" s="60">
        <f t="shared" si="7"/>
        <v>0</v>
      </c>
      <c r="BX20" s="60">
        <f t="shared" si="8"/>
        <v>0</v>
      </c>
      <c r="BY20" s="60">
        <f t="shared" si="9"/>
        <v>5.1262499999999998</v>
      </c>
      <c r="BZ20" s="60">
        <f t="shared" si="10"/>
        <v>0</v>
      </c>
      <c r="CA20" s="60">
        <f t="shared" si="11"/>
        <v>0</v>
      </c>
      <c r="CB20" s="60">
        <f t="shared" si="12"/>
        <v>0</v>
      </c>
      <c r="CC20" s="60">
        <f t="shared" si="13"/>
        <v>0</v>
      </c>
      <c r="CD20" s="120">
        <f t="shared" si="14"/>
        <v>0</v>
      </c>
      <c r="CE20" s="60">
        <f t="shared" si="15"/>
        <v>0</v>
      </c>
      <c r="CF20" s="60">
        <f t="shared" si="16"/>
        <v>0</v>
      </c>
      <c r="CG20" s="60">
        <f t="shared" si="17"/>
        <v>0</v>
      </c>
      <c r="CH20" s="60">
        <f t="shared" si="18"/>
        <v>0.46775</v>
      </c>
      <c r="CI20" s="60">
        <f t="shared" si="19"/>
        <v>4.8250000000000001E-2</v>
      </c>
      <c r="CJ20" s="60">
        <f t="shared" si="20"/>
        <v>0</v>
      </c>
      <c r="CK20" s="60">
        <f t="shared" si="21"/>
        <v>0</v>
      </c>
      <c r="CL20" s="60">
        <f t="shared" si="22"/>
        <v>0</v>
      </c>
      <c r="CM20" s="60">
        <f t="shared" si="23"/>
        <v>0</v>
      </c>
      <c r="CN20" s="60">
        <f t="shared" si="24"/>
        <v>0</v>
      </c>
      <c r="CO20" s="60">
        <f t="shared" si="25"/>
        <v>0</v>
      </c>
      <c r="CP20" s="60">
        <f t="shared" si="26"/>
        <v>0</v>
      </c>
      <c r="CQ20" s="60">
        <f t="shared" si="27"/>
        <v>0.28935</v>
      </c>
      <c r="CR20" s="60">
        <f t="shared" si="28"/>
        <v>0</v>
      </c>
      <c r="CS20" s="60">
        <f t="shared" si="29"/>
        <v>0</v>
      </c>
      <c r="CT20" s="60">
        <f t="shared" si="30"/>
        <v>0</v>
      </c>
      <c r="CU20" s="60">
        <f t="shared" si="31"/>
        <v>0.81869999999999998</v>
      </c>
      <c r="CV20" s="60">
        <f t="shared" si="32"/>
        <v>0</v>
      </c>
      <c r="CW20" s="60">
        <f t="shared" si="33"/>
        <v>0</v>
      </c>
      <c r="CX20" s="60">
        <f t="shared" si="34"/>
        <v>0</v>
      </c>
      <c r="CY20" s="60">
        <f t="shared" si="35"/>
        <v>0</v>
      </c>
      <c r="CZ20" s="60">
        <v>0</v>
      </c>
      <c r="DA20" s="60">
        <f t="shared" si="36"/>
        <v>0</v>
      </c>
      <c r="DB20" s="234">
        <f t="shared" si="37"/>
        <v>0</v>
      </c>
      <c r="DC20" s="234">
        <f t="shared" si="38"/>
        <v>0</v>
      </c>
      <c r="DD20" s="60">
        <f t="shared" si="39"/>
        <v>0</v>
      </c>
      <c r="DE20" s="60">
        <f t="shared" si="40"/>
        <v>0.65549999999999997</v>
      </c>
      <c r="DF20" s="60">
        <f t="shared" si="41"/>
        <v>2.0957000000000003</v>
      </c>
      <c r="DG20" s="60">
        <f t="shared" si="42"/>
        <v>0</v>
      </c>
      <c r="DH20" s="60">
        <f t="shared" si="43"/>
        <v>0</v>
      </c>
      <c r="DI20" s="60">
        <f t="shared" si="44"/>
        <v>0</v>
      </c>
      <c r="DJ20" s="60">
        <f t="shared" si="45"/>
        <v>0</v>
      </c>
      <c r="DK20" s="60">
        <f t="shared" si="52"/>
        <v>0</v>
      </c>
      <c r="DL20" s="234">
        <f t="shared" si="46"/>
        <v>0</v>
      </c>
      <c r="DM20" s="234">
        <f t="shared" si="47"/>
        <v>0</v>
      </c>
      <c r="DN20" s="234">
        <f t="shared" si="48"/>
        <v>0</v>
      </c>
      <c r="DO20" s="234">
        <f t="shared" si="56"/>
        <v>0</v>
      </c>
      <c r="DP20" s="155">
        <f t="shared" si="54"/>
        <v>99.999999999999986</v>
      </c>
    </row>
    <row r="21" spans="1:120" s="3" customFormat="1" x14ac:dyDescent="0.25">
      <c r="A21" s="664"/>
      <c r="B21" s="12" t="s">
        <v>16</v>
      </c>
      <c r="C21" s="71" t="s">
        <v>114</v>
      </c>
      <c r="D21" s="204" t="s">
        <v>76</v>
      </c>
      <c r="E21" s="9">
        <v>9</v>
      </c>
      <c r="F21" s="9">
        <v>2000</v>
      </c>
      <c r="G21" s="13"/>
      <c r="H21" s="10"/>
      <c r="I21" s="507"/>
      <c r="J21" s="10"/>
      <c r="K21" s="110">
        <v>136.17500000000001</v>
      </c>
      <c r="L21" s="110"/>
      <c r="M21" s="110"/>
      <c r="N21" s="230">
        <v>1501.0610000000001</v>
      </c>
      <c r="O21" s="230"/>
      <c r="P21" s="205">
        <v>144.55000000000001</v>
      </c>
      <c r="Q21" s="110"/>
      <c r="R21" s="110"/>
      <c r="S21" s="110"/>
      <c r="T21" s="110"/>
      <c r="U21" s="110">
        <v>1.454</v>
      </c>
      <c r="V21" s="110"/>
      <c r="W21" s="110"/>
      <c r="X21" s="110"/>
      <c r="Y21" s="110"/>
      <c r="Z21" s="120"/>
      <c r="AA21" s="60"/>
      <c r="AB21" s="110"/>
      <c r="AC21" s="38"/>
      <c r="AD21" s="110">
        <v>64.616</v>
      </c>
      <c r="AE21" s="110"/>
      <c r="AF21" s="110"/>
      <c r="AG21" s="110"/>
      <c r="AH21" s="110"/>
      <c r="AI21" s="110">
        <v>7.34</v>
      </c>
      <c r="AJ21" s="110"/>
      <c r="AK21" s="110">
        <v>2.3109999999999999</v>
      </c>
      <c r="AL21" s="110"/>
      <c r="AM21" s="110">
        <v>2.0680000000000001</v>
      </c>
      <c r="AN21" s="110"/>
      <c r="AO21" s="110"/>
      <c r="AP21" s="110"/>
      <c r="AQ21" s="110">
        <v>13.994999999999999</v>
      </c>
      <c r="AR21" s="110"/>
      <c r="AS21" s="110"/>
      <c r="AT21" s="110"/>
      <c r="AU21" s="110"/>
      <c r="AV21" s="110"/>
      <c r="AW21" s="38"/>
      <c r="AX21" s="110"/>
      <c r="AY21" s="110"/>
      <c r="AZ21" s="110"/>
      <c r="BA21" s="107">
        <v>66.183000000000007</v>
      </c>
      <c r="BB21" s="107">
        <v>58.927999999999997</v>
      </c>
      <c r="BC21" s="110"/>
      <c r="BD21" s="110"/>
      <c r="BE21" s="38"/>
      <c r="BF21" s="110"/>
      <c r="BG21" s="237">
        <v>1.319</v>
      </c>
      <c r="BH21" s="110"/>
      <c r="BI21" s="110"/>
      <c r="BJ21" s="110"/>
      <c r="BK21" s="237"/>
      <c r="BL21" s="150">
        <f t="shared" si="49"/>
        <v>1999.9999999999995</v>
      </c>
      <c r="BM21" s="11">
        <v>100</v>
      </c>
      <c r="BN21" s="60">
        <f t="shared" si="50"/>
        <v>0</v>
      </c>
      <c r="BO21" s="60">
        <f t="shared" si="51"/>
        <v>6.8087500000000007</v>
      </c>
      <c r="BP21" s="60">
        <f t="shared" si="0"/>
        <v>0</v>
      </c>
      <c r="BQ21" s="60">
        <f t="shared" si="1"/>
        <v>0</v>
      </c>
      <c r="BR21" s="234">
        <f t="shared" si="2"/>
        <v>75.053049999999999</v>
      </c>
      <c r="BS21" s="234">
        <f t="shared" si="3"/>
        <v>0</v>
      </c>
      <c r="BT21" s="181">
        <f t="shared" si="4"/>
        <v>7.2275000000000009</v>
      </c>
      <c r="BU21" s="60">
        <f t="shared" si="5"/>
        <v>0</v>
      </c>
      <c r="BV21" s="60">
        <f t="shared" si="6"/>
        <v>0</v>
      </c>
      <c r="BW21" s="60">
        <f t="shared" si="7"/>
        <v>0</v>
      </c>
      <c r="BX21" s="60">
        <f t="shared" si="8"/>
        <v>0</v>
      </c>
      <c r="BY21" s="60">
        <f t="shared" si="9"/>
        <v>7.2700000000000001E-2</v>
      </c>
      <c r="BZ21" s="60">
        <f t="shared" si="10"/>
        <v>0</v>
      </c>
      <c r="CA21" s="60">
        <f t="shared" si="11"/>
        <v>0</v>
      </c>
      <c r="CB21" s="60">
        <f t="shared" si="12"/>
        <v>0</v>
      </c>
      <c r="CC21" s="60">
        <f t="shared" si="13"/>
        <v>0</v>
      </c>
      <c r="CD21" s="120">
        <f t="shared" si="14"/>
        <v>0</v>
      </c>
      <c r="CE21" s="60">
        <f t="shared" si="15"/>
        <v>0</v>
      </c>
      <c r="CF21" s="60">
        <f t="shared" si="16"/>
        <v>0</v>
      </c>
      <c r="CG21" s="60">
        <f t="shared" si="17"/>
        <v>0</v>
      </c>
      <c r="CH21" s="60">
        <f t="shared" si="18"/>
        <v>3.2308000000000003</v>
      </c>
      <c r="CI21" s="60">
        <f t="shared" si="19"/>
        <v>0</v>
      </c>
      <c r="CJ21" s="60">
        <f t="shared" si="20"/>
        <v>0</v>
      </c>
      <c r="CK21" s="60">
        <f t="shared" si="21"/>
        <v>0</v>
      </c>
      <c r="CL21" s="60">
        <f t="shared" si="22"/>
        <v>0</v>
      </c>
      <c r="CM21" s="60">
        <f t="shared" si="23"/>
        <v>0.36699999999999999</v>
      </c>
      <c r="CN21" s="60">
        <f t="shared" si="24"/>
        <v>0</v>
      </c>
      <c r="CO21" s="60">
        <f t="shared" si="25"/>
        <v>0.11555</v>
      </c>
      <c r="CP21" s="60">
        <f t="shared" si="26"/>
        <v>0</v>
      </c>
      <c r="CQ21" s="60">
        <f t="shared" si="27"/>
        <v>0.10340000000000001</v>
      </c>
      <c r="CR21" s="60">
        <f t="shared" si="28"/>
        <v>0</v>
      </c>
      <c r="CS21" s="60">
        <f t="shared" si="29"/>
        <v>0</v>
      </c>
      <c r="CT21" s="60">
        <f t="shared" si="30"/>
        <v>0</v>
      </c>
      <c r="CU21" s="60">
        <f t="shared" si="31"/>
        <v>0.69974999999999998</v>
      </c>
      <c r="CV21" s="60">
        <f t="shared" si="32"/>
        <v>0</v>
      </c>
      <c r="CW21" s="60">
        <f t="shared" si="33"/>
        <v>0</v>
      </c>
      <c r="CX21" s="60">
        <f t="shared" si="34"/>
        <v>0</v>
      </c>
      <c r="CY21" s="60">
        <f t="shared" si="35"/>
        <v>0</v>
      </c>
      <c r="CZ21" s="60">
        <v>0</v>
      </c>
      <c r="DA21" s="60">
        <f t="shared" si="36"/>
        <v>0</v>
      </c>
      <c r="DB21" s="234">
        <f t="shared" si="37"/>
        <v>0</v>
      </c>
      <c r="DC21" s="234">
        <f t="shared" si="38"/>
        <v>0</v>
      </c>
      <c r="DD21" s="60">
        <f t="shared" si="39"/>
        <v>0</v>
      </c>
      <c r="DE21" s="60">
        <f t="shared" si="40"/>
        <v>3.3091500000000007</v>
      </c>
      <c r="DF21" s="60">
        <f t="shared" si="41"/>
        <v>2.9463999999999997</v>
      </c>
      <c r="DG21" s="60">
        <f t="shared" si="42"/>
        <v>0</v>
      </c>
      <c r="DH21" s="60">
        <f t="shared" si="43"/>
        <v>0</v>
      </c>
      <c r="DI21" s="60">
        <f t="shared" si="44"/>
        <v>0</v>
      </c>
      <c r="DJ21" s="60">
        <f t="shared" si="45"/>
        <v>0</v>
      </c>
      <c r="DK21" s="60">
        <f t="shared" si="52"/>
        <v>6.5950000000000009E-2</v>
      </c>
      <c r="DL21" s="234">
        <f t="shared" si="46"/>
        <v>0</v>
      </c>
      <c r="DM21" s="234">
        <f t="shared" si="47"/>
        <v>0</v>
      </c>
      <c r="DN21" s="234">
        <f t="shared" si="48"/>
        <v>0</v>
      </c>
      <c r="DO21" s="234">
        <f t="shared" ref="DO21:DO84" si="57">BM21*BK21/F21</f>
        <v>0</v>
      </c>
      <c r="DP21" s="155">
        <f t="shared" si="54"/>
        <v>100</v>
      </c>
    </row>
    <row r="22" spans="1:120" s="102" customFormat="1" x14ac:dyDescent="0.25">
      <c r="A22" s="664"/>
      <c r="B22" s="25" t="s">
        <v>16</v>
      </c>
      <c r="C22" s="653" t="s">
        <v>114</v>
      </c>
      <c r="D22" s="206" t="s">
        <v>76</v>
      </c>
      <c r="E22" s="15">
        <v>10</v>
      </c>
      <c r="F22" s="15">
        <v>2000</v>
      </c>
      <c r="G22" s="17"/>
      <c r="H22" s="16"/>
      <c r="I22" s="508"/>
      <c r="J22" s="16"/>
      <c r="K22" s="296">
        <v>97.396000000000001</v>
      </c>
      <c r="L22" s="108"/>
      <c r="M22" s="108"/>
      <c r="N22" s="231">
        <v>1441.1190000000001</v>
      </c>
      <c r="O22" s="341"/>
      <c r="P22" s="207">
        <v>206.929</v>
      </c>
      <c r="Q22" s="108"/>
      <c r="R22" s="108"/>
      <c r="S22" s="108"/>
      <c r="T22" s="108"/>
      <c r="U22" s="108">
        <v>9.5240000000000009</v>
      </c>
      <c r="V22" s="108"/>
      <c r="W22" s="108"/>
      <c r="X22" s="108"/>
      <c r="Y22" s="108"/>
      <c r="Z22" s="121"/>
      <c r="AA22" s="106"/>
      <c r="AB22" s="108"/>
      <c r="AC22" s="39"/>
      <c r="AD22" s="108">
        <v>8.2260000000000009</v>
      </c>
      <c r="AE22" s="108"/>
      <c r="AF22" s="108">
        <v>0.77100000000000002</v>
      </c>
      <c r="AG22" s="108"/>
      <c r="AH22" s="108"/>
      <c r="AI22" s="108">
        <v>24.016999999999999</v>
      </c>
      <c r="AJ22" s="108"/>
      <c r="AK22" s="108">
        <v>7.1210000000000004</v>
      </c>
      <c r="AL22" s="108"/>
      <c r="AM22" s="108"/>
      <c r="AN22" s="108"/>
      <c r="AO22" s="108"/>
      <c r="AP22" s="108"/>
      <c r="AQ22" s="108">
        <v>9.7469999999999999</v>
      </c>
      <c r="AR22" s="108"/>
      <c r="AS22" s="108"/>
      <c r="AT22" s="108"/>
      <c r="AU22" s="108"/>
      <c r="AV22" s="296"/>
      <c r="AW22" s="39"/>
      <c r="AX22" s="108"/>
      <c r="AY22" s="108"/>
      <c r="AZ22" s="108"/>
      <c r="BA22" s="108">
        <v>6.8739999999999997</v>
      </c>
      <c r="BB22" s="296">
        <v>188.27600000000001</v>
      </c>
      <c r="BC22" s="108"/>
      <c r="BD22" s="296"/>
      <c r="BE22" s="39"/>
      <c r="BF22" s="108"/>
      <c r="BG22" s="235"/>
      <c r="BH22" s="108"/>
      <c r="BI22" s="108"/>
      <c r="BJ22" s="108"/>
      <c r="BK22" s="235"/>
      <c r="BL22" s="151">
        <f t="shared" si="49"/>
        <v>2000.0000000000007</v>
      </c>
      <c r="BM22" s="51">
        <v>100</v>
      </c>
      <c r="BN22" s="133">
        <f t="shared" si="50"/>
        <v>0</v>
      </c>
      <c r="BO22" s="62">
        <f t="shared" si="51"/>
        <v>4.8698000000000006</v>
      </c>
      <c r="BP22" s="62">
        <f t="shared" si="0"/>
        <v>0</v>
      </c>
      <c r="BQ22" s="62">
        <f t="shared" si="1"/>
        <v>0</v>
      </c>
      <c r="BR22" s="245">
        <f t="shared" si="2"/>
        <v>72.05595000000001</v>
      </c>
      <c r="BS22" s="245">
        <f t="shared" si="3"/>
        <v>0</v>
      </c>
      <c r="BT22" s="182">
        <f t="shared" si="4"/>
        <v>10.346450000000001</v>
      </c>
      <c r="BU22" s="62">
        <f t="shared" si="5"/>
        <v>0</v>
      </c>
      <c r="BV22" s="62">
        <f t="shared" si="6"/>
        <v>0</v>
      </c>
      <c r="BW22" s="62">
        <f t="shared" si="7"/>
        <v>0</v>
      </c>
      <c r="BX22" s="62">
        <f t="shared" si="8"/>
        <v>0</v>
      </c>
      <c r="BY22" s="62">
        <f t="shared" si="9"/>
        <v>0.47620000000000007</v>
      </c>
      <c r="BZ22" s="62">
        <f t="shared" si="10"/>
        <v>0</v>
      </c>
      <c r="CA22" s="62">
        <f t="shared" si="11"/>
        <v>0</v>
      </c>
      <c r="CB22" s="62">
        <f t="shared" si="12"/>
        <v>0</v>
      </c>
      <c r="CC22" s="62">
        <f t="shared" si="13"/>
        <v>0</v>
      </c>
      <c r="CD22" s="179">
        <f t="shared" si="14"/>
        <v>0</v>
      </c>
      <c r="CE22" s="62">
        <f t="shared" si="15"/>
        <v>0</v>
      </c>
      <c r="CF22" s="62">
        <f t="shared" si="16"/>
        <v>0</v>
      </c>
      <c r="CG22" s="62">
        <f t="shared" si="17"/>
        <v>0</v>
      </c>
      <c r="CH22" s="62">
        <f t="shared" si="18"/>
        <v>0.41130000000000005</v>
      </c>
      <c r="CI22" s="62">
        <f t="shared" si="19"/>
        <v>0</v>
      </c>
      <c r="CJ22" s="62">
        <f t="shared" si="20"/>
        <v>3.8550000000000001E-2</v>
      </c>
      <c r="CK22" s="62">
        <f t="shared" si="21"/>
        <v>0</v>
      </c>
      <c r="CL22" s="62">
        <f t="shared" si="22"/>
        <v>0</v>
      </c>
      <c r="CM22" s="62">
        <f t="shared" si="23"/>
        <v>1.20085</v>
      </c>
      <c r="CN22" s="62">
        <f t="shared" si="24"/>
        <v>0</v>
      </c>
      <c r="CO22" s="62">
        <f t="shared" si="25"/>
        <v>0.35605000000000003</v>
      </c>
      <c r="CP22" s="62">
        <f t="shared" si="26"/>
        <v>0</v>
      </c>
      <c r="CQ22" s="62">
        <f t="shared" si="27"/>
        <v>0</v>
      </c>
      <c r="CR22" s="62">
        <f t="shared" si="28"/>
        <v>0</v>
      </c>
      <c r="CS22" s="62">
        <f t="shared" si="29"/>
        <v>0</v>
      </c>
      <c r="CT22" s="62">
        <f t="shared" si="30"/>
        <v>0</v>
      </c>
      <c r="CU22" s="62">
        <f t="shared" si="31"/>
        <v>0.48735000000000001</v>
      </c>
      <c r="CV22" s="62">
        <f t="shared" si="32"/>
        <v>0</v>
      </c>
      <c r="CW22" s="62">
        <f t="shared" si="33"/>
        <v>0</v>
      </c>
      <c r="CX22" s="62">
        <f t="shared" si="34"/>
        <v>0</v>
      </c>
      <c r="CY22" s="62">
        <f t="shared" si="35"/>
        <v>0</v>
      </c>
      <c r="CZ22" s="62">
        <v>0</v>
      </c>
      <c r="DA22" s="62">
        <f t="shared" si="36"/>
        <v>0</v>
      </c>
      <c r="DB22" s="245">
        <f t="shared" si="37"/>
        <v>0</v>
      </c>
      <c r="DC22" s="245">
        <f t="shared" si="38"/>
        <v>0</v>
      </c>
      <c r="DD22" s="62">
        <f t="shared" si="39"/>
        <v>0</v>
      </c>
      <c r="DE22" s="62">
        <f t="shared" si="40"/>
        <v>0.34370000000000001</v>
      </c>
      <c r="DF22" s="62">
        <f t="shared" si="41"/>
        <v>9.4138000000000019</v>
      </c>
      <c r="DG22" s="62">
        <f t="shared" si="42"/>
        <v>0</v>
      </c>
      <c r="DH22" s="62">
        <f t="shared" si="43"/>
        <v>0</v>
      </c>
      <c r="DI22" s="62">
        <f t="shared" si="44"/>
        <v>0</v>
      </c>
      <c r="DJ22" s="62">
        <f t="shared" si="45"/>
        <v>0</v>
      </c>
      <c r="DK22" s="62">
        <f t="shared" si="52"/>
        <v>0</v>
      </c>
      <c r="DL22" s="245">
        <f t="shared" si="46"/>
        <v>0</v>
      </c>
      <c r="DM22" s="245">
        <f t="shared" si="47"/>
        <v>0</v>
      </c>
      <c r="DN22" s="245">
        <f t="shared" si="48"/>
        <v>0</v>
      </c>
      <c r="DO22" s="245">
        <f t="shared" si="57"/>
        <v>0</v>
      </c>
      <c r="DP22" s="156">
        <f t="shared" si="54"/>
        <v>100.00000000000003</v>
      </c>
    </row>
    <row r="23" spans="1:120" s="3" customFormat="1" x14ac:dyDescent="0.25">
      <c r="A23" s="664"/>
      <c r="B23" s="12" t="s">
        <v>16</v>
      </c>
      <c r="C23" s="71" t="s">
        <v>114</v>
      </c>
      <c r="D23" s="204" t="s">
        <v>77</v>
      </c>
      <c r="E23" s="9">
        <v>1</v>
      </c>
      <c r="F23" s="9">
        <v>2000</v>
      </c>
      <c r="G23" s="13"/>
      <c r="H23" s="10"/>
      <c r="I23" s="507"/>
      <c r="J23" s="10"/>
      <c r="K23" s="110">
        <v>253.511</v>
      </c>
      <c r="L23" s="110"/>
      <c r="M23" s="110"/>
      <c r="N23" s="230">
        <v>1639.046</v>
      </c>
      <c r="O23" s="230"/>
      <c r="P23" s="205">
        <v>31.565999999999999</v>
      </c>
      <c r="Q23" s="110"/>
      <c r="R23" s="110"/>
      <c r="S23" s="110"/>
      <c r="T23" s="110">
        <v>5.9240000000000004</v>
      </c>
      <c r="U23" s="110">
        <v>14.124000000000001</v>
      </c>
      <c r="V23" s="110"/>
      <c r="W23" s="110"/>
      <c r="X23" s="110"/>
      <c r="Y23" s="110"/>
      <c r="Z23" s="120"/>
      <c r="AA23" s="60"/>
      <c r="AB23" s="110"/>
      <c r="AC23" s="38"/>
      <c r="AD23" s="110">
        <v>13.538</v>
      </c>
      <c r="AE23" s="110">
        <v>1.1140000000000001</v>
      </c>
      <c r="AF23" s="110">
        <v>1.7250000000000001</v>
      </c>
      <c r="AG23" s="110"/>
      <c r="AH23" s="110"/>
      <c r="AI23" s="110"/>
      <c r="AJ23" s="110"/>
      <c r="AK23" s="110">
        <v>2.9769999999999999</v>
      </c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38"/>
      <c r="AX23" s="110"/>
      <c r="AY23" s="110"/>
      <c r="AZ23" s="110"/>
      <c r="BA23" s="107"/>
      <c r="BB23" s="107"/>
      <c r="BC23" s="110"/>
      <c r="BD23" s="110"/>
      <c r="BE23" s="38"/>
      <c r="BF23" s="110"/>
      <c r="BG23" s="237">
        <v>36.475000000000001</v>
      </c>
      <c r="BH23" s="110"/>
      <c r="BI23" s="110"/>
      <c r="BJ23" s="110"/>
      <c r="BK23" s="237"/>
      <c r="BL23" s="150">
        <f t="shared" si="49"/>
        <v>2000</v>
      </c>
      <c r="BM23" s="11">
        <v>100</v>
      </c>
      <c r="BN23" s="60">
        <f t="shared" si="50"/>
        <v>0</v>
      </c>
      <c r="BO23" s="60">
        <f t="shared" si="51"/>
        <v>12.675549999999999</v>
      </c>
      <c r="BP23" s="60">
        <f t="shared" si="0"/>
        <v>0</v>
      </c>
      <c r="BQ23" s="60">
        <f t="shared" si="1"/>
        <v>0</v>
      </c>
      <c r="BR23" s="234">
        <f t="shared" si="2"/>
        <v>81.952300000000008</v>
      </c>
      <c r="BS23" s="234">
        <f t="shared" si="3"/>
        <v>0</v>
      </c>
      <c r="BT23" s="181">
        <f t="shared" si="4"/>
        <v>1.5783</v>
      </c>
      <c r="BU23" s="60">
        <f t="shared" si="5"/>
        <v>0</v>
      </c>
      <c r="BV23" s="60">
        <f t="shared" si="6"/>
        <v>0</v>
      </c>
      <c r="BW23" s="60">
        <f t="shared" si="7"/>
        <v>0</v>
      </c>
      <c r="BX23" s="60">
        <f t="shared" si="8"/>
        <v>0.29620000000000002</v>
      </c>
      <c r="BY23" s="60">
        <f t="shared" si="9"/>
        <v>0.70620000000000005</v>
      </c>
      <c r="BZ23" s="60">
        <f t="shared" si="10"/>
        <v>0</v>
      </c>
      <c r="CA23" s="60">
        <f t="shared" si="11"/>
        <v>0</v>
      </c>
      <c r="CB23" s="60">
        <f t="shared" si="12"/>
        <v>0</v>
      </c>
      <c r="CC23" s="60">
        <f t="shared" si="13"/>
        <v>0</v>
      </c>
      <c r="CD23" s="120">
        <f t="shared" si="14"/>
        <v>0</v>
      </c>
      <c r="CE23" s="60">
        <f t="shared" si="15"/>
        <v>0</v>
      </c>
      <c r="CF23" s="60">
        <f t="shared" si="16"/>
        <v>0</v>
      </c>
      <c r="CG23" s="60">
        <f t="shared" si="17"/>
        <v>0</v>
      </c>
      <c r="CH23" s="60">
        <f t="shared" si="18"/>
        <v>0.67689999999999995</v>
      </c>
      <c r="CI23" s="60">
        <f t="shared" si="19"/>
        <v>5.57E-2</v>
      </c>
      <c r="CJ23" s="60">
        <f t="shared" si="20"/>
        <v>8.6249999999999993E-2</v>
      </c>
      <c r="CK23" s="60">
        <f t="shared" si="21"/>
        <v>0</v>
      </c>
      <c r="CL23" s="60">
        <f t="shared" si="22"/>
        <v>0</v>
      </c>
      <c r="CM23" s="60">
        <f t="shared" si="23"/>
        <v>0</v>
      </c>
      <c r="CN23" s="60">
        <f t="shared" si="24"/>
        <v>0</v>
      </c>
      <c r="CO23" s="60">
        <f t="shared" si="25"/>
        <v>0.14884999999999998</v>
      </c>
      <c r="CP23" s="60">
        <f t="shared" si="26"/>
        <v>0</v>
      </c>
      <c r="CQ23" s="60">
        <f t="shared" si="27"/>
        <v>0</v>
      </c>
      <c r="CR23" s="60">
        <f t="shared" si="28"/>
        <v>0</v>
      </c>
      <c r="CS23" s="60">
        <f t="shared" si="29"/>
        <v>0</v>
      </c>
      <c r="CT23" s="60">
        <f t="shared" si="30"/>
        <v>0</v>
      </c>
      <c r="CU23" s="60">
        <f t="shared" si="31"/>
        <v>0</v>
      </c>
      <c r="CV23" s="60">
        <f t="shared" si="32"/>
        <v>0</v>
      </c>
      <c r="CW23" s="60">
        <f t="shared" si="33"/>
        <v>0</v>
      </c>
      <c r="CX23" s="60">
        <f t="shared" si="34"/>
        <v>0</v>
      </c>
      <c r="CY23" s="60">
        <f t="shared" si="35"/>
        <v>0</v>
      </c>
      <c r="CZ23" s="60">
        <v>0</v>
      </c>
      <c r="DA23" s="60">
        <f t="shared" si="36"/>
        <v>0</v>
      </c>
      <c r="DB23" s="234">
        <f t="shared" si="37"/>
        <v>0</v>
      </c>
      <c r="DC23" s="234">
        <f t="shared" si="38"/>
        <v>0</v>
      </c>
      <c r="DD23" s="60">
        <f t="shared" si="39"/>
        <v>0</v>
      </c>
      <c r="DE23" s="60">
        <f t="shared" si="40"/>
        <v>0</v>
      </c>
      <c r="DF23" s="60">
        <f t="shared" si="41"/>
        <v>0</v>
      </c>
      <c r="DG23" s="60">
        <f t="shared" si="42"/>
        <v>0</v>
      </c>
      <c r="DH23" s="60">
        <f t="shared" si="43"/>
        <v>0</v>
      </c>
      <c r="DI23" s="60">
        <f t="shared" si="44"/>
        <v>0</v>
      </c>
      <c r="DJ23" s="60">
        <f t="shared" si="45"/>
        <v>0</v>
      </c>
      <c r="DK23" s="60">
        <f t="shared" si="52"/>
        <v>1.82375</v>
      </c>
      <c r="DL23" s="234">
        <f t="shared" si="46"/>
        <v>0</v>
      </c>
      <c r="DM23" s="234">
        <f t="shared" si="47"/>
        <v>0</v>
      </c>
      <c r="DN23" s="234">
        <f t="shared" si="48"/>
        <v>0</v>
      </c>
      <c r="DO23" s="234">
        <f t="shared" si="57"/>
        <v>0</v>
      </c>
      <c r="DP23" s="155">
        <f t="shared" si="54"/>
        <v>100.00000000000001</v>
      </c>
    </row>
    <row r="24" spans="1:120" s="3" customFormat="1" x14ac:dyDescent="0.25">
      <c r="A24" s="664"/>
      <c r="B24" s="12" t="s">
        <v>16</v>
      </c>
      <c r="C24" s="71" t="s">
        <v>114</v>
      </c>
      <c r="D24" s="204" t="s">
        <v>77</v>
      </c>
      <c r="E24" s="9">
        <v>2</v>
      </c>
      <c r="F24" s="9">
        <v>2000</v>
      </c>
      <c r="G24" s="13"/>
      <c r="H24" s="10"/>
      <c r="I24" s="507"/>
      <c r="J24" s="10"/>
      <c r="K24" s="110">
        <v>186.74100000000001</v>
      </c>
      <c r="L24" s="110"/>
      <c r="M24" s="110"/>
      <c r="N24" s="230">
        <v>1556.098</v>
      </c>
      <c r="O24" s="230"/>
      <c r="P24" s="205">
        <v>138.595</v>
      </c>
      <c r="Q24" s="110"/>
      <c r="R24" s="110"/>
      <c r="S24" s="110"/>
      <c r="T24" s="110">
        <v>27.911999999999999</v>
      </c>
      <c r="U24" s="110">
        <v>0.78400000000000003</v>
      </c>
      <c r="V24" s="110"/>
      <c r="W24" s="110"/>
      <c r="X24" s="110"/>
      <c r="Y24" s="110"/>
      <c r="Z24" s="120"/>
      <c r="AA24" s="60"/>
      <c r="AB24" s="110"/>
      <c r="AC24" s="38"/>
      <c r="AD24" s="110">
        <v>8.5190000000000001</v>
      </c>
      <c r="AE24" s="110">
        <v>1.2390000000000001</v>
      </c>
      <c r="AF24" s="110">
        <v>7.3810000000000002</v>
      </c>
      <c r="AG24" s="110"/>
      <c r="AH24" s="110"/>
      <c r="AI24" s="110"/>
      <c r="AJ24" s="110"/>
      <c r="AK24" s="110">
        <v>10.557</v>
      </c>
      <c r="AL24" s="110"/>
      <c r="AM24" s="110"/>
      <c r="AN24" s="110"/>
      <c r="AO24" s="110"/>
      <c r="AP24" s="110"/>
      <c r="AQ24" s="110"/>
      <c r="AR24" s="110"/>
      <c r="AS24" s="110"/>
      <c r="AT24" s="110"/>
      <c r="AU24" s="110">
        <v>2.589</v>
      </c>
      <c r="AV24" s="110"/>
      <c r="AW24" s="38"/>
      <c r="AX24" s="110"/>
      <c r="AY24" s="110"/>
      <c r="AZ24" s="110"/>
      <c r="BA24" s="107">
        <v>50.131</v>
      </c>
      <c r="BB24" s="107"/>
      <c r="BC24" s="110"/>
      <c r="BD24" s="110"/>
      <c r="BE24" s="38"/>
      <c r="BF24" s="110"/>
      <c r="BG24" s="237">
        <v>9.4540000000000006</v>
      </c>
      <c r="BH24" s="110"/>
      <c r="BI24" s="110"/>
      <c r="BJ24" s="110"/>
      <c r="BK24" s="237"/>
      <c r="BL24" s="150">
        <f t="shared" si="49"/>
        <v>2000.0000000000002</v>
      </c>
      <c r="BM24" s="11">
        <v>100</v>
      </c>
      <c r="BN24" s="60">
        <f t="shared" si="50"/>
        <v>0</v>
      </c>
      <c r="BO24" s="60">
        <f t="shared" si="51"/>
        <v>9.3370500000000014</v>
      </c>
      <c r="BP24" s="60">
        <f t="shared" si="0"/>
        <v>0</v>
      </c>
      <c r="BQ24" s="60">
        <f t="shared" si="1"/>
        <v>0</v>
      </c>
      <c r="BR24" s="234">
        <f t="shared" si="2"/>
        <v>77.804899999999989</v>
      </c>
      <c r="BS24" s="234">
        <f t="shared" si="3"/>
        <v>0</v>
      </c>
      <c r="BT24" s="181">
        <f t="shared" si="4"/>
        <v>6.9297500000000003</v>
      </c>
      <c r="BU24" s="60">
        <f t="shared" si="5"/>
        <v>0</v>
      </c>
      <c r="BV24" s="60">
        <f t="shared" si="6"/>
        <v>0</v>
      </c>
      <c r="BW24" s="60">
        <f t="shared" si="7"/>
        <v>0</v>
      </c>
      <c r="BX24" s="60">
        <f t="shared" si="8"/>
        <v>1.3956</v>
      </c>
      <c r="BY24" s="60">
        <f t="shared" si="9"/>
        <v>3.9200000000000006E-2</v>
      </c>
      <c r="BZ24" s="60">
        <f t="shared" si="10"/>
        <v>0</v>
      </c>
      <c r="CA24" s="60">
        <f t="shared" si="11"/>
        <v>0</v>
      </c>
      <c r="CB24" s="60">
        <f t="shared" si="12"/>
        <v>0</v>
      </c>
      <c r="CC24" s="60">
        <f t="shared" si="13"/>
        <v>0</v>
      </c>
      <c r="CD24" s="120">
        <f t="shared" si="14"/>
        <v>0</v>
      </c>
      <c r="CE24" s="60">
        <f t="shared" si="15"/>
        <v>0</v>
      </c>
      <c r="CF24" s="60">
        <f t="shared" si="16"/>
        <v>0</v>
      </c>
      <c r="CG24" s="60">
        <f t="shared" si="17"/>
        <v>0</v>
      </c>
      <c r="CH24" s="60">
        <f t="shared" si="18"/>
        <v>0.42595</v>
      </c>
      <c r="CI24" s="60">
        <f t="shared" si="19"/>
        <v>6.1950000000000005E-2</v>
      </c>
      <c r="CJ24" s="60">
        <f t="shared" si="20"/>
        <v>0.36904999999999999</v>
      </c>
      <c r="CK24" s="60">
        <f t="shared" si="21"/>
        <v>0</v>
      </c>
      <c r="CL24" s="60">
        <f t="shared" si="22"/>
        <v>0</v>
      </c>
      <c r="CM24" s="60">
        <f t="shared" si="23"/>
        <v>0</v>
      </c>
      <c r="CN24" s="60">
        <f t="shared" si="24"/>
        <v>0</v>
      </c>
      <c r="CO24" s="60">
        <f t="shared" si="25"/>
        <v>0.52785000000000004</v>
      </c>
      <c r="CP24" s="60">
        <f t="shared" si="26"/>
        <v>0</v>
      </c>
      <c r="CQ24" s="60">
        <f t="shared" si="27"/>
        <v>0</v>
      </c>
      <c r="CR24" s="60">
        <f t="shared" si="28"/>
        <v>0</v>
      </c>
      <c r="CS24" s="60">
        <f t="shared" si="29"/>
        <v>0</v>
      </c>
      <c r="CT24" s="60">
        <f t="shared" si="30"/>
        <v>0</v>
      </c>
      <c r="CU24" s="60">
        <f t="shared" si="31"/>
        <v>0</v>
      </c>
      <c r="CV24" s="60">
        <f t="shared" si="32"/>
        <v>0</v>
      </c>
      <c r="CW24" s="60">
        <f t="shared" si="33"/>
        <v>0</v>
      </c>
      <c r="CX24" s="60">
        <f t="shared" si="34"/>
        <v>0</v>
      </c>
      <c r="CY24" s="60">
        <f t="shared" si="35"/>
        <v>0.12944999999999998</v>
      </c>
      <c r="CZ24" s="60">
        <v>0</v>
      </c>
      <c r="DA24" s="60">
        <f t="shared" si="36"/>
        <v>0</v>
      </c>
      <c r="DB24" s="234">
        <f t="shared" si="37"/>
        <v>0</v>
      </c>
      <c r="DC24" s="234">
        <f t="shared" si="38"/>
        <v>0</v>
      </c>
      <c r="DD24" s="60">
        <f t="shared" si="39"/>
        <v>0</v>
      </c>
      <c r="DE24" s="60">
        <f t="shared" si="40"/>
        <v>2.5065500000000003</v>
      </c>
      <c r="DF24" s="60">
        <f t="shared" si="41"/>
        <v>0</v>
      </c>
      <c r="DG24" s="60">
        <f t="shared" si="42"/>
        <v>0</v>
      </c>
      <c r="DH24" s="60">
        <f t="shared" si="43"/>
        <v>0</v>
      </c>
      <c r="DI24" s="60">
        <f t="shared" si="44"/>
        <v>0</v>
      </c>
      <c r="DJ24" s="60">
        <f t="shared" si="45"/>
        <v>0</v>
      </c>
      <c r="DK24" s="60">
        <f t="shared" si="52"/>
        <v>0.47270000000000006</v>
      </c>
      <c r="DL24" s="234">
        <f t="shared" si="46"/>
        <v>0</v>
      </c>
      <c r="DM24" s="234">
        <f t="shared" si="47"/>
        <v>0</v>
      </c>
      <c r="DN24" s="234">
        <f t="shared" si="48"/>
        <v>0</v>
      </c>
      <c r="DO24" s="234">
        <f t="shared" si="57"/>
        <v>0</v>
      </c>
      <c r="DP24" s="155">
        <f t="shared" si="54"/>
        <v>100</v>
      </c>
    </row>
    <row r="25" spans="1:120" s="3" customFormat="1" x14ac:dyDescent="0.25">
      <c r="A25" s="664"/>
      <c r="B25" s="12" t="s">
        <v>16</v>
      </c>
      <c r="C25" s="71" t="s">
        <v>114</v>
      </c>
      <c r="D25" s="204" t="s">
        <v>77</v>
      </c>
      <c r="E25" s="9">
        <v>3</v>
      </c>
      <c r="F25" s="9">
        <v>2000</v>
      </c>
      <c r="G25" s="13"/>
      <c r="H25" s="10"/>
      <c r="I25" s="507"/>
      <c r="J25" s="10"/>
      <c r="K25" s="110">
        <v>53.642000000000003</v>
      </c>
      <c r="L25" s="110"/>
      <c r="M25" s="110"/>
      <c r="N25" s="230">
        <v>1666.4769999999999</v>
      </c>
      <c r="O25" s="230"/>
      <c r="P25" s="205"/>
      <c r="Q25" s="110"/>
      <c r="R25" s="110"/>
      <c r="S25" s="110"/>
      <c r="T25" s="110"/>
      <c r="U25" s="110"/>
      <c r="V25" s="110"/>
      <c r="W25" s="110"/>
      <c r="X25" s="110"/>
      <c r="Y25" s="110"/>
      <c r="Z25" s="120"/>
      <c r="AA25" s="60"/>
      <c r="AB25" s="110"/>
      <c r="AC25" s="38"/>
      <c r="AD25" s="110">
        <v>75.638000000000005</v>
      </c>
      <c r="AE25" s="110">
        <v>14.369</v>
      </c>
      <c r="AF25" s="110">
        <v>4.952</v>
      </c>
      <c r="AG25" s="110"/>
      <c r="AH25" s="110"/>
      <c r="AI25" s="110"/>
      <c r="AJ25" s="110"/>
      <c r="AK25" s="110"/>
      <c r="AL25" s="110"/>
      <c r="AM25" s="110">
        <v>8.3840000000000003</v>
      </c>
      <c r="AN25" s="110"/>
      <c r="AO25" s="110"/>
      <c r="AP25" s="110">
        <v>4.585</v>
      </c>
      <c r="AQ25" s="110">
        <v>6.4349999999999996</v>
      </c>
      <c r="AR25" s="110"/>
      <c r="AS25" s="110"/>
      <c r="AT25" s="110"/>
      <c r="AU25" s="110"/>
      <c r="AV25" s="110"/>
      <c r="AW25" s="38"/>
      <c r="AX25" s="110"/>
      <c r="AY25" s="110"/>
      <c r="AZ25" s="110"/>
      <c r="BA25" s="107">
        <v>165.518</v>
      </c>
      <c r="BB25" s="107"/>
      <c r="BC25" s="110"/>
      <c r="BD25" s="110"/>
      <c r="BE25" s="38"/>
      <c r="BF25" s="110"/>
      <c r="BG25" s="237"/>
      <c r="BH25" s="110"/>
      <c r="BI25" s="110"/>
      <c r="BJ25" s="110"/>
      <c r="BK25" s="237"/>
      <c r="BL25" s="150">
        <f t="shared" si="49"/>
        <v>1999.9999999999998</v>
      </c>
      <c r="BM25" s="11">
        <v>100</v>
      </c>
      <c r="BN25" s="60">
        <f t="shared" si="50"/>
        <v>0</v>
      </c>
      <c r="BO25" s="60">
        <f t="shared" si="51"/>
        <v>2.6821000000000002</v>
      </c>
      <c r="BP25" s="60">
        <f t="shared" si="0"/>
        <v>0</v>
      </c>
      <c r="BQ25" s="60">
        <f t="shared" si="1"/>
        <v>0</v>
      </c>
      <c r="BR25" s="234">
        <f t="shared" si="2"/>
        <v>83.323849999999993</v>
      </c>
      <c r="BS25" s="234">
        <f t="shared" si="3"/>
        <v>0</v>
      </c>
      <c r="BT25" s="181">
        <f t="shared" si="4"/>
        <v>0</v>
      </c>
      <c r="BU25" s="60">
        <f t="shared" si="5"/>
        <v>0</v>
      </c>
      <c r="BV25" s="60">
        <f t="shared" si="6"/>
        <v>0</v>
      </c>
      <c r="BW25" s="60">
        <f t="shared" si="7"/>
        <v>0</v>
      </c>
      <c r="BX25" s="60">
        <f t="shared" si="8"/>
        <v>0</v>
      </c>
      <c r="BY25" s="60">
        <f t="shared" si="9"/>
        <v>0</v>
      </c>
      <c r="BZ25" s="60">
        <f t="shared" si="10"/>
        <v>0</v>
      </c>
      <c r="CA25" s="60">
        <f t="shared" si="11"/>
        <v>0</v>
      </c>
      <c r="CB25" s="60">
        <f t="shared" si="12"/>
        <v>0</v>
      </c>
      <c r="CC25" s="60">
        <f t="shared" si="13"/>
        <v>0</v>
      </c>
      <c r="CD25" s="120">
        <f t="shared" si="14"/>
        <v>0</v>
      </c>
      <c r="CE25" s="60">
        <f t="shared" si="15"/>
        <v>0</v>
      </c>
      <c r="CF25" s="60">
        <f t="shared" si="16"/>
        <v>0</v>
      </c>
      <c r="CG25" s="60">
        <f t="shared" si="17"/>
        <v>0</v>
      </c>
      <c r="CH25" s="60">
        <f t="shared" si="18"/>
        <v>3.7819000000000003</v>
      </c>
      <c r="CI25" s="60">
        <f t="shared" si="19"/>
        <v>0.71845000000000003</v>
      </c>
      <c r="CJ25" s="60">
        <f t="shared" si="20"/>
        <v>0.24759999999999999</v>
      </c>
      <c r="CK25" s="60">
        <f t="shared" si="21"/>
        <v>0</v>
      </c>
      <c r="CL25" s="60">
        <f t="shared" si="22"/>
        <v>0</v>
      </c>
      <c r="CM25" s="60">
        <f t="shared" si="23"/>
        <v>0</v>
      </c>
      <c r="CN25" s="60">
        <f t="shared" si="24"/>
        <v>0</v>
      </c>
      <c r="CO25" s="60">
        <f t="shared" si="25"/>
        <v>0</v>
      </c>
      <c r="CP25" s="60">
        <f t="shared" si="26"/>
        <v>0</v>
      </c>
      <c r="CQ25" s="60">
        <f t="shared" si="27"/>
        <v>0.41920000000000007</v>
      </c>
      <c r="CR25" s="60">
        <f t="shared" si="28"/>
        <v>0</v>
      </c>
      <c r="CS25" s="60">
        <f t="shared" si="29"/>
        <v>0</v>
      </c>
      <c r="CT25" s="60">
        <f t="shared" si="30"/>
        <v>0.22925000000000001</v>
      </c>
      <c r="CU25" s="60">
        <f t="shared" si="31"/>
        <v>0.32174999999999998</v>
      </c>
      <c r="CV25" s="60">
        <f t="shared" si="32"/>
        <v>0</v>
      </c>
      <c r="CW25" s="60">
        <f t="shared" si="33"/>
        <v>0</v>
      </c>
      <c r="CX25" s="60">
        <f t="shared" si="34"/>
        <v>0</v>
      </c>
      <c r="CY25" s="60">
        <f t="shared" si="35"/>
        <v>0</v>
      </c>
      <c r="CZ25" s="60">
        <v>0</v>
      </c>
      <c r="DA25" s="60">
        <f t="shared" si="36"/>
        <v>0</v>
      </c>
      <c r="DB25" s="234">
        <f t="shared" si="37"/>
        <v>0</v>
      </c>
      <c r="DC25" s="234">
        <f t="shared" si="38"/>
        <v>0</v>
      </c>
      <c r="DD25" s="60">
        <f t="shared" si="39"/>
        <v>0</v>
      </c>
      <c r="DE25" s="60">
        <f t="shared" si="40"/>
        <v>8.2759</v>
      </c>
      <c r="DF25" s="60">
        <f t="shared" si="41"/>
        <v>0</v>
      </c>
      <c r="DG25" s="60">
        <f t="shared" si="42"/>
        <v>0</v>
      </c>
      <c r="DH25" s="60">
        <f t="shared" si="43"/>
        <v>0</v>
      </c>
      <c r="DI25" s="60">
        <f t="shared" si="44"/>
        <v>0</v>
      </c>
      <c r="DJ25" s="60">
        <f t="shared" si="45"/>
        <v>0</v>
      </c>
      <c r="DK25" s="60">
        <f t="shared" si="52"/>
        <v>0</v>
      </c>
      <c r="DL25" s="234">
        <f t="shared" si="46"/>
        <v>0</v>
      </c>
      <c r="DM25" s="234">
        <f t="shared" si="47"/>
        <v>0</v>
      </c>
      <c r="DN25" s="234">
        <f t="shared" si="48"/>
        <v>0</v>
      </c>
      <c r="DO25" s="234">
        <f t="shared" si="57"/>
        <v>0</v>
      </c>
      <c r="DP25" s="155">
        <f t="shared" si="54"/>
        <v>100</v>
      </c>
    </row>
    <row r="26" spans="1:120" s="3" customFormat="1" x14ac:dyDescent="0.25">
      <c r="A26" s="664"/>
      <c r="B26" s="12" t="s">
        <v>16</v>
      </c>
      <c r="C26" s="71" t="s">
        <v>114</v>
      </c>
      <c r="D26" s="204" t="s">
        <v>77</v>
      </c>
      <c r="E26" s="9">
        <v>4</v>
      </c>
      <c r="F26" s="9">
        <v>2000</v>
      </c>
      <c r="G26" s="13"/>
      <c r="H26" s="10"/>
      <c r="I26" s="507"/>
      <c r="J26" s="10"/>
      <c r="K26" s="110">
        <v>185.44800000000001</v>
      </c>
      <c r="L26" s="110"/>
      <c r="M26" s="110"/>
      <c r="N26" s="230">
        <v>1710.9559999999999</v>
      </c>
      <c r="O26" s="230"/>
      <c r="P26" s="205">
        <v>19.065999999999999</v>
      </c>
      <c r="Q26" s="110"/>
      <c r="R26" s="110"/>
      <c r="S26" s="110"/>
      <c r="T26" s="110"/>
      <c r="U26" s="110"/>
      <c r="V26" s="110"/>
      <c r="W26" s="110"/>
      <c r="X26" s="110"/>
      <c r="Y26" s="110"/>
      <c r="Z26" s="120"/>
      <c r="AA26" s="60"/>
      <c r="AB26" s="110">
        <v>1.4</v>
      </c>
      <c r="AC26" s="38"/>
      <c r="AD26" s="110">
        <v>21.899000000000001</v>
      </c>
      <c r="AE26" s="110"/>
      <c r="AF26" s="110"/>
      <c r="AG26" s="110"/>
      <c r="AH26" s="110"/>
      <c r="AI26" s="110">
        <v>13.564</v>
      </c>
      <c r="AJ26" s="110"/>
      <c r="AK26" s="110"/>
      <c r="AL26" s="110"/>
      <c r="AM26" s="110">
        <v>0.43</v>
      </c>
      <c r="AN26" s="110"/>
      <c r="AO26" s="110"/>
      <c r="AP26" s="110">
        <v>2.3340000000000001</v>
      </c>
      <c r="AQ26" s="110">
        <v>4.6219999999999999</v>
      </c>
      <c r="AR26" s="110"/>
      <c r="AS26" s="110"/>
      <c r="AT26" s="110"/>
      <c r="AU26" s="110">
        <v>1.8919999999999999</v>
      </c>
      <c r="AV26" s="110"/>
      <c r="AW26" s="38"/>
      <c r="AX26" s="110"/>
      <c r="AY26" s="110"/>
      <c r="AZ26" s="110"/>
      <c r="BA26" s="107">
        <v>28.847000000000001</v>
      </c>
      <c r="BB26" s="107">
        <v>9.5419999999999998</v>
      </c>
      <c r="BC26" s="110"/>
      <c r="BD26" s="110"/>
      <c r="BE26" s="38"/>
      <c r="BF26" s="110"/>
      <c r="BG26" s="237"/>
      <c r="BH26" s="110"/>
      <c r="BI26" s="110"/>
      <c r="BJ26" s="110"/>
      <c r="BK26" s="237"/>
      <c r="BL26" s="150">
        <f t="shared" si="49"/>
        <v>2000.0000000000005</v>
      </c>
      <c r="BM26" s="11">
        <v>100</v>
      </c>
      <c r="BN26" s="60">
        <f t="shared" si="50"/>
        <v>0</v>
      </c>
      <c r="BO26" s="60">
        <f t="shared" si="51"/>
        <v>9.2723999999999993</v>
      </c>
      <c r="BP26" s="60">
        <f t="shared" si="0"/>
        <v>0</v>
      </c>
      <c r="BQ26" s="60">
        <f t="shared" si="1"/>
        <v>0</v>
      </c>
      <c r="BR26" s="234">
        <f t="shared" si="2"/>
        <v>85.547799999999995</v>
      </c>
      <c r="BS26" s="234">
        <f t="shared" si="3"/>
        <v>0</v>
      </c>
      <c r="BT26" s="181">
        <f t="shared" si="4"/>
        <v>0.95329999999999993</v>
      </c>
      <c r="BU26" s="60">
        <f t="shared" si="5"/>
        <v>0</v>
      </c>
      <c r="BV26" s="60">
        <f t="shared" si="6"/>
        <v>0</v>
      </c>
      <c r="BW26" s="60">
        <f t="shared" si="7"/>
        <v>0</v>
      </c>
      <c r="BX26" s="60">
        <f t="shared" si="8"/>
        <v>0</v>
      </c>
      <c r="BY26" s="60">
        <f t="shared" si="9"/>
        <v>0</v>
      </c>
      <c r="BZ26" s="60">
        <f t="shared" si="10"/>
        <v>0</v>
      </c>
      <c r="CA26" s="60">
        <f t="shared" si="11"/>
        <v>0</v>
      </c>
      <c r="CB26" s="60">
        <f t="shared" si="12"/>
        <v>0</v>
      </c>
      <c r="CC26" s="60">
        <f t="shared" si="13"/>
        <v>0</v>
      </c>
      <c r="CD26" s="120">
        <f t="shared" si="14"/>
        <v>0</v>
      </c>
      <c r="CE26" s="60">
        <f t="shared" si="15"/>
        <v>0</v>
      </c>
      <c r="CF26" s="60">
        <f t="shared" si="16"/>
        <v>7.0000000000000007E-2</v>
      </c>
      <c r="CG26" s="60">
        <f t="shared" si="17"/>
        <v>0</v>
      </c>
      <c r="CH26" s="60">
        <f t="shared" si="18"/>
        <v>1.0949500000000001</v>
      </c>
      <c r="CI26" s="60">
        <f t="shared" si="19"/>
        <v>0</v>
      </c>
      <c r="CJ26" s="60">
        <f t="shared" si="20"/>
        <v>0</v>
      </c>
      <c r="CK26" s="60">
        <f t="shared" si="21"/>
        <v>0</v>
      </c>
      <c r="CL26" s="60">
        <f t="shared" si="22"/>
        <v>0</v>
      </c>
      <c r="CM26" s="60">
        <f t="shared" si="23"/>
        <v>0.67820000000000003</v>
      </c>
      <c r="CN26" s="60">
        <f t="shared" si="24"/>
        <v>0</v>
      </c>
      <c r="CO26" s="60">
        <f t="shared" si="25"/>
        <v>0</v>
      </c>
      <c r="CP26" s="60">
        <f t="shared" si="26"/>
        <v>0</v>
      </c>
      <c r="CQ26" s="60">
        <f t="shared" si="27"/>
        <v>2.1499999999999998E-2</v>
      </c>
      <c r="CR26" s="60">
        <f t="shared" si="28"/>
        <v>0</v>
      </c>
      <c r="CS26" s="60">
        <f t="shared" si="29"/>
        <v>0</v>
      </c>
      <c r="CT26" s="60">
        <f t="shared" si="30"/>
        <v>0.1167</v>
      </c>
      <c r="CU26" s="60">
        <f t="shared" si="31"/>
        <v>0.2311</v>
      </c>
      <c r="CV26" s="60">
        <f t="shared" si="32"/>
        <v>0</v>
      </c>
      <c r="CW26" s="60">
        <f t="shared" si="33"/>
        <v>0</v>
      </c>
      <c r="CX26" s="60">
        <f t="shared" si="34"/>
        <v>0</v>
      </c>
      <c r="CY26" s="60">
        <f t="shared" si="35"/>
        <v>9.459999999999999E-2</v>
      </c>
      <c r="CZ26" s="60">
        <v>0</v>
      </c>
      <c r="DA26" s="60">
        <f t="shared" si="36"/>
        <v>0</v>
      </c>
      <c r="DB26" s="234">
        <f t="shared" si="37"/>
        <v>0</v>
      </c>
      <c r="DC26" s="234">
        <f t="shared" si="38"/>
        <v>0</v>
      </c>
      <c r="DD26" s="60">
        <f t="shared" si="39"/>
        <v>0</v>
      </c>
      <c r="DE26" s="60">
        <f t="shared" si="40"/>
        <v>1.4423500000000002</v>
      </c>
      <c r="DF26" s="60">
        <f t="shared" si="41"/>
        <v>0.47709999999999997</v>
      </c>
      <c r="DG26" s="60">
        <f t="shared" si="42"/>
        <v>0</v>
      </c>
      <c r="DH26" s="60">
        <f t="shared" si="43"/>
        <v>0</v>
      </c>
      <c r="DI26" s="60">
        <f t="shared" si="44"/>
        <v>0</v>
      </c>
      <c r="DJ26" s="60">
        <f t="shared" si="45"/>
        <v>0</v>
      </c>
      <c r="DK26" s="60">
        <f t="shared" si="52"/>
        <v>0</v>
      </c>
      <c r="DL26" s="234">
        <f t="shared" si="46"/>
        <v>0</v>
      </c>
      <c r="DM26" s="234">
        <f t="shared" si="47"/>
        <v>0</v>
      </c>
      <c r="DN26" s="234">
        <f t="shared" si="48"/>
        <v>0</v>
      </c>
      <c r="DO26" s="234">
        <f t="shared" si="57"/>
        <v>0</v>
      </c>
      <c r="DP26" s="155">
        <f t="shared" si="54"/>
        <v>99.999999999999986</v>
      </c>
    </row>
    <row r="27" spans="1:120" s="3" customFormat="1" x14ac:dyDescent="0.25">
      <c r="A27" s="664"/>
      <c r="B27" s="12" t="s">
        <v>16</v>
      </c>
      <c r="C27" s="71" t="s">
        <v>114</v>
      </c>
      <c r="D27" s="204" t="s">
        <v>77</v>
      </c>
      <c r="E27" s="9">
        <v>5</v>
      </c>
      <c r="F27" s="9">
        <v>2000</v>
      </c>
      <c r="G27" s="13"/>
      <c r="H27" s="10"/>
      <c r="I27" s="507"/>
      <c r="J27" s="10"/>
      <c r="K27" s="110">
        <v>113.08199999999999</v>
      </c>
      <c r="L27" s="110"/>
      <c r="M27" s="110"/>
      <c r="N27" s="230">
        <v>1771.4960000000001</v>
      </c>
      <c r="O27" s="230"/>
      <c r="P27" s="204">
        <v>18.475999999999999</v>
      </c>
      <c r="Q27" s="110"/>
      <c r="R27" s="110"/>
      <c r="S27" s="110"/>
      <c r="T27" s="110"/>
      <c r="U27" s="110"/>
      <c r="V27" s="110"/>
      <c r="W27" s="110"/>
      <c r="X27" s="110"/>
      <c r="Y27" s="110"/>
      <c r="Z27" s="120"/>
      <c r="AA27" s="60"/>
      <c r="AB27" s="110"/>
      <c r="AC27" s="38"/>
      <c r="AD27" s="110">
        <v>13.239000000000001</v>
      </c>
      <c r="AE27" s="110">
        <v>3.7829999999999999</v>
      </c>
      <c r="AF27" s="110">
        <v>0.995</v>
      </c>
      <c r="AG27" s="110"/>
      <c r="AH27" s="110"/>
      <c r="AI27" s="110"/>
      <c r="AJ27" s="110"/>
      <c r="AK27" s="110"/>
      <c r="AL27" s="110"/>
      <c r="AM27" s="110">
        <v>4.9829999999999997</v>
      </c>
      <c r="AN27" s="110"/>
      <c r="AO27" s="110"/>
      <c r="AP27" s="110">
        <v>2.0790000000000002</v>
      </c>
      <c r="AQ27" s="110">
        <v>7.1879999999999997</v>
      </c>
      <c r="AR27" s="110"/>
      <c r="AS27" s="110"/>
      <c r="AT27" s="110"/>
      <c r="AU27" s="110"/>
      <c r="AV27" s="110"/>
      <c r="AW27" s="38"/>
      <c r="AX27" s="110"/>
      <c r="AY27" s="110"/>
      <c r="AZ27" s="110"/>
      <c r="BA27" s="107">
        <v>18.329999999999998</v>
      </c>
      <c r="BB27" s="107">
        <v>34.725000000000001</v>
      </c>
      <c r="BC27" s="110"/>
      <c r="BD27" s="110"/>
      <c r="BE27" s="38"/>
      <c r="BF27" s="110"/>
      <c r="BG27" s="237">
        <v>11.624000000000001</v>
      </c>
      <c r="BH27" s="110"/>
      <c r="BI27" s="110"/>
      <c r="BJ27" s="110"/>
      <c r="BK27" s="237"/>
      <c r="BL27" s="150">
        <f t="shared" si="49"/>
        <v>1999.9999999999998</v>
      </c>
      <c r="BM27" s="11">
        <v>100</v>
      </c>
      <c r="BN27" s="60">
        <f t="shared" si="50"/>
        <v>0</v>
      </c>
      <c r="BO27" s="60">
        <f t="shared" si="51"/>
        <v>5.6540999999999997</v>
      </c>
      <c r="BP27" s="60">
        <f t="shared" si="0"/>
        <v>0</v>
      </c>
      <c r="BQ27" s="60">
        <f t="shared" si="1"/>
        <v>0</v>
      </c>
      <c r="BR27" s="234">
        <f t="shared" si="2"/>
        <v>88.574799999999996</v>
      </c>
      <c r="BS27" s="234">
        <f t="shared" si="3"/>
        <v>0</v>
      </c>
      <c r="BT27" s="181">
        <f t="shared" si="4"/>
        <v>0.92379999999999995</v>
      </c>
      <c r="BU27" s="60">
        <f t="shared" si="5"/>
        <v>0</v>
      </c>
      <c r="BV27" s="60">
        <f t="shared" si="6"/>
        <v>0</v>
      </c>
      <c r="BW27" s="60">
        <f t="shared" si="7"/>
        <v>0</v>
      </c>
      <c r="BX27" s="60">
        <f t="shared" si="8"/>
        <v>0</v>
      </c>
      <c r="BY27" s="60">
        <f t="shared" si="9"/>
        <v>0</v>
      </c>
      <c r="BZ27" s="60">
        <f t="shared" si="10"/>
        <v>0</v>
      </c>
      <c r="CA27" s="60">
        <f t="shared" si="11"/>
        <v>0</v>
      </c>
      <c r="CB27" s="60">
        <f t="shared" si="12"/>
        <v>0</v>
      </c>
      <c r="CC27" s="60">
        <f t="shared" si="13"/>
        <v>0</v>
      </c>
      <c r="CD27" s="120">
        <f t="shared" si="14"/>
        <v>0</v>
      </c>
      <c r="CE27" s="60">
        <f t="shared" si="15"/>
        <v>0</v>
      </c>
      <c r="CF27" s="60">
        <f t="shared" si="16"/>
        <v>0</v>
      </c>
      <c r="CG27" s="60">
        <f t="shared" si="17"/>
        <v>0</v>
      </c>
      <c r="CH27" s="60">
        <f t="shared" si="18"/>
        <v>0.66195000000000004</v>
      </c>
      <c r="CI27" s="60">
        <f t="shared" si="19"/>
        <v>0.18915000000000001</v>
      </c>
      <c r="CJ27" s="60">
        <f t="shared" si="20"/>
        <v>4.9750000000000003E-2</v>
      </c>
      <c r="CK27" s="60">
        <f t="shared" si="21"/>
        <v>0</v>
      </c>
      <c r="CL27" s="60">
        <f t="shared" si="22"/>
        <v>0</v>
      </c>
      <c r="CM27" s="60">
        <f t="shared" si="23"/>
        <v>0</v>
      </c>
      <c r="CN27" s="60">
        <f t="shared" si="24"/>
        <v>0</v>
      </c>
      <c r="CO27" s="60">
        <f t="shared" si="25"/>
        <v>0</v>
      </c>
      <c r="CP27" s="60">
        <f t="shared" si="26"/>
        <v>0</v>
      </c>
      <c r="CQ27" s="60">
        <f t="shared" si="27"/>
        <v>0.24914999999999998</v>
      </c>
      <c r="CR27" s="60">
        <f t="shared" si="28"/>
        <v>0</v>
      </c>
      <c r="CS27" s="60">
        <f t="shared" si="29"/>
        <v>0</v>
      </c>
      <c r="CT27" s="60">
        <f t="shared" si="30"/>
        <v>0.10395</v>
      </c>
      <c r="CU27" s="60">
        <f t="shared" si="31"/>
        <v>0.3594</v>
      </c>
      <c r="CV27" s="60">
        <f t="shared" si="32"/>
        <v>0</v>
      </c>
      <c r="CW27" s="60">
        <f t="shared" si="33"/>
        <v>0</v>
      </c>
      <c r="CX27" s="60">
        <f t="shared" si="34"/>
        <v>0</v>
      </c>
      <c r="CY27" s="60">
        <f t="shared" si="35"/>
        <v>0</v>
      </c>
      <c r="CZ27" s="60">
        <v>0</v>
      </c>
      <c r="DA27" s="60">
        <f t="shared" si="36"/>
        <v>0</v>
      </c>
      <c r="DB27" s="234">
        <f t="shared" si="37"/>
        <v>0</v>
      </c>
      <c r="DC27" s="234">
        <f t="shared" si="38"/>
        <v>0</v>
      </c>
      <c r="DD27" s="60">
        <f t="shared" si="39"/>
        <v>0</v>
      </c>
      <c r="DE27" s="60">
        <f t="shared" si="40"/>
        <v>0.91649999999999987</v>
      </c>
      <c r="DF27" s="60">
        <f t="shared" si="41"/>
        <v>1.7362500000000001</v>
      </c>
      <c r="DG27" s="60">
        <f t="shared" si="42"/>
        <v>0</v>
      </c>
      <c r="DH27" s="60">
        <f t="shared" si="43"/>
        <v>0</v>
      </c>
      <c r="DI27" s="60">
        <f t="shared" si="44"/>
        <v>0</v>
      </c>
      <c r="DJ27" s="60">
        <f t="shared" si="45"/>
        <v>0</v>
      </c>
      <c r="DK27" s="60">
        <f t="shared" si="52"/>
        <v>0.58120000000000005</v>
      </c>
      <c r="DL27" s="234">
        <f t="shared" si="46"/>
        <v>0</v>
      </c>
      <c r="DM27" s="234">
        <f t="shared" si="47"/>
        <v>0</v>
      </c>
      <c r="DN27" s="234">
        <f t="shared" si="48"/>
        <v>0</v>
      </c>
      <c r="DO27" s="234">
        <f t="shared" si="57"/>
        <v>0</v>
      </c>
      <c r="DP27" s="155">
        <f t="shared" si="54"/>
        <v>99.999999999999986</v>
      </c>
    </row>
    <row r="28" spans="1:120" s="3" customFormat="1" x14ac:dyDescent="0.25">
      <c r="A28" s="664"/>
      <c r="B28" s="12" t="s">
        <v>16</v>
      </c>
      <c r="C28" s="71" t="s">
        <v>114</v>
      </c>
      <c r="D28" s="204" t="s">
        <v>77</v>
      </c>
      <c r="E28" s="9">
        <v>6</v>
      </c>
      <c r="F28" s="9">
        <v>2000</v>
      </c>
      <c r="G28" s="13"/>
      <c r="H28" s="10"/>
      <c r="I28" s="507"/>
      <c r="J28" s="10"/>
      <c r="K28" s="110">
        <v>174.13499999999999</v>
      </c>
      <c r="L28" s="110"/>
      <c r="M28" s="110"/>
      <c r="N28" s="230">
        <v>1727.9180000000001</v>
      </c>
      <c r="O28" s="230"/>
      <c r="P28" s="204">
        <v>29.143999999999998</v>
      </c>
      <c r="Q28" s="110"/>
      <c r="R28" s="110"/>
      <c r="S28" s="110"/>
      <c r="T28" s="110"/>
      <c r="U28" s="110"/>
      <c r="V28" s="110"/>
      <c r="W28" s="110"/>
      <c r="X28" s="110"/>
      <c r="Y28" s="110"/>
      <c r="Z28" s="120"/>
      <c r="AA28" s="60"/>
      <c r="AB28" s="110"/>
      <c r="AC28" s="38"/>
      <c r="AD28" s="110">
        <v>12.045999999999999</v>
      </c>
      <c r="AE28" s="110">
        <v>10.781000000000001</v>
      </c>
      <c r="AF28" s="110"/>
      <c r="AG28" s="110"/>
      <c r="AH28" s="110"/>
      <c r="AI28" s="110"/>
      <c r="AJ28" s="110"/>
      <c r="AK28" s="110"/>
      <c r="AL28" s="110"/>
      <c r="AM28" s="110"/>
      <c r="AN28" s="110"/>
      <c r="AO28" s="110"/>
      <c r="AP28" s="110">
        <v>2.8929999999999998</v>
      </c>
      <c r="AQ28" s="110"/>
      <c r="AR28" s="110"/>
      <c r="AS28" s="110"/>
      <c r="AT28" s="110"/>
      <c r="AU28" s="110">
        <v>2.984</v>
      </c>
      <c r="AV28" s="110"/>
      <c r="AW28" s="38"/>
      <c r="AX28" s="110"/>
      <c r="AY28" s="110"/>
      <c r="AZ28" s="110"/>
      <c r="BA28" s="107">
        <v>33.122</v>
      </c>
      <c r="BB28" s="107">
        <v>6.9770000000000003</v>
      </c>
      <c r="BC28" s="110"/>
      <c r="BD28" s="110"/>
      <c r="BE28" s="38"/>
      <c r="BF28" s="110"/>
      <c r="BG28" s="237"/>
      <c r="BH28" s="110"/>
      <c r="BI28" s="110"/>
      <c r="BJ28" s="110"/>
      <c r="BK28" s="237"/>
      <c r="BL28" s="150">
        <f t="shared" si="49"/>
        <v>2000.0000000000002</v>
      </c>
      <c r="BM28" s="11">
        <v>100</v>
      </c>
      <c r="BN28" s="60">
        <f t="shared" si="50"/>
        <v>0</v>
      </c>
      <c r="BO28" s="60">
        <f t="shared" si="51"/>
        <v>8.7067499999999995</v>
      </c>
      <c r="BP28" s="60">
        <f t="shared" si="0"/>
        <v>0</v>
      </c>
      <c r="BQ28" s="60">
        <f t="shared" si="1"/>
        <v>0</v>
      </c>
      <c r="BR28" s="234">
        <f t="shared" si="2"/>
        <v>86.395900000000012</v>
      </c>
      <c r="BS28" s="234">
        <f t="shared" si="3"/>
        <v>0</v>
      </c>
      <c r="BT28" s="181">
        <f t="shared" si="4"/>
        <v>1.4571999999999998</v>
      </c>
      <c r="BU28" s="60">
        <f t="shared" si="5"/>
        <v>0</v>
      </c>
      <c r="BV28" s="60">
        <f t="shared" si="6"/>
        <v>0</v>
      </c>
      <c r="BW28" s="60">
        <f t="shared" si="7"/>
        <v>0</v>
      </c>
      <c r="BX28" s="60">
        <f t="shared" si="8"/>
        <v>0</v>
      </c>
      <c r="BY28" s="60">
        <f t="shared" si="9"/>
        <v>0</v>
      </c>
      <c r="BZ28" s="60">
        <f t="shared" si="10"/>
        <v>0</v>
      </c>
      <c r="CA28" s="60">
        <f t="shared" si="11"/>
        <v>0</v>
      </c>
      <c r="CB28" s="60">
        <f t="shared" si="12"/>
        <v>0</v>
      </c>
      <c r="CC28" s="60">
        <f t="shared" si="13"/>
        <v>0</v>
      </c>
      <c r="CD28" s="120">
        <f t="shared" si="14"/>
        <v>0</v>
      </c>
      <c r="CE28" s="60">
        <f t="shared" si="15"/>
        <v>0</v>
      </c>
      <c r="CF28" s="60">
        <f t="shared" si="16"/>
        <v>0</v>
      </c>
      <c r="CG28" s="60">
        <f t="shared" si="17"/>
        <v>0</v>
      </c>
      <c r="CH28" s="60">
        <f t="shared" si="18"/>
        <v>0.60229999999999995</v>
      </c>
      <c r="CI28" s="60">
        <f t="shared" si="19"/>
        <v>0.53905000000000003</v>
      </c>
      <c r="CJ28" s="60">
        <f t="shared" si="20"/>
        <v>0</v>
      </c>
      <c r="CK28" s="60">
        <f t="shared" si="21"/>
        <v>0</v>
      </c>
      <c r="CL28" s="60">
        <f t="shared" si="22"/>
        <v>0</v>
      </c>
      <c r="CM28" s="60">
        <f t="shared" si="23"/>
        <v>0</v>
      </c>
      <c r="CN28" s="60">
        <f t="shared" si="24"/>
        <v>0</v>
      </c>
      <c r="CO28" s="60">
        <f t="shared" si="25"/>
        <v>0</v>
      </c>
      <c r="CP28" s="60">
        <f t="shared" si="26"/>
        <v>0</v>
      </c>
      <c r="CQ28" s="60">
        <f t="shared" si="27"/>
        <v>0</v>
      </c>
      <c r="CR28" s="60">
        <f t="shared" si="28"/>
        <v>0</v>
      </c>
      <c r="CS28" s="60">
        <f t="shared" si="29"/>
        <v>0</v>
      </c>
      <c r="CT28" s="60">
        <f t="shared" si="30"/>
        <v>0.14464999999999997</v>
      </c>
      <c r="CU28" s="60">
        <f t="shared" si="31"/>
        <v>0</v>
      </c>
      <c r="CV28" s="60">
        <f t="shared" si="32"/>
        <v>0</v>
      </c>
      <c r="CW28" s="60">
        <f t="shared" si="33"/>
        <v>0</v>
      </c>
      <c r="CX28" s="60">
        <f t="shared" si="34"/>
        <v>0</v>
      </c>
      <c r="CY28" s="60">
        <f t="shared" si="35"/>
        <v>0.1492</v>
      </c>
      <c r="CZ28" s="60">
        <v>0</v>
      </c>
      <c r="DA28" s="60">
        <f t="shared" si="36"/>
        <v>0</v>
      </c>
      <c r="DB28" s="234">
        <f t="shared" si="37"/>
        <v>0</v>
      </c>
      <c r="DC28" s="234">
        <f t="shared" si="38"/>
        <v>0</v>
      </c>
      <c r="DD28" s="60">
        <f t="shared" si="39"/>
        <v>0</v>
      </c>
      <c r="DE28" s="60">
        <f t="shared" si="40"/>
        <v>1.6560999999999999</v>
      </c>
      <c r="DF28" s="60">
        <f t="shared" si="41"/>
        <v>0.34885000000000005</v>
      </c>
      <c r="DG28" s="60">
        <f t="shared" si="42"/>
        <v>0</v>
      </c>
      <c r="DH28" s="60">
        <f t="shared" si="43"/>
        <v>0</v>
      </c>
      <c r="DI28" s="60">
        <f t="shared" si="44"/>
        <v>0</v>
      </c>
      <c r="DJ28" s="60">
        <f t="shared" si="45"/>
        <v>0</v>
      </c>
      <c r="DK28" s="60">
        <f t="shared" si="52"/>
        <v>0</v>
      </c>
      <c r="DL28" s="234">
        <f t="shared" si="46"/>
        <v>0</v>
      </c>
      <c r="DM28" s="234">
        <f t="shared" si="47"/>
        <v>0</v>
      </c>
      <c r="DN28" s="234">
        <f t="shared" si="48"/>
        <v>0</v>
      </c>
      <c r="DO28" s="234">
        <f t="shared" si="57"/>
        <v>0</v>
      </c>
      <c r="DP28" s="155">
        <f t="shared" si="54"/>
        <v>100</v>
      </c>
    </row>
    <row r="29" spans="1:120" s="3" customFormat="1" x14ac:dyDescent="0.25">
      <c r="A29" s="664"/>
      <c r="B29" s="12" t="s">
        <v>16</v>
      </c>
      <c r="C29" s="71" t="s">
        <v>114</v>
      </c>
      <c r="D29" s="204" t="s">
        <v>77</v>
      </c>
      <c r="E29" s="9">
        <v>7</v>
      </c>
      <c r="F29" s="9">
        <v>2000</v>
      </c>
      <c r="G29" s="13"/>
      <c r="H29" s="10"/>
      <c r="I29" s="507"/>
      <c r="J29" s="10"/>
      <c r="K29" s="110">
        <v>208.49299999999999</v>
      </c>
      <c r="L29" s="110"/>
      <c r="M29" s="110"/>
      <c r="N29" s="230">
        <v>1688.741</v>
      </c>
      <c r="O29" s="230"/>
      <c r="P29" s="205">
        <v>23.146999999999998</v>
      </c>
      <c r="Q29" s="110"/>
      <c r="R29" s="110"/>
      <c r="S29" s="110"/>
      <c r="T29" s="110"/>
      <c r="U29" s="110"/>
      <c r="V29" s="110"/>
      <c r="W29" s="110"/>
      <c r="X29" s="110">
        <v>2.3810000000000002</v>
      </c>
      <c r="Y29" s="110"/>
      <c r="Z29" s="120"/>
      <c r="AA29" s="60"/>
      <c r="AB29" s="110"/>
      <c r="AC29" s="38"/>
      <c r="AD29" s="110">
        <v>28.724</v>
      </c>
      <c r="AE29" s="110"/>
      <c r="AF29" s="110">
        <v>1.1739999999999999</v>
      </c>
      <c r="AG29" s="110"/>
      <c r="AH29" s="110"/>
      <c r="AI29" s="110"/>
      <c r="AJ29" s="110"/>
      <c r="AK29" s="110"/>
      <c r="AL29" s="110"/>
      <c r="AM29" s="110"/>
      <c r="AN29" s="110"/>
      <c r="AO29" s="110"/>
      <c r="AP29" s="110">
        <v>2.847</v>
      </c>
      <c r="AQ29" s="110"/>
      <c r="AR29" s="110"/>
      <c r="AS29" s="110"/>
      <c r="AT29" s="110"/>
      <c r="AU29" s="110"/>
      <c r="AV29" s="110"/>
      <c r="AW29" s="38"/>
      <c r="AX29" s="110"/>
      <c r="AY29" s="110"/>
      <c r="AZ29" s="110"/>
      <c r="BA29" s="107">
        <v>36.573999999999998</v>
      </c>
      <c r="BB29" s="107">
        <v>7.9190000000000005</v>
      </c>
      <c r="BC29" s="110"/>
      <c r="BD29" s="110"/>
      <c r="BE29" s="38"/>
      <c r="BF29" s="110"/>
      <c r="BG29" s="237"/>
      <c r="BH29" s="110"/>
      <c r="BI29" s="110"/>
      <c r="BJ29" s="110"/>
      <c r="BK29" s="237"/>
      <c r="BL29" s="150">
        <f t="shared" si="49"/>
        <v>2000</v>
      </c>
      <c r="BM29" s="11">
        <v>100</v>
      </c>
      <c r="BN29" s="60">
        <f t="shared" si="50"/>
        <v>0</v>
      </c>
      <c r="BO29" s="60">
        <f t="shared" si="51"/>
        <v>10.42465</v>
      </c>
      <c r="BP29" s="60">
        <f t="shared" si="0"/>
        <v>0</v>
      </c>
      <c r="BQ29" s="60">
        <f t="shared" si="1"/>
        <v>0</v>
      </c>
      <c r="BR29" s="234">
        <f t="shared" si="2"/>
        <v>84.437049999999999</v>
      </c>
      <c r="BS29" s="234">
        <f t="shared" si="3"/>
        <v>0</v>
      </c>
      <c r="BT29" s="181">
        <f t="shared" si="4"/>
        <v>1.1573499999999999</v>
      </c>
      <c r="BU29" s="60">
        <f t="shared" si="5"/>
        <v>0</v>
      </c>
      <c r="BV29" s="60">
        <f t="shared" si="6"/>
        <v>0</v>
      </c>
      <c r="BW29" s="60">
        <f t="shared" si="7"/>
        <v>0</v>
      </c>
      <c r="BX29" s="60">
        <f t="shared" si="8"/>
        <v>0</v>
      </c>
      <c r="BY29" s="60">
        <f t="shared" si="9"/>
        <v>0</v>
      </c>
      <c r="BZ29" s="60">
        <f t="shared" si="10"/>
        <v>0</v>
      </c>
      <c r="CA29" s="60">
        <f t="shared" si="11"/>
        <v>0</v>
      </c>
      <c r="CB29" s="60">
        <f t="shared" si="12"/>
        <v>0.11905000000000002</v>
      </c>
      <c r="CC29" s="60">
        <f t="shared" si="13"/>
        <v>0</v>
      </c>
      <c r="CD29" s="120">
        <f t="shared" si="14"/>
        <v>0</v>
      </c>
      <c r="CE29" s="60">
        <f t="shared" si="15"/>
        <v>0</v>
      </c>
      <c r="CF29" s="60">
        <f t="shared" si="16"/>
        <v>0</v>
      </c>
      <c r="CG29" s="60">
        <f t="shared" si="17"/>
        <v>0</v>
      </c>
      <c r="CH29" s="60">
        <f t="shared" si="18"/>
        <v>1.4362000000000001</v>
      </c>
      <c r="CI29" s="60">
        <f t="shared" si="19"/>
        <v>0</v>
      </c>
      <c r="CJ29" s="60">
        <f t="shared" si="20"/>
        <v>5.8699999999999995E-2</v>
      </c>
      <c r="CK29" s="60">
        <f t="shared" si="21"/>
        <v>0</v>
      </c>
      <c r="CL29" s="60">
        <f t="shared" si="22"/>
        <v>0</v>
      </c>
      <c r="CM29" s="60">
        <f t="shared" si="23"/>
        <v>0</v>
      </c>
      <c r="CN29" s="60">
        <f t="shared" si="24"/>
        <v>0</v>
      </c>
      <c r="CO29" s="60">
        <f t="shared" si="25"/>
        <v>0</v>
      </c>
      <c r="CP29" s="60">
        <f t="shared" si="26"/>
        <v>0</v>
      </c>
      <c r="CQ29" s="60">
        <f t="shared" si="27"/>
        <v>0</v>
      </c>
      <c r="CR29" s="60">
        <f t="shared" si="28"/>
        <v>0</v>
      </c>
      <c r="CS29" s="60">
        <f t="shared" si="29"/>
        <v>0</v>
      </c>
      <c r="CT29" s="60">
        <f t="shared" si="30"/>
        <v>0.14235</v>
      </c>
      <c r="CU29" s="60">
        <f t="shared" si="31"/>
        <v>0</v>
      </c>
      <c r="CV29" s="60">
        <f t="shared" si="32"/>
        <v>0</v>
      </c>
      <c r="CW29" s="60">
        <f t="shared" si="33"/>
        <v>0</v>
      </c>
      <c r="CX29" s="60">
        <f t="shared" si="34"/>
        <v>0</v>
      </c>
      <c r="CY29" s="60">
        <f t="shared" si="35"/>
        <v>0</v>
      </c>
      <c r="CZ29" s="60">
        <v>0</v>
      </c>
      <c r="DA29" s="60">
        <f t="shared" si="36"/>
        <v>0</v>
      </c>
      <c r="DB29" s="234">
        <f t="shared" si="37"/>
        <v>0</v>
      </c>
      <c r="DC29" s="234">
        <f t="shared" si="38"/>
        <v>0</v>
      </c>
      <c r="DD29" s="60">
        <f t="shared" si="39"/>
        <v>0</v>
      </c>
      <c r="DE29" s="60">
        <f t="shared" si="40"/>
        <v>1.8286999999999998</v>
      </c>
      <c r="DF29" s="60">
        <f t="shared" si="41"/>
        <v>0.39595000000000002</v>
      </c>
      <c r="DG29" s="60">
        <f t="shared" si="42"/>
        <v>0</v>
      </c>
      <c r="DH29" s="60">
        <f t="shared" si="43"/>
        <v>0</v>
      </c>
      <c r="DI29" s="60">
        <f t="shared" si="44"/>
        <v>0</v>
      </c>
      <c r="DJ29" s="60">
        <f t="shared" si="45"/>
        <v>0</v>
      </c>
      <c r="DK29" s="60">
        <f t="shared" si="52"/>
        <v>0</v>
      </c>
      <c r="DL29" s="234">
        <f t="shared" si="46"/>
        <v>0</v>
      </c>
      <c r="DM29" s="234">
        <f t="shared" si="47"/>
        <v>0</v>
      </c>
      <c r="DN29" s="234">
        <f t="shared" si="48"/>
        <v>0</v>
      </c>
      <c r="DO29" s="234">
        <f t="shared" si="57"/>
        <v>0</v>
      </c>
      <c r="DP29" s="155">
        <f t="shared" si="54"/>
        <v>99.999999999999986</v>
      </c>
    </row>
    <row r="30" spans="1:120" s="3" customFormat="1" x14ac:dyDescent="0.25">
      <c r="A30" s="664"/>
      <c r="B30" s="12" t="s">
        <v>16</v>
      </c>
      <c r="C30" s="71" t="s">
        <v>114</v>
      </c>
      <c r="D30" s="204" t="s">
        <v>77</v>
      </c>
      <c r="E30" s="9">
        <v>8</v>
      </c>
      <c r="F30" s="9">
        <v>2000</v>
      </c>
      <c r="G30" s="13"/>
      <c r="H30" s="10"/>
      <c r="I30" s="507"/>
      <c r="J30" s="10"/>
      <c r="K30" s="110">
        <v>363.40499999999997</v>
      </c>
      <c r="L30" s="110"/>
      <c r="M30" s="110"/>
      <c r="N30" s="230">
        <v>1563.7950000000001</v>
      </c>
      <c r="O30" s="230"/>
      <c r="P30" s="205">
        <v>33.151000000000003</v>
      </c>
      <c r="Q30" s="110"/>
      <c r="R30" s="110"/>
      <c r="S30" s="110"/>
      <c r="T30" s="110">
        <v>3.379</v>
      </c>
      <c r="U30" s="110"/>
      <c r="V30" s="110"/>
      <c r="W30" s="110"/>
      <c r="X30" s="110"/>
      <c r="Y30" s="110"/>
      <c r="Z30" s="120"/>
      <c r="AA30" s="60"/>
      <c r="AB30" s="110"/>
      <c r="AC30" s="38"/>
      <c r="AD30" s="110"/>
      <c r="AE30" s="110"/>
      <c r="AF30" s="110"/>
      <c r="AG30" s="110"/>
      <c r="AH30" s="110"/>
      <c r="AI30" s="110"/>
      <c r="AJ30" s="110">
        <v>2.0310000000000001</v>
      </c>
      <c r="AK30" s="110"/>
      <c r="AL30" s="110"/>
      <c r="AM30" s="110">
        <v>2.589</v>
      </c>
      <c r="AN30" s="110"/>
      <c r="AO30" s="110"/>
      <c r="AP30" s="110"/>
      <c r="AQ30" s="110"/>
      <c r="AR30" s="110"/>
      <c r="AS30" s="110"/>
      <c r="AT30" s="110"/>
      <c r="AU30" s="110"/>
      <c r="AV30" s="110"/>
      <c r="AW30" s="38"/>
      <c r="AX30" s="110"/>
      <c r="AY30" s="110"/>
      <c r="AZ30" s="110"/>
      <c r="BA30" s="107"/>
      <c r="BB30" s="107">
        <v>31.65</v>
      </c>
      <c r="BC30" s="110"/>
      <c r="BD30" s="110"/>
      <c r="BE30" s="38"/>
      <c r="BF30" s="110"/>
      <c r="BG30" s="237"/>
      <c r="BH30" s="110"/>
      <c r="BI30" s="110"/>
      <c r="BJ30" s="110"/>
      <c r="BK30" s="237"/>
      <c r="BL30" s="150">
        <f t="shared" si="49"/>
        <v>2000</v>
      </c>
      <c r="BM30" s="11">
        <v>100</v>
      </c>
      <c r="BN30" s="60">
        <f t="shared" si="50"/>
        <v>0</v>
      </c>
      <c r="BO30" s="60">
        <f t="shared" si="51"/>
        <v>18.170249999999999</v>
      </c>
      <c r="BP30" s="60">
        <f t="shared" si="0"/>
        <v>0</v>
      </c>
      <c r="BQ30" s="60">
        <f t="shared" si="1"/>
        <v>0</v>
      </c>
      <c r="BR30" s="234">
        <f t="shared" si="2"/>
        <v>78.189750000000004</v>
      </c>
      <c r="BS30" s="234">
        <f t="shared" si="3"/>
        <v>0</v>
      </c>
      <c r="BT30" s="181">
        <f t="shared" si="4"/>
        <v>1.6575500000000001</v>
      </c>
      <c r="BU30" s="60">
        <f t="shared" si="5"/>
        <v>0</v>
      </c>
      <c r="BV30" s="60">
        <f t="shared" si="6"/>
        <v>0</v>
      </c>
      <c r="BW30" s="60">
        <f t="shared" si="7"/>
        <v>0</v>
      </c>
      <c r="BX30" s="60">
        <f t="shared" si="8"/>
        <v>0.16894999999999999</v>
      </c>
      <c r="BY30" s="60">
        <f t="shared" si="9"/>
        <v>0</v>
      </c>
      <c r="BZ30" s="60">
        <f t="shared" si="10"/>
        <v>0</v>
      </c>
      <c r="CA30" s="60">
        <f t="shared" si="11"/>
        <v>0</v>
      </c>
      <c r="CB30" s="60">
        <f t="shared" si="12"/>
        <v>0</v>
      </c>
      <c r="CC30" s="60">
        <f t="shared" si="13"/>
        <v>0</v>
      </c>
      <c r="CD30" s="120">
        <f t="shared" si="14"/>
        <v>0</v>
      </c>
      <c r="CE30" s="60">
        <f t="shared" si="15"/>
        <v>0</v>
      </c>
      <c r="CF30" s="60">
        <f t="shared" si="16"/>
        <v>0</v>
      </c>
      <c r="CG30" s="60">
        <f t="shared" si="17"/>
        <v>0</v>
      </c>
      <c r="CH30" s="60">
        <f t="shared" si="18"/>
        <v>0</v>
      </c>
      <c r="CI30" s="60">
        <f t="shared" si="19"/>
        <v>0</v>
      </c>
      <c r="CJ30" s="60">
        <f t="shared" si="20"/>
        <v>0</v>
      </c>
      <c r="CK30" s="60">
        <f t="shared" si="21"/>
        <v>0</v>
      </c>
      <c r="CL30" s="60">
        <f t="shared" si="22"/>
        <v>0</v>
      </c>
      <c r="CM30" s="60">
        <f t="shared" si="23"/>
        <v>0</v>
      </c>
      <c r="CN30" s="60">
        <f t="shared" si="24"/>
        <v>0.10155000000000002</v>
      </c>
      <c r="CO30" s="60">
        <f t="shared" si="25"/>
        <v>0</v>
      </c>
      <c r="CP30" s="60">
        <f t="shared" si="26"/>
        <v>0</v>
      </c>
      <c r="CQ30" s="60">
        <f t="shared" si="27"/>
        <v>0.12944999999999998</v>
      </c>
      <c r="CR30" s="60">
        <f t="shared" si="28"/>
        <v>0</v>
      </c>
      <c r="CS30" s="60">
        <f t="shared" si="29"/>
        <v>0</v>
      </c>
      <c r="CT30" s="60">
        <f t="shared" si="30"/>
        <v>0</v>
      </c>
      <c r="CU30" s="60">
        <f t="shared" si="31"/>
        <v>0</v>
      </c>
      <c r="CV30" s="60">
        <f t="shared" si="32"/>
        <v>0</v>
      </c>
      <c r="CW30" s="60">
        <f t="shared" si="33"/>
        <v>0</v>
      </c>
      <c r="CX30" s="60">
        <f t="shared" si="34"/>
        <v>0</v>
      </c>
      <c r="CY30" s="60">
        <f t="shared" si="35"/>
        <v>0</v>
      </c>
      <c r="CZ30" s="60">
        <v>0</v>
      </c>
      <c r="DA30" s="60">
        <f t="shared" si="36"/>
        <v>0</v>
      </c>
      <c r="DB30" s="234">
        <f t="shared" si="37"/>
        <v>0</v>
      </c>
      <c r="DC30" s="234">
        <f t="shared" si="38"/>
        <v>0</v>
      </c>
      <c r="DD30" s="60">
        <f t="shared" si="39"/>
        <v>0</v>
      </c>
      <c r="DE30" s="60">
        <f t="shared" si="40"/>
        <v>0</v>
      </c>
      <c r="DF30" s="60">
        <f t="shared" si="41"/>
        <v>1.5825</v>
      </c>
      <c r="DG30" s="60">
        <f t="shared" si="42"/>
        <v>0</v>
      </c>
      <c r="DH30" s="60">
        <f t="shared" si="43"/>
        <v>0</v>
      </c>
      <c r="DI30" s="60">
        <f t="shared" si="44"/>
        <v>0</v>
      </c>
      <c r="DJ30" s="60">
        <f t="shared" si="45"/>
        <v>0</v>
      </c>
      <c r="DK30" s="60">
        <f t="shared" si="52"/>
        <v>0</v>
      </c>
      <c r="DL30" s="234">
        <f t="shared" si="46"/>
        <v>0</v>
      </c>
      <c r="DM30" s="234">
        <f t="shared" si="47"/>
        <v>0</v>
      </c>
      <c r="DN30" s="234">
        <f t="shared" si="48"/>
        <v>0</v>
      </c>
      <c r="DO30" s="234">
        <f t="shared" si="57"/>
        <v>0</v>
      </c>
      <c r="DP30" s="155">
        <f t="shared" si="54"/>
        <v>100</v>
      </c>
    </row>
    <row r="31" spans="1:120" s="3" customFormat="1" x14ac:dyDescent="0.25">
      <c r="A31" s="664"/>
      <c r="B31" s="12" t="s">
        <v>16</v>
      </c>
      <c r="C31" s="71" t="s">
        <v>114</v>
      </c>
      <c r="D31" s="204" t="s">
        <v>77</v>
      </c>
      <c r="E31" s="9">
        <v>9</v>
      </c>
      <c r="F31" s="9">
        <v>2000</v>
      </c>
      <c r="G31" s="13"/>
      <c r="H31" s="10"/>
      <c r="I31" s="507"/>
      <c r="J31" s="10"/>
      <c r="K31" s="110">
        <v>154.05000000000001</v>
      </c>
      <c r="L31" s="110"/>
      <c r="M31" s="110"/>
      <c r="N31" s="230">
        <v>1432.92</v>
      </c>
      <c r="O31" s="230"/>
      <c r="P31" s="205">
        <v>9.66</v>
      </c>
      <c r="Q31" s="110"/>
      <c r="R31" s="110">
        <v>2.13</v>
      </c>
      <c r="S31" s="110"/>
      <c r="T31" s="110"/>
      <c r="U31" s="110">
        <v>11.14</v>
      </c>
      <c r="V31" s="110"/>
      <c r="W31" s="110"/>
      <c r="X31" s="110"/>
      <c r="Y31" s="110"/>
      <c r="Z31" s="120"/>
      <c r="AA31" s="60"/>
      <c r="AB31" s="110"/>
      <c r="AC31" s="38"/>
      <c r="AD31" s="110">
        <v>12.06</v>
      </c>
      <c r="AE31" s="110"/>
      <c r="AF31" s="110"/>
      <c r="AG31" s="110"/>
      <c r="AH31" s="110"/>
      <c r="AI31" s="110"/>
      <c r="AJ31" s="110"/>
      <c r="AK31" s="110">
        <v>34.67</v>
      </c>
      <c r="AL31" s="110"/>
      <c r="AM31" s="110">
        <v>2.67</v>
      </c>
      <c r="AN31" s="110"/>
      <c r="AO31" s="110"/>
      <c r="AP31" s="110"/>
      <c r="AQ31" s="110">
        <v>9.58</v>
      </c>
      <c r="AR31" s="110"/>
      <c r="AS31" s="110"/>
      <c r="AT31" s="110"/>
      <c r="AU31" s="110"/>
      <c r="AV31" s="110"/>
      <c r="AW31" s="38"/>
      <c r="AX31" s="110"/>
      <c r="AY31" s="110"/>
      <c r="AZ31" s="110"/>
      <c r="BA31" s="107">
        <v>9.52</v>
      </c>
      <c r="BB31" s="107">
        <v>308.57</v>
      </c>
      <c r="BC31" s="110"/>
      <c r="BD31" s="110"/>
      <c r="BE31" s="38"/>
      <c r="BF31" s="110"/>
      <c r="BG31" s="237">
        <v>3.7</v>
      </c>
      <c r="BH31" s="110"/>
      <c r="BI31" s="110"/>
      <c r="BJ31" s="110"/>
      <c r="BK31" s="237">
        <v>9.33</v>
      </c>
      <c r="BL31" s="150">
        <f t="shared" si="49"/>
        <v>2000.0000000000002</v>
      </c>
      <c r="BM31" s="11">
        <v>100</v>
      </c>
      <c r="BN31" s="60">
        <f t="shared" si="50"/>
        <v>0</v>
      </c>
      <c r="BO31" s="60">
        <f t="shared" si="51"/>
        <v>7.7025000000000006</v>
      </c>
      <c r="BP31" s="60">
        <f t="shared" si="0"/>
        <v>0</v>
      </c>
      <c r="BQ31" s="60">
        <f t="shared" si="1"/>
        <v>0</v>
      </c>
      <c r="BR31" s="234">
        <f t="shared" si="2"/>
        <v>71.646000000000001</v>
      </c>
      <c r="BS31" s="234">
        <f t="shared" si="3"/>
        <v>0</v>
      </c>
      <c r="BT31" s="181">
        <f t="shared" si="4"/>
        <v>0.48299999999999998</v>
      </c>
      <c r="BU31" s="60">
        <f t="shared" si="5"/>
        <v>0</v>
      </c>
      <c r="BV31" s="60">
        <f t="shared" si="6"/>
        <v>0.1065</v>
      </c>
      <c r="BW31" s="60">
        <f t="shared" si="7"/>
        <v>0</v>
      </c>
      <c r="BX31" s="60">
        <f t="shared" si="8"/>
        <v>0</v>
      </c>
      <c r="BY31" s="60">
        <f t="shared" si="9"/>
        <v>0.55700000000000005</v>
      </c>
      <c r="BZ31" s="60">
        <f t="shared" si="10"/>
        <v>0</v>
      </c>
      <c r="CA31" s="60">
        <f t="shared" si="11"/>
        <v>0</v>
      </c>
      <c r="CB31" s="60">
        <f t="shared" si="12"/>
        <v>0</v>
      </c>
      <c r="CC31" s="60">
        <f t="shared" si="13"/>
        <v>0</v>
      </c>
      <c r="CD31" s="120">
        <f t="shared" si="14"/>
        <v>0</v>
      </c>
      <c r="CE31" s="60">
        <f t="shared" si="15"/>
        <v>0</v>
      </c>
      <c r="CF31" s="60">
        <f t="shared" si="16"/>
        <v>0</v>
      </c>
      <c r="CG31" s="60">
        <f t="shared" si="17"/>
        <v>0</v>
      </c>
      <c r="CH31" s="60">
        <f t="shared" si="18"/>
        <v>0.60299999999999998</v>
      </c>
      <c r="CI31" s="60">
        <f t="shared" si="19"/>
        <v>0</v>
      </c>
      <c r="CJ31" s="60">
        <f t="shared" si="20"/>
        <v>0</v>
      </c>
      <c r="CK31" s="60">
        <f t="shared" si="21"/>
        <v>0</v>
      </c>
      <c r="CL31" s="60">
        <f t="shared" si="22"/>
        <v>0</v>
      </c>
      <c r="CM31" s="60">
        <f t="shared" si="23"/>
        <v>0</v>
      </c>
      <c r="CN31" s="60">
        <f t="shared" si="24"/>
        <v>0</v>
      </c>
      <c r="CO31" s="60">
        <f t="shared" si="25"/>
        <v>1.7335</v>
      </c>
      <c r="CP31" s="60">
        <f t="shared" si="26"/>
        <v>0</v>
      </c>
      <c r="CQ31" s="60">
        <f t="shared" si="27"/>
        <v>0.13350000000000001</v>
      </c>
      <c r="CR31" s="60">
        <f t="shared" si="28"/>
        <v>0</v>
      </c>
      <c r="CS31" s="60">
        <f t="shared" si="29"/>
        <v>0</v>
      </c>
      <c r="CT31" s="60">
        <f t="shared" si="30"/>
        <v>0</v>
      </c>
      <c r="CU31" s="60">
        <f t="shared" si="31"/>
        <v>0.47899999999999998</v>
      </c>
      <c r="CV31" s="60">
        <f t="shared" si="32"/>
        <v>0</v>
      </c>
      <c r="CW31" s="60">
        <f t="shared" si="33"/>
        <v>0</v>
      </c>
      <c r="CX31" s="60">
        <f t="shared" si="34"/>
        <v>0</v>
      </c>
      <c r="CY31" s="60">
        <f t="shared" si="35"/>
        <v>0</v>
      </c>
      <c r="CZ31" s="60">
        <v>0</v>
      </c>
      <c r="DA31" s="60">
        <f t="shared" si="36"/>
        <v>0</v>
      </c>
      <c r="DB31" s="234">
        <f t="shared" si="37"/>
        <v>0</v>
      </c>
      <c r="DC31" s="234">
        <f t="shared" si="38"/>
        <v>0</v>
      </c>
      <c r="DD31" s="60">
        <f t="shared" si="39"/>
        <v>0</v>
      </c>
      <c r="DE31" s="60">
        <f t="shared" si="40"/>
        <v>0.47599999999999998</v>
      </c>
      <c r="DF31" s="60">
        <f t="shared" si="41"/>
        <v>15.4285</v>
      </c>
      <c r="DG31" s="60">
        <f t="shared" si="42"/>
        <v>0</v>
      </c>
      <c r="DH31" s="60">
        <f t="shared" si="43"/>
        <v>0</v>
      </c>
      <c r="DI31" s="60">
        <f t="shared" si="44"/>
        <v>0</v>
      </c>
      <c r="DJ31" s="60">
        <f t="shared" si="45"/>
        <v>0</v>
      </c>
      <c r="DK31" s="60">
        <f t="shared" si="52"/>
        <v>0.185</v>
      </c>
      <c r="DL31" s="234">
        <f t="shared" si="46"/>
        <v>0</v>
      </c>
      <c r="DM31" s="234">
        <f t="shared" si="47"/>
        <v>0</v>
      </c>
      <c r="DN31" s="234">
        <f t="shared" si="48"/>
        <v>0</v>
      </c>
      <c r="DO31" s="234">
        <f t="shared" si="57"/>
        <v>0.46650000000000003</v>
      </c>
      <c r="DP31" s="155">
        <f t="shared" si="54"/>
        <v>100</v>
      </c>
    </row>
    <row r="32" spans="1:120" s="3" customFormat="1" ht="15.75" thickBot="1" x14ac:dyDescent="0.3">
      <c r="A32" s="664"/>
      <c r="B32" s="19" t="s">
        <v>17</v>
      </c>
      <c r="C32" s="73" t="s">
        <v>114</v>
      </c>
      <c r="D32" s="261" t="s">
        <v>77</v>
      </c>
      <c r="E32" s="15">
        <v>10</v>
      </c>
      <c r="F32" s="20">
        <v>2000</v>
      </c>
      <c r="G32" s="22"/>
      <c r="H32" s="21"/>
      <c r="I32" s="509"/>
      <c r="J32" s="21"/>
      <c r="K32" s="109">
        <v>180.14</v>
      </c>
      <c r="L32" s="109"/>
      <c r="M32" s="109"/>
      <c r="N32" s="232">
        <v>1465.69</v>
      </c>
      <c r="O32" s="232"/>
      <c r="P32" s="208">
        <v>44.84</v>
      </c>
      <c r="Q32" s="109"/>
      <c r="R32" s="109">
        <v>28.15</v>
      </c>
      <c r="S32" s="109"/>
      <c r="T32" s="109">
        <v>7.33</v>
      </c>
      <c r="U32" s="109"/>
      <c r="V32" s="109"/>
      <c r="W32" s="109"/>
      <c r="X32" s="109"/>
      <c r="Y32" s="109"/>
      <c r="Z32" s="118"/>
      <c r="AA32" s="61"/>
      <c r="AB32" s="109"/>
      <c r="AC32" s="40"/>
      <c r="AD32" s="109">
        <v>17.36</v>
      </c>
      <c r="AE32" s="109"/>
      <c r="AF32" s="109"/>
      <c r="AG32" s="109"/>
      <c r="AH32" s="109"/>
      <c r="AI32" s="109">
        <v>26.77</v>
      </c>
      <c r="AJ32" s="109"/>
      <c r="AK32" s="109"/>
      <c r="AL32" s="109"/>
      <c r="AM32" s="109">
        <v>1.43</v>
      </c>
      <c r="AN32" s="109"/>
      <c r="AO32" s="109"/>
      <c r="AP32" s="109"/>
      <c r="AQ32" s="109">
        <v>5.1100000000000003</v>
      </c>
      <c r="AR32" s="109"/>
      <c r="AS32" s="109"/>
      <c r="AT32" s="109"/>
      <c r="AU32" s="109"/>
      <c r="AV32" s="109"/>
      <c r="AW32" s="40"/>
      <c r="AX32" s="109"/>
      <c r="AY32" s="109"/>
      <c r="AZ32" s="109"/>
      <c r="BA32" s="109">
        <v>34.28</v>
      </c>
      <c r="BB32" s="109">
        <v>183.75</v>
      </c>
      <c r="BC32" s="109"/>
      <c r="BD32" s="109"/>
      <c r="BE32" s="40"/>
      <c r="BF32" s="109"/>
      <c r="BG32" s="236"/>
      <c r="BH32" s="109"/>
      <c r="BI32" s="109"/>
      <c r="BJ32" s="109"/>
      <c r="BK32" s="236">
        <v>5.15</v>
      </c>
      <c r="BL32" s="228">
        <f t="shared" si="49"/>
        <v>1999.9999999999998</v>
      </c>
      <c r="BM32" s="26">
        <v>100</v>
      </c>
      <c r="BN32" s="134">
        <f t="shared" si="50"/>
        <v>0</v>
      </c>
      <c r="BO32" s="61">
        <f t="shared" si="51"/>
        <v>9.0069999999999997</v>
      </c>
      <c r="BP32" s="59">
        <f t="shared" si="0"/>
        <v>0</v>
      </c>
      <c r="BQ32" s="61">
        <f t="shared" si="1"/>
        <v>0</v>
      </c>
      <c r="BR32" s="236">
        <f t="shared" si="2"/>
        <v>73.284499999999994</v>
      </c>
      <c r="BS32" s="245">
        <f t="shared" si="3"/>
        <v>0</v>
      </c>
      <c r="BT32" s="195">
        <f t="shared" si="4"/>
        <v>2.242</v>
      </c>
      <c r="BU32" s="61">
        <f t="shared" si="5"/>
        <v>0</v>
      </c>
      <c r="BV32" s="61">
        <f t="shared" si="6"/>
        <v>1.4075</v>
      </c>
      <c r="BW32" s="61">
        <f t="shared" si="7"/>
        <v>0</v>
      </c>
      <c r="BX32" s="61">
        <f t="shared" si="8"/>
        <v>0.36649999999999999</v>
      </c>
      <c r="BY32" s="61">
        <f t="shared" si="9"/>
        <v>0</v>
      </c>
      <c r="BZ32" s="61">
        <f t="shared" si="10"/>
        <v>0</v>
      </c>
      <c r="CA32" s="61">
        <f t="shared" si="11"/>
        <v>0</v>
      </c>
      <c r="CB32" s="61">
        <f t="shared" si="12"/>
        <v>0</v>
      </c>
      <c r="CC32" s="62">
        <f t="shared" si="13"/>
        <v>0</v>
      </c>
      <c r="CD32" s="118">
        <f t="shared" si="14"/>
        <v>0</v>
      </c>
      <c r="CE32" s="62">
        <f t="shared" si="15"/>
        <v>0</v>
      </c>
      <c r="CF32" s="60">
        <f t="shared" si="16"/>
        <v>0</v>
      </c>
      <c r="CG32" s="61">
        <f t="shared" si="17"/>
        <v>0</v>
      </c>
      <c r="CH32" s="61">
        <f t="shared" si="18"/>
        <v>0.86799999999999999</v>
      </c>
      <c r="CI32" s="61">
        <f t="shared" si="19"/>
        <v>0</v>
      </c>
      <c r="CJ32" s="61">
        <f t="shared" si="20"/>
        <v>0</v>
      </c>
      <c r="CK32" s="61">
        <f t="shared" si="21"/>
        <v>0</v>
      </c>
      <c r="CL32" s="61">
        <f t="shared" si="22"/>
        <v>0</v>
      </c>
      <c r="CM32" s="61">
        <f t="shared" si="23"/>
        <v>1.3385</v>
      </c>
      <c r="CN32" s="61">
        <f t="shared" si="24"/>
        <v>0</v>
      </c>
      <c r="CO32" s="61">
        <f t="shared" si="25"/>
        <v>0</v>
      </c>
      <c r="CP32" s="61">
        <f t="shared" si="26"/>
        <v>0</v>
      </c>
      <c r="CQ32" s="61">
        <f t="shared" si="27"/>
        <v>7.1499999999999994E-2</v>
      </c>
      <c r="CR32" s="61">
        <f t="shared" si="28"/>
        <v>0</v>
      </c>
      <c r="CS32" s="61">
        <f t="shared" si="29"/>
        <v>0</v>
      </c>
      <c r="CT32" s="61">
        <f t="shared" si="30"/>
        <v>0</v>
      </c>
      <c r="CU32" s="61">
        <f t="shared" si="31"/>
        <v>0.2555</v>
      </c>
      <c r="CV32" s="61">
        <f t="shared" si="32"/>
        <v>0</v>
      </c>
      <c r="CW32" s="61">
        <f t="shared" si="33"/>
        <v>0</v>
      </c>
      <c r="CX32" s="61">
        <f t="shared" si="34"/>
        <v>0</v>
      </c>
      <c r="CY32" s="61">
        <f t="shared" si="35"/>
        <v>0</v>
      </c>
      <c r="CZ32" s="61">
        <v>0</v>
      </c>
      <c r="DA32" s="61">
        <f t="shared" si="36"/>
        <v>0</v>
      </c>
      <c r="DB32" s="236">
        <f t="shared" si="37"/>
        <v>0</v>
      </c>
      <c r="DC32" s="236">
        <f t="shared" si="38"/>
        <v>0</v>
      </c>
      <c r="DD32" s="61">
        <f t="shared" si="39"/>
        <v>0</v>
      </c>
      <c r="DE32" s="61">
        <f t="shared" si="40"/>
        <v>1.714</v>
      </c>
      <c r="DF32" s="61">
        <f t="shared" si="41"/>
        <v>9.1875</v>
      </c>
      <c r="DG32" s="61">
        <f t="shared" si="42"/>
        <v>0</v>
      </c>
      <c r="DH32" s="61">
        <f t="shared" si="43"/>
        <v>0</v>
      </c>
      <c r="DI32" s="61">
        <f t="shared" si="44"/>
        <v>0</v>
      </c>
      <c r="DJ32" s="61">
        <f t="shared" si="45"/>
        <v>0</v>
      </c>
      <c r="DK32" s="61">
        <f t="shared" si="52"/>
        <v>0</v>
      </c>
      <c r="DL32" s="236">
        <f t="shared" si="46"/>
        <v>0</v>
      </c>
      <c r="DM32" s="236">
        <f t="shared" si="47"/>
        <v>0</v>
      </c>
      <c r="DN32" s="236">
        <f t="shared" si="48"/>
        <v>0</v>
      </c>
      <c r="DO32" s="236">
        <f t="shared" si="57"/>
        <v>0.25750000000000001</v>
      </c>
      <c r="DP32" s="68">
        <f t="shared" si="54"/>
        <v>99.999999999999986</v>
      </c>
    </row>
    <row r="33" spans="1:120" s="3" customFormat="1" x14ac:dyDescent="0.25">
      <c r="A33" s="664"/>
      <c r="B33" s="7" t="s">
        <v>20</v>
      </c>
      <c r="C33" s="71" t="s">
        <v>15</v>
      </c>
      <c r="D33" s="204" t="s">
        <v>75</v>
      </c>
      <c r="E33" s="8">
        <v>1</v>
      </c>
      <c r="F33" s="8">
        <v>2000</v>
      </c>
      <c r="G33" s="24"/>
      <c r="H33" s="10"/>
      <c r="I33" s="507"/>
      <c r="J33" s="10"/>
      <c r="K33" s="110">
        <v>277.18</v>
      </c>
      <c r="L33" s="122"/>
      <c r="M33" s="122"/>
      <c r="N33" s="233">
        <v>1510.59</v>
      </c>
      <c r="O33" s="233"/>
      <c r="P33" s="203">
        <v>90.79</v>
      </c>
      <c r="Q33" s="122"/>
      <c r="R33" s="122"/>
      <c r="S33" s="122"/>
      <c r="T33" s="122">
        <v>33.26</v>
      </c>
      <c r="U33" s="122"/>
      <c r="V33" s="122"/>
      <c r="W33" s="122"/>
      <c r="X33" s="122"/>
      <c r="Y33" s="122"/>
      <c r="Z33" s="123"/>
      <c r="AA33" s="131"/>
      <c r="AB33" s="122">
        <v>2.41</v>
      </c>
      <c r="AC33" s="41"/>
      <c r="AD33" s="122">
        <v>1.94</v>
      </c>
      <c r="AE33" s="122"/>
      <c r="AF33" s="122"/>
      <c r="AG33" s="122"/>
      <c r="AH33" s="122"/>
      <c r="AI33" s="122">
        <v>1.85</v>
      </c>
      <c r="AJ33" s="122"/>
      <c r="AK33" s="122">
        <v>2.63</v>
      </c>
      <c r="AL33" s="122"/>
      <c r="AM33" s="122">
        <v>0.26</v>
      </c>
      <c r="AN33" s="122"/>
      <c r="AO33" s="122"/>
      <c r="AP33" s="122"/>
      <c r="AQ33" s="122">
        <v>11.34</v>
      </c>
      <c r="AR33" s="122"/>
      <c r="AS33" s="122"/>
      <c r="AT33" s="122"/>
      <c r="AU33" s="122">
        <v>2.41</v>
      </c>
      <c r="AV33" s="122"/>
      <c r="AW33" s="41"/>
      <c r="AX33" s="122"/>
      <c r="AY33" s="122"/>
      <c r="AZ33" s="122"/>
      <c r="BA33" s="122"/>
      <c r="BB33" s="122">
        <v>10.130000000000001</v>
      </c>
      <c r="BC33" s="122"/>
      <c r="BD33" s="122"/>
      <c r="BE33" s="41"/>
      <c r="BF33" s="122">
        <v>30.85</v>
      </c>
      <c r="BG33" s="233">
        <v>24.36</v>
      </c>
      <c r="BH33" s="122"/>
      <c r="BI33" s="122"/>
      <c r="BJ33" s="122"/>
      <c r="BK33" s="386"/>
      <c r="BL33" s="227">
        <f t="shared" si="49"/>
        <v>2000</v>
      </c>
      <c r="BM33" s="52">
        <v>100</v>
      </c>
      <c r="BN33" s="60">
        <f t="shared" si="50"/>
        <v>0</v>
      </c>
      <c r="BO33" s="60">
        <f t="shared" si="51"/>
        <v>13.859</v>
      </c>
      <c r="BP33" s="63">
        <f t="shared" si="0"/>
        <v>0</v>
      </c>
      <c r="BQ33" s="63">
        <f t="shared" si="1"/>
        <v>0</v>
      </c>
      <c r="BR33" s="233">
        <f t="shared" si="2"/>
        <v>75.529499999999999</v>
      </c>
      <c r="BS33" s="233">
        <f t="shared" si="3"/>
        <v>0</v>
      </c>
      <c r="BT33" s="180">
        <f t="shared" si="4"/>
        <v>4.5395000000000003</v>
      </c>
      <c r="BU33" s="63">
        <f t="shared" si="5"/>
        <v>0</v>
      </c>
      <c r="BV33" s="63">
        <f t="shared" si="6"/>
        <v>0</v>
      </c>
      <c r="BW33" s="63">
        <f t="shared" si="7"/>
        <v>0</v>
      </c>
      <c r="BX33" s="63">
        <f t="shared" si="8"/>
        <v>1.663</v>
      </c>
      <c r="BY33" s="63">
        <f t="shared" si="9"/>
        <v>0</v>
      </c>
      <c r="BZ33" s="63">
        <f t="shared" si="10"/>
        <v>0</v>
      </c>
      <c r="CA33" s="63">
        <f t="shared" si="11"/>
        <v>0</v>
      </c>
      <c r="CB33" s="63">
        <f t="shared" si="12"/>
        <v>0</v>
      </c>
      <c r="CC33" s="63">
        <f t="shared" si="13"/>
        <v>0</v>
      </c>
      <c r="CD33" s="123">
        <f t="shared" si="14"/>
        <v>0</v>
      </c>
      <c r="CE33" s="60">
        <f t="shared" si="15"/>
        <v>0</v>
      </c>
      <c r="CF33" s="63">
        <f t="shared" si="16"/>
        <v>0.1205</v>
      </c>
      <c r="CG33" s="63">
        <f t="shared" si="17"/>
        <v>0</v>
      </c>
      <c r="CH33" s="63">
        <f t="shared" si="18"/>
        <v>9.7000000000000003E-2</v>
      </c>
      <c r="CI33" s="63">
        <f t="shared" si="19"/>
        <v>0</v>
      </c>
      <c r="CJ33" s="63">
        <f t="shared" si="20"/>
        <v>0</v>
      </c>
      <c r="CK33" s="60">
        <f t="shared" si="21"/>
        <v>0</v>
      </c>
      <c r="CL33" s="60">
        <f t="shared" si="22"/>
        <v>0</v>
      </c>
      <c r="CM33" s="63">
        <f t="shared" si="23"/>
        <v>9.2499999999999999E-2</v>
      </c>
      <c r="CN33" s="63">
        <f t="shared" si="24"/>
        <v>0</v>
      </c>
      <c r="CO33" s="63">
        <f t="shared" si="25"/>
        <v>0.13150000000000001</v>
      </c>
      <c r="CP33" s="63">
        <f t="shared" si="26"/>
        <v>0</v>
      </c>
      <c r="CQ33" s="63">
        <f t="shared" si="27"/>
        <v>1.2999999999999999E-2</v>
      </c>
      <c r="CR33" s="60">
        <f t="shared" si="28"/>
        <v>0</v>
      </c>
      <c r="CS33" s="60">
        <f t="shared" si="29"/>
        <v>0</v>
      </c>
      <c r="CT33" s="63">
        <f t="shared" si="30"/>
        <v>0</v>
      </c>
      <c r="CU33" s="63">
        <f t="shared" si="31"/>
        <v>0.56699999999999995</v>
      </c>
      <c r="CV33" s="60">
        <f t="shared" si="32"/>
        <v>0</v>
      </c>
      <c r="CW33" s="60">
        <f t="shared" si="33"/>
        <v>0</v>
      </c>
      <c r="CX33" s="63">
        <f t="shared" si="34"/>
        <v>0</v>
      </c>
      <c r="CY33" s="63">
        <f t="shared" si="35"/>
        <v>0.1205</v>
      </c>
      <c r="CZ33" s="63">
        <v>0</v>
      </c>
      <c r="DA33" s="63">
        <f t="shared" si="36"/>
        <v>0</v>
      </c>
      <c r="DB33" s="233">
        <f t="shared" si="37"/>
        <v>0</v>
      </c>
      <c r="DC33" s="234">
        <f t="shared" si="38"/>
        <v>0</v>
      </c>
      <c r="DD33" s="63">
        <f t="shared" si="39"/>
        <v>0</v>
      </c>
      <c r="DE33" s="60">
        <f t="shared" si="40"/>
        <v>0</v>
      </c>
      <c r="DF33" s="60">
        <f t="shared" si="41"/>
        <v>0.50650000000000006</v>
      </c>
      <c r="DG33" s="63">
        <f t="shared" si="42"/>
        <v>0</v>
      </c>
      <c r="DH33" s="60">
        <f t="shared" si="43"/>
        <v>0</v>
      </c>
      <c r="DI33" s="63">
        <f t="shared" si="44"/>
        <v>0</v>
      </c>
      <c r="DJ33" s="63">
        <f t="shared" si="45"/>
        <v>1.5425</v>
      </c>
      <c r="DK33" s="63">
        <f t="shared" si="52"/>
        <v>1.218</v>
      </c>
      <c r="DL33" s="233">
        <f t="shared" si="46"/>
        <v>0</v>
      </c>
      <c r="DM33" s="234">
        <f t="shared" si="47"/>
        <v>0</v>
      </c>
      <c r="DN33" s="234">
        <f t="shared" si="48"/>
        <v>0</v>
      </c>
      <c r="DO33" s="233">
        <f t="shared" si="57"/>
        <v>0</v>
      </c>
      <c r="DP33" s="155">
        <f t="shared" si="54"/>
        <v>100.00000000000001</v>
      </c>
    </row>
    <row r="34" spans="1:120" s="3" customFormat="1" x14ac:dyDescent="0.25">
      <c r="A34" s="664"/>
      <c r="B34" s="12" t="s">
        <v>20</v>
      </c>
      <c r="C34" s="71" t="s">
        <v>15</v>
      </c>
      <c r="D34" s="204" t="s">
        <v>75</v>
      </c>
      <c r="E34" s="9">
        <v>2</v>
      </c>
      <c r="F34" s="9">
        <v>2000</v>
      </c>
      <c r="G34" s="13"/>
      <c r="H34" s="10"/>
      <c r="I34" s="507"/>
      <c r="J34" s="10"/>
      <c r="K34" s="110">
        <v>301.14</v>
      </c>
      <c r="L34" s="110"/>
      <c r="M34" s="110"/>
      <c r="N34" s="234">
        <v>1496.81</v>
      </c>
      <c r="O34" s="234"/>
      <c r="P34" s="205">
        <v>20.29</v>
      </c>
      <c r="Q34" s="110"/>
      <c r="R34" s="110"/>
      <c r="S34" s="110"/>
      <c r="T34" s="110"/>
      <c r="U34" s="110"/>
      <c r="V34" s="110"/>
      <c r="W34" s="110"/>
      <c r="X34" s="110"/>
      <c r="Y34" s="110"/>
      <c r="Z34" s="120"/>
      <c r="AA34" s="132"/>
      <c r="AB34" s="110"/>
      <c r="AC34" s="38"/>
      <c r="AD34" s="110">
        <v>10.68</v>
      </c>
      <c r="AE34" s="110">
        <v>2.5499999999999998</v>
      </c>
      <c r="AF34" s="110"/>
      <c r="AG34" s="110"/>
      <c r="AH34" s="110"/>
      <c r="AI34" s="110"/>
      <c r="AJ34" s="110">
        <v>1.43</v>
      </c>
      <c r="AK34" s="110"/>
      <c r="AL34" s="110"/>
      <c r="AM34" s="110">
        <v>0.67</v>
      </c>
      <c r="AN34" s="110"/>
      <c r="AO34" s="110"/>
      <c r="AP34" s="110"/>
      <c r="AQ34" s="110">
        <v>5.45</v>
      </c>
      <c r="AR34" s="110"/>
      <c r="AS34" s="110"/>
      <c r="AT34" s="110"/>
      <c r="AU34" s="110"/>
      <c r="AV34" s="110"/>
      <c r="AW34" s="38"/>
      <c r="AX34" s="110"/>
      <c r="AY34" s="110"/>
      <c r="AZ34" s="110"/>
      <c r="BA34" s="110"/>
      <c r="BB34" s="110">
        <v>102.4</v>
      </c>
      <c r="BC34" s="110"/>
      <c r="BD34" s="110"/>
      <c r="BE34" s="38"/>
      <c r="BF34" s="110">
        <v>58.58</v>
      </c>
      <c r="BG34" s="234"/>
      <c r="BH34" s="110"/>
      <c r="BI34" s="110"/>
      <c r="BJ34" s="110"/>
      <c r="BK34" s="358"/>
      <c r="BL34" s="150">
        <f t="shared" si="49"/>
        <v>2000</v>
      </c>
      <c r="BM34" s="11">
        <v>100</v>
      </c>
      <c r="BN34" s="60">
        <f t="shared" si="50"/>
        <v>0</v>
      </c>
      <c r="BO34" s="60">
        <f t="shared" si="51"/>
        <v>15.057</v>
      </c>
      <c r="BP34" s="60">
        <f t="shared" si="0"/>
        <v>0</v>
      </c>
      <c r="BQ34" s="60">
        <f t="shared" si="1"/>
        <v>0</v>
      </c>
      <c r="BR34" s="234">
        <f t="shared" si="2"/>
        <v>74.840500000000006</v>
      </c>
      <c r="BS34" s="234">
        <f t="shared" si="3"/>
        <v>0</v>
      </c>
      <c r="BT34" s="181">
        <f t="shared" si="4"/>
        <v>1.0145</v>
      </c>
      <c r="BU34" s="60">
        <f t="shared" si="5"/>
        <v>0</v>
      </c>
      <c r="BV34" s="60">
        <f t="shared" si="6"/>
        <v>0</v>
      </c>
      <c r="BW34" s="60">
        <f t="shared" si="7"/>
        <v>0</v>
      </c>
      <c r="BX34" s="60">
        <f t="shared" si="8"/>
        <v>0</v>
      </c>
      <c r="BY34" s="60">
        <f t="shared" si="9"/>
        <v>0</v>
      </c>
      <c r="BZ34" s="60">
        <f t="shared" si="10"/>
        <v>0</v>
      </c>
      <c r="CA34" s="60">
        <f t="shared" si="11"/>
        <v>0</v>
      </c>
      <c r="CB34" s="60">
        <f t="shared" si="12"/>
        <v>0</v>
      </c>
      <c r="CC34" s="60">
        <f t="shared" si="13"/>
        <v>0</v>
      </c>
      <c r="CD34" s="120">
        <f t="shared" si="14"/>
        <v>0</v>
      </c>
      <c r="CE34" s="60">
        <f t="shared" si="15"/>
        <v>0</v>
      </c>
      <c r="CF34" s="60">
        <f t="shared" si="16"/>
        <v>0</v>
      </c>
      <c r="CG34" s="60">
        <f t="shared" si="17"/>
        <v>0</v>
      </c>
      <c r="CH34" s="60">
        <f t="shared" si="18"/>
        <v>0.53400000000000003</v>
      </c>
      <c r="CI34" s="60">
        <f t="shared" si="19"/>
        <v>0.12749999999999997</v>
      </c>
      <c r="CJ34" s="60">
        <f t="shared" si="20"/>
        <v>0</v>
      </c>
      <c r="CK34" s="60">
        <f t="shared" si="21"/>
        <v>0</v>
      </c>
      <c r="CL34" s="60">
        <f t="shared" si="22"/>
        <v>0</v>
      </c>
      <c r="CM34" s="60">
        <f t="shared" si="23"/>
        <v>0</v>
      </c>
      <c r="CN34" s="60">
        <f t="shared" si="24"/>
        <v>7.1499999999999994E-2</v>
      </c>
      <c r="CO34" s="60">
        <f t="shared" si="25"/>
        <v>0</v>
      </c>
      <c r="CP34" s="60">
        <f t="shared" si="26"/>
        <v>0</v>
      </c>
      <c r="CQ34" s="60">
        <f t="shared" si="27"/>
        <v>3.3500000000000002E-2</v>
      </c>
      <c r="CR34" s="60">
        <f t="shared" si="28"/>
        <v>0</v>
      </c>
      <c r="CS34" s="60">
        <f t="shared" si="29"/>
        <v>0</v>
      </c>
      <c r="CT34" s="60">
        <f t="shared" si="30"/>
        <v>0</v>
      </c>
      <c r="CU34" s="60">
        <f t="shared" si="31"/>
        <v>0.27250000000000002</v>
      </c>
      <c r="CV34" s="60">
        <f t="shared" si="32"/>
        <v>0</v>
      </c>
      <c r="CW34" s="60">
        <f t="shared" si="33"/>
        <v>0</v>
      </c>
      <c r="CX34" s="60">
        <f t="shared" si="34"/>
        <v>0</v>
      </c>
      <c r="CY34" s="60">
        <f t="shared" si="35"/>
        <v>0</v>
      </c>
      <c r="CZ34" s="60">
        <v>0</v>
      </c>
      <c r="DA34" s="60">
        <f t="shared" si="36"/>
        <v>0</v>
      </c>
      <c r="DB34" s="234">
        <f t="shared" si="37"/>
        <v>0</v>
      </c>
      <c r="DC34" s="234">
        <f t="shared" si="38"/>
        <v>0</v>
      </c>
      <c r="DD34" s="60">
        <f t="shared" si="39"/>
        <v>0</v>
      </c>
      <c r="DE34" s="60">
        <f t="shared" si="40"/>
        <v>0</v>
      </c>
      <c r="DF34" s="60">
        <f t="shared" si="41"/>
        <v>5.12</v>
      </c>
      <c r="DG34" s="60">
        <f t="shared" si="42"/>
        <v>0</v>
      </c>
      <c r="DH34" s="60">
        <f t="shared" si="43"/>
        <v>0</v>
      </c>
      <c r="DI34" s="60">
        <f t="shared" si="44"/>
        <v>0</v>
      </c>
      <c r="DJ34" s="60">
        <f t="shared" si="45"/>
        <v>2.9289999999999998</v>
      </c>
      <c r="DK34" s="60">
        <f t="shared" si="52"/>
        <v>0</v>
      </c>
      <c r="DL34" s="234">
        <f t="shared" si="46"/>
        <v>0</v>
      </c>
      <c r="DM34" s="234">
        <f t="shared" si="47"/>
        <v>0</v>
      </c>
      <c r="DN34" s="234">
        <f t="shared" si="48"/>
        <v>0</v>
      </c>
      <c r="DO34" s="234">
        <f t="shared" si="57"/>
        <v>0</v>
      </c>
      <c r="DP34" s="155">
        <f t="shared" si="54"/>
        <v>100.00000000000001</v>
      </c>
    </row>
    <row r="35" spans="1:120" s="3" customFormat="1" x14ac:dyDescent="0.25">
      <c r="A35" s="664"/>
      <c r="B35" s="12" t="s">
        <v>20</v>
      </c>
      <c r="C35" s="71" t="s">
        <v>15</v>
      </c>
      <c r="D35" s="204" t="s">
        <v>75</v>
      </c>
      <c r="E35" s="9">
        <v>3</v>
      </c>
      <c r="F35" s="9">
        <v>2000</v>
      </c>
      <c r="G35" s="13"/>
      <c r="H35" s="10"/>
      <c r="I35" s="507"/>
      <c r="J35" s="10"/>
      <c r="K35" s="110">
        <v>181.14</v>
      </c>
      <c r="L35" s="110"/>
      <c r="M35" s="110"/>
      <c r="N35" s="234">
        <v>1621.29</v>
      </c>
      <c r="O35" s="234"/>
      <c r="P35" s="205">
        <v>83.55</v>
      </c>
      <c r="Q35" s="110"/>
      <c r="R35" s="110"/>
      <c r="S35" s="110"/>
      <c r="T35" s="110">
        <v>1.92</v>
      </c>
      <c r="U35" s="110"/>
      <c r="V35" s="110"/>
      <c r="W35" s="110"/>
      <c r="X35" s="110"/>
      <c r="Y35" s="110"/>
      <c r="Z35" s="120"/>
      <c r="AA35" s="132"/>
      <c r="AB35" s="110"/>
      <c r="AC35" s="38"/>
      <c r="AD35" s="110">
        <v>2.89</v>
      </c>
      <c r="AE35" s="110">
        <v>3.24</v>
      </c>
      <c r="AF35" s="110"/>
      <c r="AG35" s="110"/>
      <c r="AH35" s="110"/>
      <c r="AI35" s="110">
        <v>15.99</v>
      </c>
      <c r="AJ35" s="110">
        <v>2.93</v>
      </c>
      <c r="AK35" s="110"/>
      <c r="AL35" s="110"/>
      <c r="AM35" s="110">
        <v>1.08</v>
      </c>
      <c r="AN35" s="110"/>
      <c r="AO35" s="110"/>
      <c r="AP35" s="110"/>
      <c r="AQ35" s="110">
        <v>12.36</v>
      </c>
      <c r="AR35" s="110"/>
      <c r="AS35" s="110"/>
      <c r="AT35" s="110"/>
      <c r="AU35" s="110">
        <v>0.35</v>
      </c>
      <c r="AV35" s="110"/>
      <c r="AW35" s="38"/>
      <c r="AX35" s="110"/>
      <c r="AY35" s="110"/>
      <c r="AZ35" s="110"/>
      <c r="BA35" s="110"/>
      <c r="BB35" s="110">
        <v>36.32</v>
      </c>
      <c r="BC35" s="110"/>
      <c r="BD35" s="110"/>
      <c r="BE35" s="38"/>
      <c r="BF35" s="110"/>
      <c r="BG35" s="234">
        <v>36.94</v>
      </c>
      <c r="BH35" s="110"/>
      <c r="BI35" s="110"/>
      <c r="BJ35" s="110"/>
      <c r="BK35" s="358"/>
      <c r="BL35" s="150">
        <f t="shared" si="49"/>
        <v>1999.9999999999998</v>
      </c>
      <c r="BM35" s="11">
        <v>100</v>
      </c>
      <c r="BN35" s="60">
        <f t="shared" si="50"/>
        <v>0</v>
      </c>
      <c r="BO35" s="60">
        <f t="shared" si="51"/>
        <v>9.0570000000000004</v>
      </c>
      <c r="BP35" s="60">
        <f t="shared" si="0"/>
        <v>0</v>
      </c>
      <c r="BQ35" s="60">
        <f t="shared" si="1"/>
        <v>0</v>
      </c>
      <c r="BR35" s="234">
        <f t="shared" si="2"/>
        <v>81.064499999999995</v>
      </c>
      <c r="BS35" s="234">
        <f t="shared" si="3"/>
        <v>0</v>
      </c>
      <c r="BT35" s="181">
        <f t="shared" si="4"/>
        <v>4.1775000000000002</v>
      </c>
      <c r="BU35" s="60">
        <f t="shared" si="5"/>
        <v>0</v>
      </c>
      <c r="BV35" s="60">
        <f t="shared" si="6"/>
        <v>0</v>
      </c>
      <c r="BW35" s="60">
        <f t="shared" si="7"/>
        <v>0</v>
      </c>
      <c r="BX35" s="60">
        <f t="shared" si="8"/>
        <v>9.6000000000000002E-2</v>
      </c>
      <c r="BY35" s="60">
        <f t="shared" si="9"/>
        <v>0</v>
      </c>
      <c r="BZ35" s="60">
        <f t="shared" si="10"/>
        <v>0</v>
      </c>
      <c r="CA35" s="60">
        <f t="shared" si="11"/>
        <v>0</v>
      </c>
      <c r="CB35" s="60">
        <f t="shared" si="12"/>
        <v>0</v>
      </c>
      <c r="CC35" s="60">
        <f t="shared" si="13"/>
        <v>0</v>
      </c>
      <c r="CD35" s="120">
        <f t="shared" si="14"/>
        <v>0</v>
      </c>
      <c r="CE35" s="60">
        <f t="shared" si="15"/>
        <v>0</v>
      </c>
      <c r="CF35" s="60">
        <f t="shared" si="16"/>
        <v>0</v>
      </c>
      <c r="CG35" s="60">
        <f t="shared" si="17"/>
        <v>0</v>
      </c>
      <c r="CH35" s="60">
        <f t="shared" si="18"/>
        <v>0.14449999999999999</v>
      </c>
      <c r="CI35" s="60">
        <f t="shared" si="19"/>
        <v>0.16200000000000001</v>
      </c>
      <c r="CJ35" s="60">
        <f t="shared" si="20"/>
        <v>0</v>
      </c>
      <c r="CK35" s="60">
        <f t="shared" si="21"/>
        <v>0</v>
      </c>
      <c r="CL35" s="60">
        <f t="shared" si="22"/>
        <v>0</v>
      </c>
      <c r="CM35" s="60">
        <f t="shared" si="23"/>
        <v>0.79949999999999999</v>
      </c>
      <c r="CN35" s="60">
        <f t="shared" si="24"/>
        <v>0.14649999999999999</v>
      </c>
      <c r="CO35" s="60">
        <f t="shared" si="25"/>
        <v>0</v>
      </c>
      <c r="CP35" s="60">
        <f t="shared" si="26"/>
        <v>0</v>
      </c>
      <c r="CQ35" s="60">
        <f t="shared" si="27"/>
        <v>5.3999999999999999E-2</v>
      </c>
      <c r="CR35" s="60">
        <f t="shared" si="28"/>
        <v>0</v>
      </c>
      <c r="CS35" s="60">
        <f t="shared" si="29"/>
        <v>0</v>
      </c>
      <c r="CT35" s="60">
        <f t="shared" si="30"/>
        <v>0</v>
      </c>
      <c r="CU35" s="60">
        <f t="shared" si="31"/>
        <v>0.61799999999999999</v>
      </c>
      <c r="CV35" s="60">
        <f t="shared" si="32"/>
        <v>0</v>
      </c>
      <c r="CW35" s="60">
        <f t="shared" si="33"/>
        <v>0</v>
      </c>
      <c r="CX35" s="60">
        <f t="shared" si="34"/>
        <v>0</v>
      </c>
      <c r="CY35" s="60">
        <f t="shared" si="35"/>
        <v>1.7500000000000002E-2</v>
      </c>
      <c r="CZ35" s="60">
        <v>0</v>
      </c>
      <c r="DA35" s="60">
        <f t="shared" si="36"/>
        <v>0</v>
      </c>
      <c r="DB35" s="234">
        <f t="shared" si="37"/>
        <v>0</v>
      </c>
      <c r="DC35" s="234">
        <f t="shared" si="38"/>
        <v>0</v>
      </c>
      <c r="DD35" s="60">
        <f t="shared" si="39"/>
        <v>0</v>
      </c>
      <c r="DE35" s="60">
        <f t="shared" si="40"/>
        <v>0</v>
      </c>
      <c r="DF35" s="60">
        <f t="shared" si="41"/>
        <v>1.8160000000000001</v>
      </c>
      <c r="DG35" s="60">
        <f t="shared" si="42"/>
        <v>0</v>
      </c>
      <c r="DH35" s="60">
        <f t="shared" si="43"/>
        <v>0</v>
      </c>
      <c r="DI35" s="60">
        <f t="shared" si="44"/>
        <v>0</v>
      </c>
      <c r="DJ35" s="60">
        <f t="shared" si="45"/>
        <v>0</v>
      </c>
      <c r="DK35" s="60">
        <f t="shared" si="52"/>
        <v>1.847</v>
      </c>
      <c r="DL35" s="234">
        <f t="shared" si="46"/>
        <v>0</v>
      </c>
      <c r="DM35" s="234">
        <f t="shared" si="47"/>
        <v>0</v>
      </c>
      <c r="DN35" s="234">
        <f t="shared" si="48"/>
        <v>0</v>
      </c>
      <c r="DO35" s="234">
        <f t="shared" si="57"/>
        <v>0</v>
      </c>
      <c r="DP35" s="155">
        <f t="shared" si="54"/>
        <v>99.999999999999986</v>
      </c>
    </row>
    <row r="36" spans="1:120" s="3" customFormat="1" x14ac:dyDescent="0.25">
      <c r="A36" s="664"/>
      <c r="B36" s="12" t="s">
        <v>20</v>
      </c>
      <c r="C36" s="71" t="s">
        <v>15</v>
      </c>
      <c r="D36" s="204" t="s">
        <v>75</v>
      </c>
      <c r="E36" s="9">
        <v>4</v>
      </c>
      <c r="F36" s="9">
        <v>2000</v>
      </c>
      <c r="G36" s="13"/>
      <c r="H36" s="10"/>
      <c r="I36" s="507"/>
      <c r="J36" s="10"/>
      <c r="K36" s="110">
        <v>153.01</v>
      </c>
      <c r="L36" s="110"/>
      <c r="M36" s="110"/>
      <c r="N36" s="234">
        <v>1664.51</v>
      </c>
      <c r="O36" s="234"/>
      <c r="P36" s="205">
        <v>55.15</v>
      </c>
      <c r="Q36" s="110"/>
      <c r="R36" s="110"/>
      <c r="S36" s="110"/>
      <c r="T36" s="110">
        <v>19.54</v>
      </c>
      <c r="U36" s="110"/>
      <c r="V36" s="110"/>
      <c r="W36" s="110"/>
      <c r="X36" s="110"/>
      <c r="Y36" s="110"/>
      <c r="Z36" s="120"/>
      <c r="AA36" s="132"/>
      <c r="AB36" s="110"/>
      <c r="AC36" s="38"/>
      <c r="AD36" s="110"/>
      <c r="AE36" s="110"/>
      <c r="AF36" s="110"/>
      <c r="AG36" s="110"/>
      <c r="AH36" s="110"/>
      <c r="AI36" s="110">
        <v>3.96</v>
      </c>
      <c r="AJ36" s="110">
        <v>0.62</v>
      </c>
      <c r="AK36" s="110">
        <v>3.61</v>
      </c>
      <c r="AL36" s="110"/>
      <c r="AM36" s="110"/>
      <c r="AN36" s="110"/>
      <c r="AO36" s="110"/>
      <c r="AP36" s="110"/>
      <c r="AQ36" s="110">
        <v>6.73</v>
      </c>
      <c r="AR36" s="110"/>
      <c r="AS36" s="110"/>
      <c r="AT36" s="110"/>
      <c r="AU36" s="110">
        <v>6.62</v>
      </c>
      <c r="AV36" s="110"/>
      <c r="AW36" s="38"/>
      <c r="AX36" s="110"/>
      <c r="AY36" s="110"/>
      <c r="AZ36" s="110"/>
      <c r="BA36" s="110"/>
      <c r="BB36" s="110">
        <v>43.83</v>
      </c>
      <c r="BC36" s="110"/>
      <c r="BD36" s="110"/>
      <c r="BE36" s="38"/>
      <c r="BF36" s="110"/>
      <c r="BG36" s="234">
        <v>42.42</v>
      </c>
      <c r="BH36" s="110"/>
      <c r="BI36" s="110"/>
      <c r="BJ36" s="110"/>
      <c r="BK36" s="358"/>
      <c r="BL36" s="150">
        <f t="shared" si="49"/>
        <v>1999.9999999999998</v>
      </c>
      <c r="BM36" s="11">
        <v>100</v>
      </c>
      <c r="BN36" s="60">
        <f t="shared" si="50"/>
        <v>0</v>
      </c>
      <c r="BO36" s="60">
        <f t="shared" si="51"/>
        <v>7.6505000000000001</v>
      </c>
      <c r="BP36" s="60">
        <f t="shared" si="0"/>
        <v>0</v>
      </c>
      <c r="BQ36" s="60">
        <f t="shared" si="1"/>
        <v>0</v>
      </c>
      <c r="BR36" s="234">
        <f t="shared" si="2"/>
        <v>83.225499999999997</v>
      </c>
      <c r="BS36" s="234">
        <f t="shared" si="3"/>
        <v>0</v>
      </c>
      <c r="BT36" s="181">
        <f t="shared" si="4"/>
        <v>2.7574999999999998</v>
      </c>
      <c r="BU36" s="60">
        <f t="shared" si="5"/>
        <v>0</v>
      </c>
      <c r="BV36" s="60">
        <f t="shared" si="6"/>
        <v>0</v>
      </c>
      <c r="BW36" s="60">
        <f t="shared" si="7"/>
        <v>0</v>
      </c>
      <c r="BX36" s="60">
        <f t="shared" si="8"/>
        <v>0.97699999999999998</v>
      </c>
      <c r="BY36" s="60">
        <f t="shared" si="9"/>
        <v>0</v>
      </c>
      <c r="BZ36" s="60">
        <f t="shared" si="10"/>
        <v>0</v>
      </c>
      <c r="CA36" s="60">
        <f t="shared" si="11"/>
        <v>0</v>
      </c>
      <c r="CB36" s="60">
        <f t="shared" si="12"/>
        <v>0</v>
      </c>
      <c r="CC36" s="60">
        <f t="shared" si="13"/>
        <v>0</v>
      </c>
      <c r="CD36" s="120">
        <f t="shared" si="14"/>
        <v>0</v>
      </c>
      <c r="CE36" s="60">
        <f t="shared" si="15"/>
        <v>0</v>
      </c>
      <c r="CF36" s="60">
        <f t="shared" si="16"/>
        <v>0</v>
      </c>
      <c r="CG36" s="60">
        <f t="shared" si="17"/>
        <v>0</v>
      </c>
      <c r="CH36" s="60">
        <f t="shared" si="18"/>
        <v>0</v>
      </c>
      <c r="CI36" s="60">
        <f t="shared" si="19"/>
        <v>0</v>
      </c>
      <c r="CJ36" s="60">
        <f t="shared" si="20"/>
        <v>0</v>
      </c>
      <c r="CK36" s="60">
        <f t="shared" si="21"/>
        <v>0</v>
      </c>
      <c r="CL36" s="60">
        <f t="shared" si="22"/>
        <v>0</v>
      </c>
      <c r="CM36" s="60">
        <f t="shared" si="23"/>
        <v>0.19800000000000001</v>
      </c>
      <c r="CN36" s="60">
        <f t="shared" si="24"/>
        <v>3.1E-2</v>
      </c>
      <c r="CO36" s="60">
        <f t="shared" si="25"/>
        <v>0.18049999999999999</v>
      </c>
      <c r="CP36" s="60">
        <f t="shared" si="26"/>
        <v>0</v>
      </c>
      <c r="CQ36" s="60">
        <f t="shared" si="27"/>
        <v>0</v>
      </c>
      <c r="CR36" s="60">
        <f t="shared" si="28"/>
        <v>0</v>
      </c>
      <c r="CS36" s="60">
        <f t="shared" si="29"/>
        <v>0</v>
      </c>
      <c r="CT36" s="60">
        <f t="shared" si="30"/>
        <v>0</v>
      </c>
      <c r="CU36" s="60">
        <f t="shared" si="31"/>
        <v>0.33650000000000002</v>
      </c>
      <c r="CV36" s="60">
        <f t="shared" si="32"/>
        <v>0</v>
      </c>
      <c r="CW36" s="60">
        <f t="shared" si="33"/>
        <v>0</v>
      </c>
      <c r="CX36" s="60">
        <f t="shared" si="34"/>
        <v>0</v>
      </c>
      <c r="CY36" s="60">
        <f t="shared" si="35"/>
        <v>0.33100000000000002</v>
      </c>
      <c r="CZ36" s="60">
        <v>0</v>
      </c>
      <c r="DA36" s="60">
        <f t="shared" si="36"/>
        <v>0</v>
      </c>
      <c r="DB36" s="234">
        <f t="shared" si="37"/>
        <v>0</v>
      </c>
      <c r="DC36" s="234">
        <f t="shared" si="38"/>
        <v>0</v>
      </c>
      <c r="DD36" s="60">
        <f t="shared" si="39"/>
        <v>0</v>
      </c>
      <c r="DE36" s="60">
        <f t="shared" si="40"/>
        <v>0</v>
      </c>
      <c r="DF36" s="60">
        <f t="shared" si="41"/>
        <v>2.1915</v>
      </c>
      <c r="DG36" s="60">
        <f t="shared" si="42"/>
        <v>0</v>
      </c>
      <c r="DH36" s="60">
        <f t="shared" si="43"/>
        <v>0</v>
      </c>
      <c r="DI36" s="60">
        <f t="shared" si="44"/>
        <v>0</v>
      </c>
      <c r="DJ36" s="60">
        <f t="shared" si="45"/>
        <v>0</v>
      </c>
      <c r="DK36" s="60">
        <f t="shared" si="52"/>
        <v>2.121</v>
      </c>
      <c r="DL36" s="234">
        <f t="shared" si="46"/>
        <v>0</v>
      </c>
      <c r="DM36" s="234">
        <f t="shared" si="47"/>
        <v>0</v>
      </c>
      <c r="DN36" s="234">
        <f t="shared" si="48"/>
        <v>0</v>
      </c>
      <c r="DO36" s="234">
        <f t="shared" si="57"/>
        <v>0</v>
      </c>
      <c r="DP36" s="155">
        <f t="shared" si="54"/>
        <v>99.999999999999986</v>
      </c>
    </row>
    <row r="37" spans="1:120" s="3" customFormat="1" x14ac:dyDescent="0.25">
      <c r="A37" s="664"/>
      <c r="B37" s="12" t="s">
        <v>20</v>
      </c>
      <c r="C37" s="71" t="s">
        <v>15</v>
      </c>
      <c r="D37" s="204" t="s">
        <v>75</v>
      </c>
      <c r="E37" s="9">
        <v>5</v>
      </c>
      <c r="F37" s="9">
        <v>2000</v>
      </c>
      <c r="G37" s="13"/>
      <c r="H37" s="10"/>
      <c r="I37" s="507"/>
      <c r="J37" s="10"/>
      <c r="K37" s="110">
        <v>410.53</v>
      </c>
      <c r="L37" s="110"/>
      <c r="M37" s="110"/>
      <c r="N37" s="234">
        <v>1431.61</v>
      </c>
      <c r="O37" s="234"/>
      <c r="P37" s="205">
        <v>56.11</v>
      </c>
      <c r="Q37" s="110"/>
      <c r="R37" s="110"/>
      <c r="S37" s="110"/>
      <c r="T37" s="110"/>
      <c r="U37" s="110">
        <v>7.01</v>
      </c>
      <c r="V37" s="110"/>
      <c r="W37" s="110"/>
      <c r="X37" s="110"/>
      <c r="Y37" s="110"/>
      <c r="Z37" s="120"/>
      <c r="AA37" s="132"/>
      <c r="AB37" s="110"/>
      <c r="AC37" s="38"/>
      <c r="AD37" s="110">
        <v>41.61</v>
      </c>
      <c r="AE37" s="110">
        <v>5.87</v>
      </c>
      <c r="AF37" s="110"/>
      <c r="AG37" s="110"/>
      <c r="AH37" s="110"/>
      <c r="AI37" s="110">
        <v>5.44</v>
      </c>
      <c r="AJ37" s="110"/>
      <c r="AK37" s="110">
        <v>2.44</v>
      </c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38"/>
      <c r="AX37" s="110"/>
      <c r="AY37" s="110"/>
      <c r="AZ37" s="110"/>
      <c r="BA37" s="110"/>
      <c r="BB37" s="110">
        <v>15.73</v>
      </c>
      <c r="BC37" s="110"/>
      <c r="BD37" s="110"/>
      <c r="BE37" s="38"/>
      <c r="BF37" s="110"/>
      <c r="BG37" s="234">
        <v>11.25</v>
      </c>
      <c r="BH37" s="110"/>
      <c r="BI37" s="110"/>
      <c r="BJ37" s="110"/>
      <c r="BK37" s="234">
        <v>12.4</v>
      </c>
      <c r="BL37" s="150">
        <f t="shared" si="49"/>
        <v>1999.9999999999998</v>
      </c>
      <c r="BM37" s="11">
        <v>100</v>
      </c>
      <c r="BN37" s="60">
        <f t="shared" si="50"/>
        <v>0</v>
      </c>
      <c r="BO37" s="60">
        <f t="shared" si="51"/>
        <v>20.526499999999999</v>
      </c>
      <c r="BP37" s="60">
        <f t="shared" si="0"/>
        <v>0</v>
      </c>
      <c r="BQ37" s="60">
        <f t="shared" si="1"/>
        <v>0</v>
      </c>
      <c r="BR37" s="234">
        <f t="shared" si="2"/>
        <v>71.580500000000001</v>
      </c>
      <c r="BS37" s="234">
        <f t="shared" si="3"/>
        <v>0</v>
      </c>
      <c r="BT37" s="181">
        <f t="shared" si="4"/>
        <v>2.8054999999999999</v>
      </c>
      <c r="BU37" s="60">
        <f t="shared" si="5"/>
        <v>0</v>
      </c>
      <c r="BV37" s="60">
        <f t="shared" si="6"/>
        <v>0</v>
      </c>
      <c r="BW37" s="60">
        <f t="shared" si="7"/>
        <v>0</v>
      </c>
      <c r="BX37" s="60">
        <f t="shared" si="8"/>
        <v>0</v>
      </c>
      <c r="BY37" s="60">
        <f t="shared" si="9"/>
        <v>0.35049999999999998</v>
      </c>
      <c r="BZ37" s="60">
        <f t="shared" si="10"/>
        <v>0</v>
      </c>
      <c r="CA37" s="60">
        <f t="shared" si="11"/>
        <v>0</v>
      </c>
      <c r="CB37" s="60">
        <f t="shared" si="12"/>
        <v>0</v>
      </c>
      <c r="CC37" s="60">
        <f t="shared" si="13"/>
        <v>0</v>
      </c>
      <c r="CD37" s="120">
        <f t="shared" si="14"/>
        <v>0</v>
      </c>
      <c r="CE37" s="60">
        <f t="shared" si="15"/>
        <v>0</v>
      </c>
      <c r="CF37" s="60">
        <f t="shared" si="16"/>
        <v>0</v>
      </c>
      <c r="CG37" s="60">
        <f t="shared" si="17"/>
        <v>0</v>
      </c>
      <c r="CH37" s="60">
        <f t="shared" si="18"/>
        <v>2.0804999999999998</v>
      </c>
      <c r="CI37" s="60">
        <f t="shared" si="19"/>
        <v>0.29349999999999998</v>
      </c>
      <c r="CJ37" s="60">
        <f t="shared" si="20"/>
        <v>0</v>
      </c>
      <c r="CK37" s="60">
        <f t="shared" si="21"/>
        <v>0</v>
      </c>
      <c r="CL37" s="60">
        <f t="shared" si="22"/>
        <v>0</v>
      </c>
      <c r="CM37" s="60">
        <f t="shared" si="23"/>
        <v>0.27200000000000002</v>
      </c>
      <c r="CN37" s="60">
        <f t="shared" si="24"/>
        <v>0</v>
      </c>
      <c r="CO37" s="60">
        <f t="shared" si="25"/>
        <v>0.122</v>
      </c>
      <c r="CP37" s="60">
        <f t="shared" si="26"/>
        <v>0</v>
      </c>
      <c r="CQ37" s="60">
        <f t="shared" si="27"/>
        <v>0</v>
      </c>
      <c r="CR37" s="60">
        <f t="shared" si="28"/>
        <v>0</v>
      </c>
      <c r="CS37" s="60">
        <f t="shared" si="29"/>
        <v>0</v>
      </c>
      <c r="CT37" s="60">
        <f t="shared" si="30"/>
        <v>0</v>
      </c>
      <c r="CU37" s="60">
        <f t="shared" si="31"/>
        <v>0</v>
      </c>
      <c r="CV37" s="60">
        <f t="shared" si="32"/>
        <v>0</v>
      </c>
      <c r="CW37" s="60">
        <f t="shared" si="33"/>
        <v>0</v>
      </c>
      <c r="CX37" s="60">
        <f t="shared" si="34"/>
        <v>0</v>
      </c>
      <c r="CY37" s="60">
        <f t="shared" si="35"/>
        <v>0</v>
      </c>
      <c r="CZ37" s="60">
        <v>0</v>
      </c>
      <c r="DA37" s="60">
        <f t="shared" si="36"/>
        <v>0</v>
      </c>
      <c r="DB37" s="234">
        <f t="shared" si="37"/>
        <v>0</v>
      </c>
      <c r="DC37" s="234">
        <f t="shared" si="38"/>
        <v>0</v>
      </c>
      <c r="DD37" s="60">
        <f t="shared" si="39"/>
        <v>0</v>
      </c>
      <c r="DE37" s="60">
        <f t="shared" si="40"/>
        <v>0</v>
      </c>
      <c r="DF37" s="60">
        <f t="shared" si="41"/>
        <v>0.78649999999999998</v>
      </c>
      <c r="DG37" s="60">
        <f t="shared" si="42"/>
        <v>0</v>
      </c>
      <c r="DH37" s="60">
        <f t="shared" si="43"/>
        <v>0</v>
      </c>
      <c r="DI37" s="60">
        <f t="shared" si="44"/>
        <v>0</v>
      </c>
      <c r="DJ37" s="60">
        <f t="shared" si="45"/>
        <v>0</v>
      </c>
      <c r="DK37" s="60">
        <f t="shared" si="52"/>
        <v>0.5625</v>
      </c>
      <c r="DL37" s="234">
        <f t="shared" si="46"/>
        <v>0</v>
      </c>
      <c r="DM37" s="234">
        <f t="shared" si="47"/>
        <v>0</v>
      </c>
      <c r="DN37" s="234">
        <f t="shared" si="48"/>
        <v>0</v>
      </c>
      <c r="DO37" s="234">
        <f t="shared" si="57"/>
        <v>0.62</v>
      </c>
      <c r="DP37" s="155">
        <f t="shared" si="54"/>
        <v>100</v>
      </c>
    </row>
    <row r="38" spans="1:120" s="3" customFormat="1" x14ac:dyDescent="0.25">
      <c r="A38" s="664"/>
      <c r="B38" s="12" t="s">
        <v>20</v>
      </c>
      <c r="C38" s="71" t="s">
        <v>15</v>
      </c>
      <c r="D38" s="204" t="s">
        <v>75</v>
      </c>
      <c r="E38" s="9">
        <v>6</v>
      </c>
      <c r="F38" s="9">
        <v>2000</v>
      </c>
      <c r="G38" s="13"/>
      <c r="H38" s="10"/>
      <c r="I38" s="507"/>
      <c r="J38" s="10"/>
      <c r="K38" s="110">
        <v>208.56</v>
      </c>
      <c r="L38" s="110"/>
      <c r="M38" s="110"/>
      <c r="N38" s="234">
        <v>1478.03</v>
      </c>
      <c r="O38" s="234"/>
      <c r="P38" s="205">
        <v>98.06</v>
      </c>
      <c r="Q38" s="110"/>
      <c r="R38" s="110">
        <v>21.01</v>
      </c>
      <c r="S38" s="110"/>
      <c r="T38" s="110">
        <v>51.5</v>
      </c>
      <c r="U38" s="110">
        <v>19.29</v>
      </c>
      <c r="V38" s="110"/>
      <c r="W38" s="110"/>
      <c r="X38" s="110"/>
      <c r="Y38" s="110"/>
      <c r="Z38" s="120"/>
      <c r="AA38" s="132"/>
      <c r="AB38" s="110"/>
      <c r="AC38" s="38"/>
      <c r="AD38" s="110">
        <v>31.51</v>
      </c>
      <c r="AE38" s="110">
        <v>2.11</v>
      </c>
      <c r="AF38" s="110"/>
      <c r="AG38" s="110"/>
      <c r="AH38" s="110"/>
      <c r="AI38" s="110">
        <v>17.93</v>
      </c>
      <c r="AJ38" s="110"/>
      <c r="AK38" s="110"/>
      <c r="AL38" s="110"/>
      <c r="AM38" s="110">
        <v>3.65</v>
      </c>
      <c r="AN38" s="110"/>
      <c r="AO38" s="110"/>
      <c r="AP38" s="110">
        <v>34.14</v>
      </c>
      <c r="AQ38" s="110">
        <v>19.16</v>
      </c>
      <c r="AR38" s="110"/>
      <c r="AS38" s="110"/>
      <c r="AT38" s="110"/>
      <c r="AU38" s="110"/>
      <c r="AV38" s="110"/>
      <c r="AW38" s="38"/>
      <c r="AX38" s="110"/>
      <c r="AY38" s="110"/>
      <c r="AZ38" s="110"/>
      <c r="BA38" s="110"/>
      <c r="BB38" s="110">
        <v>11.28</v>
      </c>
      <c r="BC38" s="110"/>
      <c r="BD38" s="110"/>
      <c r="BE38" s="38"/>
      <c r="BF38" s="110"/>
      <c r="BG38" s="234">
        <v>3.77</v>
      </c>
      <c r="BH38" s="110"/>
      <c r="BI38" s="110"/>
      <c r="BJ38" s="110"/>
      <c r="BK38" s="358"/>
      <c r="BL38" s="150">
        <f t="shared" si="49"/>
        <v>2000</v>
      </c>
      <c r="BM38" s="11">
        <v>100</v>
      </c>
      <c r="BN38" s="60">
        <f t="shared" si="50"/>
        <v>0</v>
      </c>
      <c r="BO38" s="60">
        <f t="shared" si="51"/>
        <v>10.428000000000001</v>
      </c>
      <c r="BP38" s="60">
        <f t="shared" si="0"/>
        <v>0</v>
      </c>
      <c r="BQ38" s="60">
        <f t="shared" si="1"/>
        <v>0</v>
      </c>
      <c r="BR38" s="234">
        <f t="shared" si="2"/>
        <v>73.901499999999999</v>
      </c>
      <c r="BS38" s="234">
        <f t="shared" si="3"/>
        <v>0</v>
      </c>
      <c r="BT38" s="181">
        <f t="shared" si="4"/>
        <v>4.9029999999999996</v>
      </c>
      <c r="BU38" s="60">
        <f t="shared" si="5"/>
        <v>0</v>
      </c>
      <c r="BV38" s="60">
        <f t="shared" si="6"/>
        <v>1.0505</v>
      </c>
      <c r="BW38" s="60">
        <f t="shared" si="7"/>
        <v>0</v>
      </c>
      <c r="BX38" s="60">
        <f t="shared" si="8"/>
        <v>2.5750000000000002</v>
      </c>
      <c r="BY38" s="60">
        <f t="shared" si="9"/>
        <v>0.96450000000000002</v>
      </c>
      <c r="BZ38" s="60">
        <f t="shared" si="10"/>
        <v>0</v>
      </c>
      <c r="CA38" s="60">
        <f t="shared" si="11"/>
        <v>0</v>
      </c>
      <c r="CB38" s="60">
        <f t="shared" si="12"/>
        <v>0</v>
      </c>
      <c r="CC38" s="60">
        <f t="shared" si="13"/>
        <v>0</v>
      </c>
      <c r="CD38" s="120">
        <f t="shared" si="14"/>
        <v>0</v>
      </c>
      <c r="CE38" s="60">
        <f t="shared" si="15"/>
        <v>0</v>
      </c>
      <c r="CF38" s="60">
        <f t="shared" si="16"/>
        <v>0</v>
      </c>
      <c r="CG38" s="60">
        <f t="shared" si="17"/>
        <v>0</v>
      </c>
      <c r="CH38" s="60">
        <f t="shared" si="18"/>
        <v>1.5754999999999999</v>
      </c>
      <c r="CI38" s="60">
        <f t="shared" si="19"/>
        <v>0.1055</v>
      </c>
      <c r="CJ38" s="60">
        <f t="shared" si="20"/>
        <v>0</v>
      </c>
      <c r="CK38" s="60">
        <f t="shared" si="21"/>
        <v>0</v>
      </c>
      <c r="CL38" s="60">
        <f t="shared" si="22"/>
        <v>0</v>
      </c>
      <c r="CM38" s="60">
        <f t="shared" si="23"/>
        <v>0.89649999999999996</v>
      </c>
      <c r="CN38" s="60">
        <f t="shared" si="24"/>
        <v>0</v>
      </c>
      <c r="CO38" s="60">
        <f t="shared" si="25"/>
        <v>0</v>
      </c>
      <c r="CP38" s="60">
        <f t="shared" si="26"/>
        <v>0</v>
      </c>
      <c r="CQ38" s="60">
        <f t="shared" si="27"/>
        <v>0.1825</v>
      </c>
      <c r="CR38" s="60">
        <f t="shared" si="28"/>
        <v>0</v>
      </c>
      <c r="CS38" s="60">
        <f t="shared" si="29"/>
        <v>0</v>
      </c>
      <c r="CT38" s="60">
        <f t="shared" si="30"/>
        <v>1.7070000000000001</v>
      </c>
      <c r="CU38" s="60">
        <f t="shared" si="31"/>
        <v>0.95799999999999996</v>
      </c>
      <c r="CV38" s="60">
        <f t="shared" si="32"/>
        <v>0</v>
      </c>
      <c r="CW38" s="60">
        <f t="shared" si="33"/>
        <v>0</v>
      </c>
      <c r="CX38" s="60">
        <f t="shared" si="34"/>
        <v>0</v>
      </c>
      <c r="CY38" s="60">
        <f t="shared" si="35"/>
        <v>0</v>
      </c>
      <c r="CZ38" s="60">
        <v>0</v>
      </c>
      <c r="DA38" s="60">
        <f t="shared" si="36"/>
        <v>0</v>
      </c>
      <c r="DB38" s="234">
        <f t="shared" si="37"/>
        <v>0</v>
      </c>
      <c r="DC38" s="234">
        <f t="shared" si="38"/>
        <v>0</v>
      </c>
      <c r="DD38" s="60">
        <f t="shared" si="39"/>
        <v>0</v>
      </c>
      <c r="DE38" s="60">
        <f t="shared" si="40"/>
        <v>0</v>
      </c>
      <c r="DF38" s="60">
        <f t="shared" si="41"/>
        <v>0.56399999999999995</v>
      </c>
      <c r="DG38" s="60">
        <f t="shared" si="42"/>
        <v>0</v>
      </c>
      <c r="DH38" s="60">
        <f t="shared" si="43"/>
        <v>0</v>
      </c>
      <c r="DI38" s="60">
        <f t="shared" si="44"/>
        <v>0</v>
      </c>
      <c r="DJ38" s="60">
        <f t="shared" si="45"/>
        <v>0</v>
      </c>
      <c r="DK38" s="60">
        <f t="shared" si="52"/>
        <v>0.1885</v>
      </c>
      <c r="DL38" s="234">
        <f t="shared" si="46"/>
        <v>0</v>
      </c>
      <c r="DM38" s="234">
        <f t="shared" si="47"/>
        <v>0</v>
      </c>
      <c r="DN38" s="234">
        <f t="shared" si="48"/>
        <v>0</v>
      </c>
      <c r="DO38" s="234">
        <f t="shared" si="57"/>
        <v>0</v>
      </c>
      <c r="DP38" s="155">
        <f t="shared" si="54"/>
        <v>100.00000000000001</v>
      </c>
    </row>
    <row r="39" spans="1:120" s="3" customFormat="1" x14ac:dyDescent="0.25">
      <c r="A39" s="664"/>
      <c r="B39" s="12" t="s">
        <v>20</v>
      </c>
      <c r="C39" s="71" t="s">
        <v>15</v>
      </c>
      <c r="D39" s="204" t="s">
        <v>75</v>
      </c>
      <c r="E39" s="9">
        <v>7</v>
      </c>
      <c r="F39" s="9">
        <v>2000</v>
      </c>
      <c r="G39" s="13"/>
      <c r="H39" s="10"/>
      <c r="I39" s="507"/>
      <c r="J39" s="10"/>
      <c r="K39" s="110">
        <v>306.43</v>
      </c>
      <c r="L39" s="110"/>
      <c r="M39" s="110"/>
      <c r="N39" s="234">
        <v>1341.41</v>
      </c>
      <c r="O39" s="234"/>
      <c r="P39" s="205">
        <v>132.09</v>
      </c>
      <c r="Q39" s="110"/>
      <c r="R39" s="110"/>
      <c r="S39" s="110"/>
      <c r="T39" s="110">
        <v>96.54</v>
      </c>
      <c r="U39" s="110">
        <v>28.58</v>
      </c>
      <c r="V39" s="110"/>
      <c r="W39" s="110"/>
      <c r="X39" s="110"/>
      <c r="Y39" s="110"/>
      <c r="Z39" s="120"/>
      <c r="AA39" s="132"/>
      <c r="AB39" s="110"/>
      <c r="AC39" s="38"/>
      <c r="AD39" s="110">
        <v>2.78</v>
      </c>
      <c r="AE39" s="110"/>
      <c r="AF39" s="110"/>
      <c r="AG39" s="110"/>
      <c r="AH39" s="110"/>
      <c r="AI39" s="110"/>
      <c r="AJ39" s="110"/>
      <c r="AK39" s="110">
        <v>5.93</v>
      </c>
      <c r="AL39" s="110"/>
      <c r="AM39" s="110">
        <v>0.82</v>
      </c>
      <c r="AN39" s="110"/>
      <c r="AO39" s="110"/>
      <c r="AP39" s="110">
        <v>16.55</v>
      </c>
      <c r="AQ39" s="110">
        <v>10.06</v>
      </c>
      <c r="AR39" s="110"/>
      <c r="AS39" s="110"/>
      <c r="AT39" s="110"/>
      <c r="AU39" s="110"/>
      <c r="AV39" s="110"/>
      <c r="AW39" s="38"/>
      <c r="AX39" s="110"/>
      <c r="AY39" s="110"/>
      <c r="AZ39" s="110"/>
      <c r="BA39" s="110"/>
      <c r="BB39" s="110">
        <v>58.81</v>
      </c>
      <c r="BC39" s="110"/>
      <c r="BD39" s="110"/>
      <c r="BE39" s="38"/>
      <c r="BF39" s="110"/>
      <c r="BG39" s="234"/>
      <c r="BH39" s="110"/>
      <c r="BI39" s="110"/>
      <c r="BJ39" s="110"/>
      <c r="BK39" s="358"/>
      <c r="BL39" s="150">
        <f t="shared" si="49"/>
        <v>1999.9999999999998</v>
      </c>
      <c r="BM39" s="11">
        <v>100</v>
      </c>
      <c r="BN39" s="60">
        <f t="shared" si="50"/>
        <v>0</v>
      </c>
      <c r="BO39" s="60">
        <f t="shared" si="51"/>
        <v>15.3215</v>
      </c>
      <c r="BP39" s="60">
        <f t="shared" si="0"/>
        <v>0</v>
      </c>
      <c r="BQ39" s="60">
        <f t="shared" si="1"/>
        <v>0</v>
      </c>
      <c r="BR39" s="234">
        <f t="shared" si="2"/>
        <v>67.070499999999996</v>
      </c>
      <c r="BS39" s="234">
        <f t="shared" si="3"/>
        <v>0</v>
      </c>
      <c r="BT39" s="181">
        <f t="shared" si="4"/>
        <v>6.6044999999999998</v>
      </c>
      <c r="BU39" s="60">
        <f t="shared" si="5"/>
        <v>0</v>
      </c>
      <c r="BV39" s="60">
        <f t="shared" si="6"/>
        <v>0</v>
      </c>
      <c r="BW39" s="60">
        <f t="shared" si="7"/>
        <v>0</v>
      </c>
      <c r="BX39" s="60">
        <f t="shared" si="8"/>
        <v>4.827</v>
      </c>
      <c r="BY39" s="60">
        <f t="shared" si="9"/>
        <v>1.429</v>
      </c>
      <c r="BZ39" s="60">
        <f t="shared" si="10"/>
        <v>0</v>
      </c>
      <c r="CA39" s="60">
        <f t="shared" si="11"/>
        <v>0</v>
      </c>
      <c r="CB39" s="60">
        <f t="shared" si="12"/>
        <v>0</v>
      </c>
      <c r="CC39" s="60">
        <f t="shared" si="13"/>
        <v>0</v>
      </c>
      <c r="CD39" s="120">
        <f t="shared" si="14"/>
        <v>0</v>
      </c>
      <c r="CE39" s="60">
        <f t="shared" si="15"/>
        <v>0</v>
      </c>
      <c r="CF39" s="60">
        <f t="shared" si="16"/>
        <v>0</v>
      </c>
      <c r="CG39" s="60">
        <f t="shared" si="17"/>
        <v>0</v>
      </c>
      <c r="CH39" s="60">
        <f t="shared" si="18"/>
        <v>0.13900000000000001</v>
      </c>
      <c r="CI39" s="60">
        <f t="shared" si="19"/>
        <v>0</v>
      </c>
      <c r="CJ39" s="60">
        <f t="shared" si="20"/>
        <v>0</v>
      </c>
      <c r="CK39" s="60">
        <f t="shared" si="21"/>
        <v>0</v>
      </c>
      <c r="CL39" s="60">
        <f t="shared" si="22"/>
        <v>0</v>
      </c>
      <c r="CM39" s="60">
        <f t="shared" si="23"/>
        <v>0</v>
      </c>
      <c r="CN39" s="60">
        <f t="shared" si="24"/>
        <v>0</v>
      </c>
      <c r="CO39" s="60">
        <f t="shared" si="25"/>
        <v>0.29649999999999999</v>
      </c>
      <c r="CP39" s="60">
        <f t="shared" si="26"/>
        <v>0</v>
      </c>
      <c r="CQ39" s="60">
        <f t="shared" si="27"/>
        <v>4.1000000000000002E-2</v>
      </c>
      <c r="CR39" s="60">
        <f t="shared" si="28"/>
        <v>0</v>
      </c>
      <c r="CS39" s="60">
        <f t="shared" si="29"/>
        <v>0</v>
      </c>
      <c r="CT39" s="60">
        <f t="shared" si="30"/>
        <v>0.82750000000000001</v>
      </c>
      <c r="CU39" s="60">
        <f t="shared" si="31"/>
        <v>0.503</v>
      </c>
      <c r="CV39" s="60">
        <f t="shared" si="32"/>
        <v>0</v>
      </c>
      <c r="CW39" s="60">
        <f t="shared" si="33"/>
        <v>0</v>
      </c>
      <c r="CX39" s="60">
        <f t="shared" si="34"/>
        <v>0</v>
      </c>
      <c r="CY39" s="60">
        <f t="shared" si="35"/>
        <v>0</v>
      </c>
      <c r="CZ39" s="60">
        <v>0</v>
      </c>
      <c r="DA39" s="60">
        <f t="shared" si="36"/>
        <v>0</v>
      </c>
      <c r="DB39" s="234">
        <f t="shared" si="37"/>
        <v>0</v>
      </c>
      <c r="DC39" s="234">
        <f t="shared" si="38"/>
        <v>0</v>
      </c>
      <c r="DD39" s="60">
        <f t="shared" si="39"/>
        <v>0</v>
      </c>
      <c r="DE39" s="60">
        <f t="shared" si="40"/>
        <v>0</v>
      </c>
      <c r="DF39" s="60">
        <f t="shared" si="41"/>
        <v>2.9405000000000001</v>
      </c>
      <c r="DG39" s="60">
        <f t="shared" si="42"/>
        <v>0</v>
      </c>
      <c r="DH39" s="60">
        <f t="shared" si="43"/>
        <v>0</v>
      </c>
      <c r="DI39" s="60">
        <f t="shared" si="44"/>
        <v>0</v>
      </c>
      <c r="DJ39" s="60">
        <f t="shared" si="45"/>
        <v>0</v>
      </c>
      <c r="DK39" s="60">
        <f t="shared" si="52"/>
        <v>0</v>
      </c>
      <c r="DL39" s="234">
        <f t="shared" si="46"/>
        <v>0</v>
      </c>
      <c r="DM39" s="234">
        <f t="shared" si="47"/>
        <v>0</v>
      </c>
      <c r="DN39" s="234">
        <f t="shared" si="48"/>
        <v>0</v>
      </c>
      <c r="DO39" s="234">
        <f t="shared" si="57"/>
        <v>0</v>
      </c>
      <c r="DP39" s="155">
        <f t="shared" si="54"/>
        <v>99.999999999999986</v>
      </c>
    </row>
    <row r="40" spans="1:120" s="3" customFormat="1" x14ac:dyDescent="0.25">
      <c r="A40" s="664"/>
      <c r="B40" s="12" t="s">
        <v>20</v>
      </c>
      <c r="C40" s="71" t="s">
        <v>15</v>
      </c>
      <c r="D40" s="204" t="s">
        <v>75</v>
      </c>
      <c r="E40" s="9">
        <v>8</v>
      </c>
      <c r="F40" s="9">
        <v>2000</v>
      </c>
      <c r="G40" s="13"/>
      <c r="H40" s="10"/>
      <c r="I40" s="507"/>
      <c r="J40" s="10"/>
      <c r="K40" s="110">
        <v>194.48</v>
      </c>
      <c r="L40" s="110"/>
      <c r="M40" s="110"/>
      <c r="N40" s="234">
        <v>1568.32</v>
      </c>
      <c r="O40" s="234"/>
      <c r="P40" s="205">
        <v>97.4</v>
      </c>
      <c r="Q40" s="110"/>
      <c r="R40" s="110"/>
      <c r="S40" s="110"/>
      <c r="T40" s="110">
        <v>21.73</v>
      </c>
      <c r="U40" s="110">
        <v>44.4</v>
      </c>
      <c r="V40" s="110"/>
      <c r="W40" s="110">
        <v>13.58</v>
      </c>
      <c r="X40" s="110"/>
      <c r="Y40" s="110"/>
      <c r="Z40" s="120"/>
      <c r="AA40" s="132"/>
      <c r="AB40" s="110"/>
      <c r="AC40" s="38"/>
      <c r="AD40" s="110"/>
      <c r="AE40" s="110"/>
      <c r="AF40" s="110"/>
      <c r="AG40" s="110"/>
      <c r="AH40" s="110"/>
      <c r="AI40" s="110">
        <v>3.36</v>
      </c>
      <c r="AJ40" s="110"/>
      <c r="AK40" s="110"/>
      <c r="AL40" s="110"/>
      <c r="AM40" s="110"/>
      <c r="AN40" s="110"/>
      <c r="AO40" s="110"/>
      <c r="AP40" s="110">
        <v>3.62</v>
      </c>
      <c r="AQ40" s="110">
        <v>12.27</v>
      </c>
      <c r="AR40" s="110"/>
      <c r="AS40" s="110"/>
      <c r="AT40" s="110"/>
      <c r="AU40" s="110"/>
      <c r="AV40" s="110"/>
      <c r="AW40" s="38"/>
      <c r="AX40" s="110"/>
      <c r="AY40" s="110"/>
      <c r="AZ40" s="110">
        <v>5.67</v>
      </c>
      <c r="BA40" s="110"/>
      <c r="BB40" s="110">
        <v>35.17</v>
      </c>
      <c r="BC40" s="110"/>
      <c r="BD40" s="110"/>
      <c r="BE40" s="38"/>
      <c r="BF40" s="110"/>
      <c r="BG40" s="234"/>
      <c r="BH40" s="110"/>
      <c r="BI40" s="110"/>
      <c r="BJ40" s="110"/>
      <c r="BK40" s="358"/>
      <c r="BL40" s="150">
        <f t="shared" si="49"/>
        <v>2000</v>
      </c>
      <c r="BM40" s="11">
        <v>100</v>
      </c>
      <c r="BN40" s="60">
        <f t="shared" si="50"/>
        <v>0</v>
      </c>
      <c r="BO40" s="60">
        <f t="shared" si="51"/>
        <v>9.7240000000000002</v>
      </c>
      <c r="BP40" s="60">
        <f t="shared" si="0"/>
        <v>0</v>
      </c>
      <c r="BQ40" s="60">
        <f t="shared" si="1"/>
        <v>0</v>
      </c>
      <c r="BR40" s="234">
        <f t="shared" si="2"/>
        <v>78.415999999999997</v>
      </c>
      <c r="BS40" s="234">
        <f t="shared" si="3"/>
        <v>0</v>
      </c>
      <c r="BT40" s="181">
        <f t="shared" si="4"/>
        <v>4.87</v>
      </c>
      <c r="BU40" s="60">
        <f t="shared" si="5"/>
        <v>0</v>
      </c>
      <c r="BV40" s="60">
        <f t="shared" si="6"/>
        <v>0</v>
      </c>
      <c r="BW40" s="60">
        <f t="shared" si="7"/>
        <v>0</v>
      </c>
      <c r="BX40" s="60">
        <f t="shared" si="8"/>
        <v>1.0865</v>
      </c>
      <c r="BY40" s="60">
        <f t="shared" si="9"/>
        <v>2.2200000000000002</v>
      </c>
      <c r="BZ40" s="60">
        <f t="shared" si="10"/>
        <v>0</v>
      </c>
      <c r="CA40" s="60">
        <f t="shared" si="11"/>
        <v>0.67900000000000005</v>
      </c>
      <c r="CB40" s="60">
        <f t="shared" si="12"/>
        <v>0</v>
      </c>
      <c r="CC40" s="60">
        <f t="shared" si="13"/>
        <v>0</v>
      </c>
      <c r="CD40" s="120">
        <f t="shared" si="14"/>
        <v>0</v>
      </c>
      <c r="CE40" s="60">
        <f t="shared" si="15"/>
        <v>0</v>
      </c>
      <c r="CF40" s="60">
        <f t="shared" si="16"/>
        <v>0</v>
      </c>
      <c r="CG40" s="60">
        <f t="shared" si="17"/>
        <v>0</v>
      </c>
      <c r="CH40" s="60">
        <f t="shared" si="18"/>
        <v>0</v>
      </c>
      <c r="CI40" s="60">
        <f t="shared" si="19"/>
        <v>0</v>
      </c>
      <c r="CJ40" s="60">
        <f t="shared" si="20"/>
        <v>0</v>
      </c>
      <c r="CK40" s="60">
        <f t="shared" si="21"/>
        <v>0</v>
      </c>
      <c r="CL40" s="60">
        <f t="shared" si="22"/>
        <v>0</v>
      </c>
      <c r="CM40" s="60">
        <f t="shared" si="23"/>
        <v>0.16800000000000001</v>
      </c>
      <c r="CN40" s="60">
        <f t="shared" si="24"/>
        <v>0</v>
      </c>
      <c r="CO40" s="60">
        <f t="shared" si="25"/>
        <v>0</v>
      </c>
      <c r="CP40" s="60">
        <f t="shared" si="26"/>
        <v>0</v>
      </c>
      <c r="CQ40" s="60">
        <f t="shared" si="27"/>
        <v>0</v>
      </c>
      <c r="CR40" s="60">
        <f t="shared" si="28"/>
        <v>0</v>
      </c>
      <c r="CS40" s="60">
        <f t="shared" si="29"/>
        <v>0</v>
      </c>
      <c r="CT40" s="60">
        <f t="shared" si="30"/>
        <v>0.18099999999999999</v>
      </c>
      <c r="CU40" s="60">
        <f t="shared" si="31"/>
        <v>0.61350000000000005</v>
      </c>
      <c r="CV40" s="60">
        <f t="shared" si="32"/>
        <v>0</v>
      </c>
      <c r="CW40" s="60">
        <f t="shared" si="33"/>
        <v>0</v>
      </c>
      <c r="CX40" s="60">
        <f t="shared" si="34"/>
        <v>0</v>
      </c>
      <c r="CY40" s="60">
        <f t="shared" si="35"/>
        <v>0</v>
      </c>
      <c r="CZ40" s="60">
        <v>0</v>
      </c>
      <c r="DA40" s="60">
        <f t="shared" si="36"/>
        <v>0</v>
      </c>
      <c r="DB40" s="234">
        <f t="shared" si="37"/>
        <v>0</v>
      </c>
      <c r="DC40" s="234">
        <f t="shared" si="38"/>
        <v>0</v>
      </c>
      <c r="DD40" s="60">
        <f t="shared" si="39"/>
        <v>0.28349999999999997</v>
      </c>
      <c r="DE40" s="60">
        <f t="shared" si="40"/>
        <v>0</v>
      </c>
      <c r="DF40" s="60">
        <f t="shared" si="41"/>
        <v>1.7585</v>
      </c>
      <c r="DG40" s="60">
        <f t="shared" si="42"/>
        <v>0</v>
      </c>
      <c r="DH40" s="60">
        <f t="shared" si="43"/>
        <v>0</v>
      </c>
      <c r="DI40" s="60">
        <f t="shared" si="44"/>
        <v>0</v>
      </c>
      <c r="DJ40" s="60">
        <f t="shared" si="45"/>
        <v>0</v>
      </c>
      <c r="DK40" s="60">
        <f t="shared" si="52"/>
        <v>0</v>
      </c>
      <c r="DL40" s="234">
        <f t="shared" si="46"/>
        <v>0</v>
      </c>
      <c r="DM40" s="234">
        <f t="shared" si="47"/>
        <v>0</v>
      </c>
      <c r="DN40" s="234">
        <f t="shared" si="48"/>
        <v>0</v>
      </c>
      <c r="DO40" s="234">
        <f t="shared" si="57"/>
        <v>0</v>
      </c>
      <c r="DP40" s="155">
        <f t="shared" si="54"/>
        <v>100.00000000000001</v>
      </c>
    </row>
    <row r="41" spans="1:120" s="3" customFormat="1" x14ac:dyDescent="0.25">
      <c r="A41" s="664"/>
      <c r="B41" s="12" t="s">
        <v>20</v>
      </c>
      <c r="C41" s="71" t="s">
        <v>15</v>
      </c>
      <c r="D41" s="204" t="s">
        <v>75</v>
      </c>
      <c r="E41" s="9">
        <v>9</v>
      </c>
      <c r="F41" s="9">
        <v>2000</v>
      </c>
      <c r="G41" s="13"/>
      <c r="H41" s="10"/>
      <c r="I41" s="507"/>
      <c r="J41" s="10"/>
      <c r="K41" s="110">
        <v>418.84</v>
      </c>
      <c r="L41" s="110"/>
      <c r="M41" s="110"/>
      <c r="N41" s="234">
        <v>1353.06</v>
      </c>
      <c r="O41" s="234"/>
      <c r="P41" s="205">
        <v>110.2</v>
      </c>
      <c r="Q41" s="110"/>
      <c r="R41" s="110"/>
      <c r="S41" s="110"/>
      <c r="T41" s="110"/>
      <c r="U41" s="110"/>
      <c r="V41" s="110"/>
      <c r="W41" s="110"/>
      <c r="X41" s="110"/>
      <c r="Y41" s="110"/>
      <c r="Z41" s="120"/>
      <c r="AA41" s="132"/>
      <c r="AB41" s="110"/>
      <c r="AC41" s="38"/>
      <c r="AD41" s="110"/>
      <c r="AE41" s="110">
        <v>1.43</v>
      </c>
      <c r="AF41" s="110"/>
      <c r="AG41" s="110"/>
      <c r="AH41" s="110"/>
      <c r="AI41" s="110">
        <v>5.41</v>
      </c>
      <c r="AJ41" s="110"/>
      <c r="AK41" s="110"/>
      <c r="AL41" s="110"/>
      <c r="AM41" s="110"/>
      <c r="AN41" s="110"/>
      <c r="AO41" s="110"/>
      <c r="AP41" s="110">
        <v>28.01</v>
      </c>
      <c r="AQ41" s="110"/>
      <c r="AR41" s="110"/>
      <c r="AS41" s="110"/>
      <c r="AT41" s="110"/>
      <c r="AU41" s="110"/>
      <c r="AV41" s="110"/>
      <c r="AW41" s="38"/>
      <c r="AX41" s="110"/>
      <c r="AY41" s="110"/>
      <c r="AZ41" s="110"/>
      <c r="BA41" s="110"/>
      <c r="BB41" s="110">
        <v>30.33</v>
      </c>
      <c r="BC41" s="110"/>
      <c r="BD41" s="110"/>
      <c r="BE41" s="38"/>
      <c r="BF41" s="110"/>
      <c r="BG41" s="234">
        <v>52.72</v>
      </c>
      <c r="BH41" s="110"/>
      <c r="BI41" s="110"/>
      <c r="BJ41" s="110"/>
      <c r="BK41" s="358"/>
      <c r="BL41" s="150">
        <f t="shared" si="49"/>
        <v>2000</v>
      </c>
      <c r="BM41" s="11">
        <v>100</v>
      </c>
      <c r="BN41" s="60">
        <f t="shared" si="50"/>
        <v>0</v>
      </c>
      <c r="BO41" s="60">
        <f t="shared" si="51"/>
        <v>20.942</v>
      </c>
      <c r="BP41" s="60">
        <f t="shared" si="0"/>
        <v>0</v>
      </c>
      <c r="BQ41" s="60">
        <f t="shared" si="1"/>
        <v>0</v>
      </c>
      <c r="BR41" s="234">
        <f t="shared" si="2"/>
        <v>67.653000000000006</v>
      </c>
      <c r="BS41" s="234">
        <f t="shared" si="3"/>
        <v>0</v>
      </c>
      <c r="BT41" s="181">
        <f t="shared" si="4"/>
        <v>5.51</v>
      </c>
      <c r="BU41" s="60">
        <f t="shared" si="5"/>
        <v>0</v>
      </c>
      <c r="BV41" s="60">
        <f t="shared" si="6"/>
        <v>0</v>
      </c>
      <c r="BW41" s="60">
        <f t="shared" si="7"/>
        <v>0</v>
      </c>
      <c r="BX41" s="60">
        <f t="shared" si="8"/>
        <v>0</v>
      </c>
      <c r="BY41" s="60">
        <f t="shared" si="9"/>
        <v>0</v>
      </c>
      <c r="BZ41" s="60">
        <f t="shared" si="10"/>
        <v>0</v>
      </c>
      <c r="CA41" s="60">
        <f t="shared" si="11"/>
        <v>0</v>
      </c>
      <c r="CB41" s="60">
        <f t="shared" si="12"/>
        <v>0</v>
      </c>
      <c r="CC41" s="60">
        <f t="shared" si="13"/>
        <v>0</v>
      </c>
      <c r="CD41" s="120">
        <f t="shared" si="14"/>
        <v>0</v>
      </c>
      <c r="CE41" s="60">
        <f t="shared" si="15"/>
        <v>0</v>
      </c>
      <c r="CF41" s="60">
        <f t="shared" si="16"/>
        <v>0</v>
      </c>
      <c r="CG41" s="60">
        <f t="shared" si="17"/>
        <v>0</v>
      </c>
      <c r="CH41" s="60">
        <f t="shared" si="18"/>
        <v>0</v>
      </c>
      <c r="CI41" s="60">
        <f t="shared" si="19"/>
        <v>7.1499999999999994E-2</v>
      </c>
      <c r="CJ41" s="60">
        <f t="shared" si="20"/>
        <v>0</v>
      </c>
      <c r="CK41" s="60">
        <f t="shared" si="21"/>
        <v>0</v>
      </c>
      <c r="CL41" s="60">
        <f t="shared" si="22"/>
        <v>0</v>
      </c>
      <c r="CM41" s="60">
        <f t="shared" si="23"/>
        <v>0.27050000000000002</v>
      </c>
      <c r="CN41" s="60">
        <f t="shared" si="24"/>
        <v>0</v>
      </c>
      <c r="CO41" s="60">
        <f t="shared" si="25"/>
        <v>0</v>
      </c>
      <c r="CP41" s="60">
        <f t="shared" si="26"/>
        <v>0</v>
      </c>
      <c r="CQ41" s="60">
        <f t="shared" si="27"/>
        <v>0</v>
      </c>
      <c r="CR41" s="60">
        <f t="shared" si="28"/>
        <v>0</v>
      </c>
      <c r="CS41" s="60">
        <f t="shared" si="29"/>
        <v>0</v>
      </c>
      <c r="CT41" s="60">
        <f t="shared" si="30"/>
        <v>1.4005000000000001</v>
      </c>
      <c r="CU41" s="60">
        <f t="shared" si="31"/>
        <v>0</v>
      </c>
      <c r="CV41" s="60">
        <f t="shared" si="32"/>
        <v>0</v>
      </c>
      <c r="CW41" s="60">
        <f t="shared" si="33"/>
        <v>0</v>
      </c>
      <c r="CX41" s="60">
        <f t="shared" si="34"/>
        <v>0</v>
      </c>
      <c r="CY41" s="60">
        <f t="shared" si="35"/>
        <v>0</v>
      </c>
      <c r="CZ41" s="60">
        <v>0</v>
      </c>
      <c r="DA41" s="60">
        <f t="shared" si="36"/>
        <v>0</v>
      </c>
      <c r="DB41" s="234">
        <f t="shared" si="37"/>
        <v>0</v>
      </c>
      <c r="DC41" s="234">
        <f t="shared" si="38"/>
        <v>0</v>
      </c>
      <c r="DD41" s="60">
        <f t="shared" si="39"/>
        <v>0</v>
      </c>
      <c r="DE41" s="60">
        <f t="shared" si="40"/>
        <v>0</v>
      </c>
      <c r="DF41" s="60">
        <f t="shared" si="41"/>
        <v>1.5165</v>
      </c>
      <c r="DG41" s="60">
        <f t="shared" si="42"/>
        <v>0</v>
      </c>
      <c r="DH41" s="60">
        <f t="shared" si="43"/>
        <v>0</v>
      </c>
      <c r="DI41" s="60">
        <f t="shared" si="44"/>
        <v>0</v>
      </c>
      <c r="DJ41" s="60">
        <f t="shared" si="45"/>
        <v>0</v>
      </c>
      <c r="DK41" s="60">
        <f t="shared" si="52"/>
        <v>2.6360000000000001</v>
      </c>
      <c r="DL41" s="234">
        <f t="shared" si="46"/>
        <v>0</v>
      </c>
      <c r="DM41" s="234">
        <f t="shared" si="47"/>
        <v>0</v>
      </c>
      <c r="DN41" s="234">
        <f t="shared" si="48"/>
        <v>0</v>
      </c>
      <c r="DO41" s="234">
        <f t="shared" si="57"/>
        <v>0</v>
      </c>
      <c r="DP41" s="155">
        <f t="shared" si="54"/>
        <v>99.999999999999986</v>
      </c>
    </row>
    <row r="42" spans="1:120" s="102" customFormat="1" x14ac:dyDescent="0.25">
      <c r="A42" s="664"/>
      <c r="B42" s="25" t="s">
        <v>20</v>
      </c>
      <c r="C42" s="15" t="s">
        <v>15</v>
      </c>
      <c r="D42" s="206" t="s">
        <v>75</v>
      </c>
      <c r="E42" s="15">
        <v>10</v>
      </c>
      <c r="F42" s="15">
        <v>2000</v>
      </c>
      <c r="G42" s="17"/>
      <c r="H42" s="16"/>
      <c r="I42" s="508"/>
      <c r="J42" s="16"/>
      <c r="K42" s="296">
        <v>158.49</v>
      </c>
      <c r="L42" s="108"/>
      <c r="M42" s="108"/>
      <c r="N42" s="235">
        <v>1673.75</v>
      </c>
      <c r="O42" s="245"/>
      <c r="P42" s="207">
        <v>64.150000000000006</v>
      </c>
      <c r="Q42" s="108"/>
      <c r="R42" s="108"/>
      <c r="S42" s="108"/>
      <c r="T42" s="108">
        <v>3.86</v>
      </c>
      <c r="U42" s="108"/>
      <c r="V42" s="108"/>
      <c r="W42" s="108"/>
      <c r="X42" s="108"/>
      <c r="Y42" s="108"/>
      <c r="Z42" s="121"/>
      <c r="AA42" s="387"/>
      <c r="AB42" s="108"/>
      <c r="AC42" s="39"/>
      <c r="AD42" s="108">
        <v>8.3000000000000007</v>
      </c>
      <c r="AE42" s="108">
        <v>12.56</v>
      </c>
      <c r="AF42" s="108"/>
      <c r="AG42" s="108"/>
      <c r="AH42" s="108"/>
      <c r="AI42" s="108">
        <v>6.89</v>
      </c>
      <c r="AJ42" s="108"/>
      <c r="AK42" s="108"/>
      <c r="AL42" s="108"/>
      <c r="AM42" s="108">
        <v>0.60000000000000009</v>
      </c>
      <c r="AN42" s="108"/>
      <c r="AO42" s="108"/>
      <c r="AP42" s="108">
        <v>30.1</v>
      </c>
      <c r="AQ42" s="108">
        <v>11.88</v>
      </c>
      <c r="AR42" s="108"/>
      <c r="AS42" s="108"/>
      <c r="AT42" s="108"/>
      <c r="AU42" s="108">
        <v>1.3</v>
      </c>
      <c r="AV42" s="296"/>
      <c r="AW42" s="39"/>
      <c r="AX42" s="108"/>
      <c r="AY42" s="108"/>
      <c r="AZ42" s="108"/>
      <c r="BA42" s="108"/>
      <c r="BB42" s="296">
        <v>21.4</v>
      </c>
      <c r="BC42" s="108"/>
      <c r="BD42" s="296"/>
      <c r="BE42" s="39"/>
      <c r="BF42" s="108"/>
      <c r="BG42" s="235">
        <v>6.72</v>
      </c>
      <c r="BH42" s="108"/>
      <c r="BI42" s="108"/>
      <c r="BJ42" s="108"/>
      <c r="BK42" s="388"/>
      <c r="BL42" s="151">
        <f t="shared" si="49"/>
        <v>2000</v>
      </c>
      <c r="BM42" s="51">
        <v>100</v>
      </c>
      <c r="BN42" s="133">
        <f t="shared" si="50"/>
        <v>0</v>
      </c>
      <c r="BO42" s="62">
        <f t="shared" si="51"/>
        <v>7.9245000000000001</v>
      </c>
      <c r="BP42" s="62">
        <f t="shared" si="0"/>
        <v>0</v>
      </c>
      <c r="BQ42" s="62">
        <f t="shared" si="1"/>
        <v>0</v>
      </c>
      <c r="BR42" s="245">
        <f t="shared" si="2"/>
        <v>83.6875</v>
      </c>
      <c r="BS42" s="245">
        <f t="shared" si="3"/>
        <v>0</v>
      </c>
      <c r="BT42" s="182">
        <f t="shared" si="4"/>
        <v>3.2075000000000005</v>
      </c>
      <c r="BU42" s="62">
        <f t="shared" si="5"/>
        <v>0</v>
      </c>
      <c r="BV42" s="62">
        <f t="shared" si="6"/>
        <v>0</v>
      </c>
      <c r="BW42" s="62">
        <f t="shared" si="7"/>
        <v>0</v>
      </c>
      <c r="BX42" s="62">
        <f t="shared" si="8"/>
        <v>0.193</v>
      </c>
      <c r="BY42" s="62">
        <f t="shared" si="9"/>
        <v>0</v>
      </c>
      <c r="BZ42" s="62">
        <f t="shared" si="10"/>
        <v>0</v>
      </c>
      <c r="CA42" s="62">
        <f t="shared" si="11"/>
        <v>0</v>
      </c>
      <c r="CB42" s="62">
        <f t="shared" si="12"/>
        <v>0</v>
      </c>
      <c r="CC42" s="62">
        <f t="shared" si="13"/>
        <v>0</v>
      </c>
      <c r="CD42" s="179">
        <f t="shared" si="14"/>
        <v>0</v>
      </c>
      <c r="CE42" s="62">
        <f t="shared" si="15"/>
        <v>0</v>
      </c>
      <c r="CF42" s="62">
        <f t="shared" si="16"/>
        <v>0</v>
      </c>
      <c r="CG42" s="62">
        <f t="shared" si="17"/>
        <v>0</v>
      </c>
      <c r="CH42" s="62">
        <f t="shared" si="18"/>
        <v>0.41500000000000004</v>
      </c>
      <c r="CI42" s="62">
        <f t="shared" si="19"/>
        <v>0.628</v>
      </c>
      <c r="CJ42" s="62">
        <f t="shared" si="20"/>
        <v>0</v>
      </c>
      <c r="CK42" s="62">
        <f t="shared" si="21"/>
        <v>0</v>
      </c>
      <c r="CL42" s="62">
        <f t="shared" si="22"/>
        <v>0</v>
      </c>
      <c r="CM42" s="62">
        <f t="shared" si="23"/>
        <v>0.34449999999999997</v>
      </c>
      <c r="CN42" s="62">
        <f t="shared" si="24"/>
        <v>0</v>
      </c>
      <c r="CO42" s="62">
        <f t="shared" si="25"/>
        <v>0</v>
      </c>
      <c r="CP42" s="62">
        <f t="shared" si="26"/>
        <v>0</v>
      </c>
      <c r="CQ42" s="62">
        <f t="shared" si="27"/>
        <v>3.0000000000000002E-2</v>
      </c>
      <c r="CR42" s="62">
        <f t="shared" si="28"/>
        <v>0</v>
      </c>
      <c r="CS42" s="62">
        <f t="shared" si="29"/>
        <v>0</v>
      </c>
      <c r="CT42" s="62">
        <f t="shared" si="30"/>
        <v>1.5049999999999999</v>
      </c>
      <c r="CU42" s="62">
        <f t="shared" si="31"/>
        <v>0.59399999999999997</v>
      </c>
      <c r="CV42" s="62">
        <f t="shared" si="32"/>
        <v>0</v>
      </c>
      <c r="CW42" s="62">
        <f t="shared" si="33"/>
        <v>0</v>
      </c>
      <c r="CX42" s="62">
        <f t="shared" si="34"/>
        <v>0</v>
      </c>
      <c r="CY42" s="62">
        <f t="shared" si="35"/>
        <v>6.5000000000000002E-2</v>
      </c>
      <c r="CZ42" s="62">
        <v>0</v>
      </c>
      <c r="DA42" s="62">
        <f t="shared" si="36"/>
        <v>0</v>
      </c>
      <c r="DB42" s="245">
        <f t="shared" si="37"/>
        <v>0</v>
      </c>
      <c r="DC42" s="245">
        <f t="shared" si="38"/>
        <v>0</v>
      </c>
      <c r="DD42" s="62">
        <f t="shared" si="39"/>
        <v>0</v>
      </c>
      <c r="DE42" s="62">
        <f t="shared" si="40"/>
        <v>0</v>
      </c>
      <c r="DF42" s="62">
        <f t="shared" si="41"/>
        <v>1.07</v>
      </c>
      <c r="DG42" s="62">
        <f t="shared" si="42"/>
        <v>0</v>
      </c>
      <c r="DH42" s="62">
        <f t="shared" si="43"/>
        <v>0</v>
      </c>
      <c r="DI42" s="62">
        <f t="shared" si="44"/>
        <v>0</v>
      </c>
      <c r="DJ42" s="62">
        <f t="shared" si="45"/>
        <v>0</v>
      </c>
      <c r="DK42" s="62">
        <f t="shared" si="52"/>
        <v>0.33600000000000002</v>
      </c>
      <c r="DL42" s="245">
        <f t="shared" si="46"/>
        <v>0</v>
      </c>
      <c r="DM42" s="245">
        <f t="shared" si="47"/>
        <v>0</v>
      </c>
      <c r="DN42" s="245">
        <f t="shared" si="48"/>
        <v>0</v>
      </c>
      <c r="DO42" s="245">
        <f t="shared" si="57"/>
        <v>0</v>
      </c>
      <c r="DP42" s="156">
        <f t="shared" si="54"/>
        <v>99.999999999999972</v>
      </c>
    </row>
    <row r="43" spans="1:120" s="3" customFormat="1" x14ac:dyDescent="0.25">
      <c r="A43" s="664"/>
      <c r="B43" s="12" t="s">
        <v>20</v>
      </c>
      <c r="C43" s="71" t="s">
        <v>15</v>
      </c>
      <c r="D43" s="204" t="s">
        <v>76</v>
      </c>
      <c r="E43" s="9">
        <v>1</v>
      </c>
      <c r="F43" s="9">
        <v>2000</v>
      </c>
      <c r="G43" s="13"/>
      <c r="H43" s="10"/>
      <c r="I43" s="507"/>
      <c r="J43" s="10"/>
      <c r="K43" s="110">
        <v>115.24</v>
      </c>
      <c r="L43" s="110"/>
      <c r="M43" s="110"/>
      <c r="N43" s="234">
        <v>1345.41</v>
      </c>
      <c r="O43" s="234"/>
      <c r="P43" s="205">
        <v>120.4</v>
      </c>
      <c r="Q43" s="110"/>
      <c r="R43" s="110">
        <v>2.48</v>
      </c>
      <c r="S43" s="110"/>
      <c r="T43" s="110">
        <v>5.31</v>
      </c>
      <c r="U43" s="110"/>
      <c r="V43" s="110"/>
      <c r="W43" s="110">
        <v>3.08</v>
      </c>
      <c r="X43" s="110">
        <v>4.63</v>
      </c>
      <c r="Y43" s="110"/>
      <c r="Z43" s="120"/>
      <c r="AA43" s="132"/>
      <c r="AB43" s="110"/>
      <c r="AC43" s="38"/>
      <c r="AD43" s="110">
        <v>74.05</v>
      </c>
      <c r="AE43" s="110"/>
      <c r="AF43" s="110">
        <v>14.5</v>
      </c>
      <c r="AG43" s="110"/>
      <c r="AH43" s="110"/>
      <c r="AI43" s="110"/>
      <c r="AJ43" s="110">
        <v>1.02</v>
      </c>
      <c r="AK43" s="110">
        <v>1.59</v>
      </c>
      <c r="AL43" s="110"/>
      <c r="AM43" s="110">
        <v>0.30000000000000004</v>
      </c>
      <c r="AN43" s="110"/>
      <c r="AO43" s="110"/>
      <c r="AP43" s="110">
        <v>3.77</v>
      </c>
      <c r="AQ43" s="110">
        <v>1.48</v>
      </c>
      <c r="AR43" s="110"/>
      <c r="AS43" s="110"/>
      <c r="AT43" s="110"/>
      <c r="AU43" s="110">
        <v>5</v>
      </c>
      <c r="AV43" s="110"/>
      <c r="AW43" s="38"/>
      <c r="AX43" s="110"/>
      <c r="AY43" s="110"/>
      <c r="AZ43" s="110"/>
      <c r="BA43" s="110"/>
      <c r="BB43" s="110">
        <v>301.74</v>
      </c>
      <c r="BC43" s="110"/>
      <c r="BD43" s="110"/>
      <c r="BE43" s="38"/>
      <c r="BF43" s="110"/>
      <c r="BG43" s="234"/>
      <c r="BH43" s="110"/>
      <c r="BI43" s="110"/>
      <c r="BJ43" s="110"/>
      <c r="BK43" s="358"/>
      <c r="BL43" s="150">
        <f t="shared" si="49"/>
        <v>2000</v>
      </c>
      <c r="BM43" s="11">
        <v>100</v>
      </c>
      <c r="BN43" s="60">
        <f t="shared" si="50"/>
        <v>0</v>
      </c>
      <c r="BO43" s="60">
        <f t="shared" si="51"/>
        <v>5.7619999999999996</v>
      </c>
      <c r="BP43" s="60">
        <f t="shared" si="0"/>
        <v>0</v>
      </c>
      <c r="BQ43" s="60">
        <f t="shared" si="1"/>
        <v>0</v>
      </c>
      <c r="BR43" s="234">
        <f t="shared" si="2"/>
        <v>67.270499999999998</v>
      </c>
      <c r="BS43" s="234">
        <f t="shared" si="3"/>
        <v>0</v>
      </c>
      <c r="BT43" s="181">
        <f t="shared" si="4"/>
        <v>6.02</v>
      </c>
      <c r="BU43" s="60">
        <f t="shared" si="5"/>
        <v>0</v>
      </c>
      <c r="BV43" s="60">
        <f t="shared" si="6"/>
        <v>0.124</v>
      </c>
      <c r="BW43" s="60">
        <f t="shared" si="7"/>
        <v>0</v>
      </c>
      <c r="BX43" s="60">
        <f t="shared" si="8"/>
        <v>0.26550000000000001</v>
      </c>
      <c r="BY43" s="60">
        <f t="shared" si="9"/>
        <v>0</v>
      </c>
      <c r="BZ43" s="60">
        <f t="shared" si="10"/>
        <v>0</v>
      </c>
      <c r="CA43" s="60">
        <f t="shared" si="11"/>
        <v>0.154</v>
      </c>
      <c r="CB43" s="60">
        <f t="shared" si="12"/>
        <v>0.23150000000000001</v>
      </c>
      <c r="CC43" s="60">
        <f t="shared" si="13"/>
        <v>0</v>
      </c>
      <c r="CD43" s="120">
        <f t="shared" si="14"/>
        <v>0</v>
      </c>
      <c r="CE43" s="60">
        <f t="shared" si="15"/>
        <v>0</v>
      </c>
      <c r="CF43" s="60">
        <f t="shared" si="16"/>
        <v>0</v>
      </c>
      <c r="CG43" s="60">
        <f t="shared" si="17"/>
        <v>0</v>
      </c>
      <c r="CH43" s="60">
        <f t="shared" si="18"/>
        <v>3.7025000000000001</v>
      </c>
      <c r="CI43" s="60">
        <f t="shared" si="19"/>
        <v>0</v>
      </c>
      <c r="CJ43" s="60">
        <f t="shared" si="20"/>
        <v>0.72499999999999998</v>
      </c>
      <c r="CK43" s="60">
        <f t="shared" si="21"/>
        <v>0</v>
      </c>
      <c r="CL43" s="60">
        <f t="shared" si="22"/>
        <v>0</v>
      </c>
      <c r="CM43" s="60">
        <f t="shared" si="23"/>
        <v>0</v>
      </c>
      <c r="CN43" s="60">
        <f t="shared" si="24"/>
        <v>5.0999999999999997E-2</v>
      </c>
      <c r="CO43" s="60">
        <f t="shared" si="25"/>
        <v>7.9500000000000001E-2</v>
      </c>
      <c r="CP43" s="60">
        <f t="shared" si="26"/>
        <v>0</v>
      </c>
      <c r="CQ43" s="60">
        <f t="shared" si="27"/>
        <v>1.5000000000000001E-2</v>
      </c>
      <c r="CR43" s="60">
        <f t="shared" si="28"/>
        <v>0</v>
      </c>
      <c r="CS43" s="60">
        <f t="shared" si="29"/>
        <v>0</v>
      </c>
      <c r="CT43" s="60">
        <f t="shared" si="30"/>
        <v>0.1885</v>
      </c>
      <c r="CU43" s="60">
        <f t="shared" si="31"/>
        <v>7.3999999999999996E-2</v>
      </c>
      <c r="CV43" s="60">
        <f t="shared" si="32"/>
        <v>0</v>
      </c>
      <c r="CW43" s="60">
        <f t="shared" si="33"/>
        <v>0</v>
      </c>
      <c r="CX43" s="60">
        <f t="shared" si="34"/>
        <v>0</v>
      </c>
      <c r="CY43" s="60">
        <f t="shared" si="35"/>
        <v>0.25</v>
      </c>
      <c r="CZ43" s="60">
        <v>0</v>
      </c>
      <c r="DA43" s="60">
        <f t="shared" si="36"/>
        <v>0</v>
      </c>
      <c r="DB43" s="234">
        <f t="shared" si="37"/>
        <v>0</v>
      </c>
      <c r="DC43" s="234">
        <f t="shared" si="38"/>
        <v>0</v>
      </c>
      <c r="DD43" s="60">
        <f t="shared" si="39"/>
        <v>0</v>
      </c>
      <c r="DE43" s="60">
        <f t="shared" si="40"/>
        <v>0</v>
      </c>
      <c r="DF43" s="60">
        <f t="shared" si="41"/>
        <v>15.087</v>
      </c>
      <c r="DG43" s="60">
        <f t="shared" si="42"/>
        <v>0</v>
      </c>
      <c r="DH43" s="60">
        <f t="shared" si="43"/>
        <v>0</v>
      </c>
      <c r="DI43" s="60">
        <f t="shared" si="44"/>
        <v>0</v>
      </c>
      <c r="DJ43" s="60">
        <f t="shared" si="45"/>
        <v>0</v>
      </c>
      <c r="DK43" s="60">
        <f t="shared" si="52"/>
        <v>0</v>
      </c>
      <c r="DL43" s="234">
        <f t="shared" si="46"/>
        <v>0</v>
      </c>
      <c r="DM43" s="234">
        <f t="shared" si="47"/>
        <v>0</v>
      </c>
      <c r="DN43" s="234">
        <f t="shared" si="48"/>
        <v>0</v>
      </c>
      <c r="DO43" s="234">
        <f t="shared" si="57"/>
        <v>0</v>
      </c>
      <c r="DP43" s="155">
        <f t="shared" si="54"/>
        <v>99.999999999999986</v>
      </c>
    </row>
    <row r="44" spans="1:120" s="3" customFormat="1" x14ac:dyDescent="0.25">
      <c r="A44" s="664"/>
      <c r="B44" s="12" t="s">
        <v>20</v>
      </c>
      <c r="C44" s="71" t="s">
        <v>15</v>
      </c>
      <c r="D44" s="204" t="s">
        <v>76</v>
      </c>
      <c r="E44" s="9">
        <v>2</v>
      </c>
      <c r="F44" s="9">
        <v>2000</v>
      </c>
      <c r="G44" s="13"/>
      <c r="H44" s="10"/>
      <c r="I44" s="507"/>
      <c r="J44" s="10"/>
      <c r="K44" s="110">
        <v>128.16999999999999</v>
      </c>
      <c r="L44" s="110"/>
      <c r="M44" s="110"/>
      <c r="N44" s="234">
        <v>1535.1499999999999</v>
      </c>
      <c r="O44" s="234"/>
      <c r="P44" s="205">
        <v>90.13</v>
      </c>
      <c r="Q44" s="110"/>
      <c r="R44" s="110">
        <v>5.36</v>
      </c>
      <c r="S44" s="110"/>
      <c r="T44" s="110">
        <v>22.02</v>
      </c>
      <c r="U44" s="110"/>
      <c r="V44" s="110">
        <v>7.52</v>
      </c>
      <c r="W44" s="110">
        <v>5.44</v>
      </c>
      <c r="X44" s="110"/>
      <c r="Y44" s="110"/>
      <c r="Z44" s="120"/>
      <c r="AA44" s="132"/>
      <c r="AB44" s="110"/>
      <c r="AC44" s="38"/>
      <c r="AD44" s="110">
        <v>60.34</v>
      </c>
      <c r="AE44" s="110"/>
      <c r="AF44" s="110">
        <v>20.059999999999999</v>
      </c>
      <c r="AG44" s="110"/>
      <c r="AH44" s="110"/>
      <c r="AI44" s="110">
        <v>6.97</v>
      </c>
      <c r="AJ44" s="110">
        <v>0.22</v>
      </c>
      <c r="AK44" s="110"/>
      <c r="AL44" s="110"/>
      <c r="AM44" s="110">
        <v>3.66</v>
      </c>
      <c r="AN44" s="110"/>
      <c r="AO44" s="110"/>
      <c r="AP44" s="110">
        <v>37</v>
      </c>
      <c r="AQ44" s="110">
        <v>10.59</v>
      </c>
      <c r="AR44" s="110"/>
      <c r="AS44" s="110"/>
      <c r="AT44" s="110"/>
      <c r="AU44" s="110">
        <v>1.1599999999999999</v>
      </c>
      <c r="AV44" s="110"/>
      <c r="AW44" s="38"/>
      <c r="AX44" s="110"/>
      <c r="AY44" s="110"/>
      <c r="AZ44" s="110">
        <v>4.8499999999999996</v>
      </c>
      <c r="BA44" s="110"/>
      <c r="BB44" s="110">
        <v>61.36</v>
      </c>
      <c r="BC44" s="110"/>
      <c r="BD44" s="110"/>
      <c r="BE44" s="38"/>
      <c r="BF44" s="110"/>
      <c r="BG44" s="234"/>
      <c r="BH44" s="110"/>
      <c r="BI44" s="110"/>
      <c r="BJ44" s="110"/>
      <c r="BK44" s="358"/>
      <c r="BL44" s="150">
        <f t="shared" si="49"/>
        <v>1999.9999999999995</v>
      </c>
      <c r="BM44" s="11">
        <v>100</v>
      </c>
      <c r="BN44" s="60">
        <f t="shared" si="50"/>
        <v>0</v>
      </c>
      <c r="BO44" s="60">
        <f t="shared" si="51"/>
        <v>6.4084999999999992</v>
      </c>
      <c r="BP44" s="60">
        <f t="shared" si="0"/>
        <v>0</v>
      </c>
      <c r="BQ44" s="60">
        <f t="shared" si="1"/>
        <v>0</v>
      </c>
      <c r="BR44" s="234">
        <f t="shared" si="2"/>
        <v>76.757499999999993</v>
      </c>
      <c r="BS44" s="234">
        <f t="shared" si="3"/>
        <v>0</v>
      </c>
      <c r="BT44" s="181">
        <f t="shared" si="4"/>
        <v>4.5065</v>
      </c>
      <c r="BU44" s="60">
        <f t="shared" si="5"/>
        <v>0</v>
      </c>
      <c r="BV44" s="60">
        <f t="shared" si="6"/>
        <v>0.26800000000000002</v>
      </c>
      <c r="BW44" s="60">
        <f t="shared" si="7"/>
        <v>0</v>
      </c>
      <c r="BX44" s="60">
        <f t="shared" si="8"/>
        <v>1.101</v>
      </c>
      <c r="BY44" s="60">
        <f t="shared" si="9"/>
        <v>0</v>
      </c>
      <c r="BZ44" s="60">
        <f t="shared" si="10"/>
        <v>0.376</v>
      </c>
      <c r="CA44" s="60">
        <f t="shared" si="11"/>
        <v>0.27200000000000002</v>
      </c>
      <c r="CB44" s="60">
        <f t="shared" si="12"/>
        <v>0</v>
      </c>
      <c r="CC44" s="60">
        <f t="shared" si="13"/>
        <v>0</v>
      </c>
      <c r="CD44" s="120">
        <f t="shared" si="14"/>
        <v>0</v>
      </c>
      <c r="CE44" s="60">
        <f t="shared" si="15"/>
        <v>0</v>
      </c>
      <c r="CF44" s="60">
        <f t="shared" si="16"/>
        <v>0</v>
      </c>
      <c r="CG44" s="60">
        <f t="shared" si="17"/>
        <v>0</v>
      </c>
      <c r="CH44" s="60">
        <f t="shared" si="18"/>
        <v>3.0169999999999999</v>
      </c>
      <c r="CI44" s="60">
        <f t="shared" si="19"/>
        <v>0</v>
      </c>
      <c r="CJ44" s="60">
        <f t="shared" si="20"/>
        <v>1.0029999999999999</v>
      </c>
      <c r="CK44" s="60">
        <f t="shared" si="21"/>
        <v>0</v>
      </c>
      <c r="CL44" s="60">
        <f t="shared" si="22"/>
        <v>0</v>
      </c>
      <c r="CM44" s="60">
        <f t="shared" si="23"/>
        <v>0.34849999999999998</v>
      </c>
      <c r="CN44" s="60">
        <f t="shared" si="24"/>
        <v>1.0999999999999999E-2</v>
      </c>
      <c r="CO44" s="60">
        <f t="shared" si="25"/>
        <v>0</v>
      </c>
      <c r="CP44" s="60">
        <f t="shared" si="26"/>
        <v>0</v>
      </c>
      <c r="CQ44" s="60">
        <f t="shared" si="27"/>
        <v>0.183</v>
      </c>
      <c r="CR44" s="60">
        <f t="shared" si="28"/>
        <v>0</v>
      </c>
      <c r="CS44" s="60">
        <f t="shared" si="29"/>
        <v>0</v>
      </c>
      <c r="CT44" s="60">
        <f t="shared" si="30"/>
        <v>1.85</v>
      </c>
      <c r="CU44" s="60">
        <f t="shared" si="31"/>
        <v>0.52949999999999997</v>
      </c>
      <c r="CV44" s="60">
        <f t="shared" si="32"/>
        <v>0</v>
      </c>
      <c r="CW44" s="60">
        <f t="shared" si="33"/>
        <v>0</v>
      </c>
      <c r="CX44" s="60">
        <f t="shared" si="34"/>
        <v>0</v>
      </c>
      <c r="CY44" s="60">
        <f t="shared" si="35"/>
        <v>5.7999999999999996E-2</v>
      </c>
      <c r="CZ44" s="60">
        <v>0</v>
      </c>
      <c r="DA44" s="60">
        <f t="shared" si="36"/>
        <v>0</v>
      </c>
      <c r="DB44" s="234">
        <f t="shared" si="37"/>
        <v>0</v>
      </c>
      <c r="DC44" s="234">
        <f t="shared" si="38"/>
        <v>0</v>
      </c>
      <c r="DD44" s="60">
        <f t="shared" si="39"/>
        <v>0.24249999999999997</v>
      </c>
      <c r="DE44" s="60">
        <f t="shared" si="40"/>
        <v>0</v>
      </c>
      <c r="DF44" s="60">
        <f t="shared" si="41"/>
        <v>3.0680000000000001</v>
      </c>
      <c r="DG44" s="60">
        <f t="shared" si="42"/>
        <v>0</v>
      </c>
      <c r="DH44" s="60">
        <f t="shared" si="43"/>
        <v>0</v>
      </c>
      <c r="DI44" s="60">
        <f t="shared" si="44"/>
        <v>0</v>
      </c>
      <c r="DJ44" s="60">
        <f t="shared" si="45"/>
        <v>0</v>
      </c>
      <c r="DK44" s="60">
        <f t="shared" si="52"/>
        <v>0</v>
      </c>
      <c r="DL44" s="234">
        <f t="shared" si="46"/>
        <v>0</v>
      </c>
      <c r="DM44" s="234">
        <f t="shared" si="47"/>
        <v>0</v>
      </c>
      <c r="DN44" s="234">
        <f t="shared" si="48"/>
        <v>0</v>
      </c>
      <c r="DO44" s="234">
        <f t="shared" si="57"/>
        <v>0</v>
      </c>
      <c r="DP44" s="155">
        <f t="shared" si="54"/>
        <v>100.00000000000001</v>
      </c>
    </row>
    <row r="45" spans="1:120" s="3" customFormat="1" x14ac:dyDescent="0.25">
      <c r="A45" s="664"/>
      <c r="B45" s="12" t="s">
        <v>20</v>
      </c>
      <c r="C45" s="71" t="s">
        <v>15</v>
      </c>
      <c r="D45" s="204" t="s">
        <v>76</v>
      </c>
      <c r="E45" s="9">
        <v>3</v>
      </c>
      <c r="F45" s="9">
        <v>2000</v>
      </c>
      <c r="G45" s="13"/>
      <c r="H45" s="10"/>
      <c r="I45" s="507"/>
      <c r="J45" s="10"/>
      <c r="K45" s="110">
        <v>62.86</v>
      </c>
      <c r="L45" s="110"/>
      <c r="M45" s="110"/>
      <c r="N45" s="234">
        <v>1484.74</v>
      </c>
      <c r="O45" s="234"/>
      <c r="P45" s="205">
        <v>98.8</v>
      </c>
      <c r="Q45" s="110"/>
      <c r="R45" s="110">
        <v>2.41</v>
      </c>
      <c r="S45" s="110"/>
      <c r="T45" s="110"/>
      <c r="U45" s="110"/>
      <c r="V45" s="110"/>
      <c r="W45" s="110"/>
      <c r="X45" s="110"/>
      <c r="Y45" s="110"/>
      <c r="Z45" s="120"/>
      <c r="AA45" s="132"/>
      <c r="AB45" s="110"/>
      <c r="AC45" s="38"/>
      <c r="AD45" s="110">
        <v>79.069999999999993</v>
      </c>
      <c r="AE45" s="110"/>
      <c r="AF45" s="110">
        <v>35.979999999999997</v>
      </c>
      <c r="AG45" s="110"/>
      <c r="AH45" s="110"/>
      <c r="AI45" s="110"/>
      <c r="AJ45" s="110"/>
      <c r="AK45" s="110"/>
      <c r="AL45" s="110"/>
      <c r="AM45" s="110">
        <v>1.69</v>
      </c>
      <c r="AN45" s="110"/>
      <c r="AO45" s="110"/>
      <c r="AP45" s="110">
        <v>1.75</v>
      </c>
      <c r="AQ45" s="110">
        <v>32.57</v>
      </c>
      <c r="AR45" s="110"/>
      <c r="AS45" s="110"/>
      <c r="AT45" s="110"/>
      <c r="AU45" s="110">
        <v>16.09</v>
      </c>
      <c r="AV45" s="110"/>
      <c r="AW45" s="38"/>
      <c r="AX45" s="110"/>
      <c r="AY45" s="110"/>
      <c r="AZ45" s="110">
        <v>1.59</v>
      </c>
      <c r="BA45" s="110"/>
      <c r="BB45" s="110">
        <v>154.57</v>
      </c>
      <c r="BC45" s="110"/>
      <c r="BD45" s="110"/>
      <c r="BE45" s="38"/>
      <c r="BF45" s="110">
        <v>23.98</v>
      </c>
      <c r="BG45" s="234">
        <v>3.9</v>
      </c>
      <c r="BH45" s="110"/>
      <c r="BI45" s="110"/>
      <c r="BJ45" s="110"/>
      <c r="BK45" s="358"/>
      <c r="BL45" s="150">
        <f t="shared" si="49"/>
        <v>1999.9999999999998</v>
      </c>
      <c r="BM45" s="11">
        <v>100</v>
      </c>
      <c r="BN45" s="60">
        <f t="shared" si="50"/>
        <v>0</v>
      </c>
      <c r="BO45" s="60">
        <f t="shared" si="51"/>
        <v>3.1429999999999998</v>
      </c>
      <c r="BP45" s="60">
        <f t="shared" si="0"/>
        <v>0</v>
      </c>
      <c r="BQ45" s="60">
        <f t="shared" si="1"/>
        <v>0</v>
      </c>
      <c r="BR45" s="234">
        <f t="shared" si="2"/>
        <v>74.236999999999995</v>
      </c>
      <c r="BS45" s="234">
        <f t="shared" si="3"/>
        <v>0</v>
      </c>
      <c r="BT45" s="181">
        <f t="shared" si="4"/>
        <v>4.9400000000000004</v>
      </c>
      <c r="BU45" s="60">
        <f t="shared" si="5"/>
        <v>0</v>
      </c>
      <c r="BV45" s="60">
        <f t="shared" si="6"/>
        <v>0.1205</v>
      </c>
      <c r="BW45" s="60">
        <f t="shared" si="7"/>
        <v>0</v>
      </c>
      <c r="BX45" s="60">
        <f t="shared" si="8"/>
        <v>0</v>
      </c>
      <c r="BY45" s="60">
        <f t="shared" si="9"/>
        <v>0</v>
      </c>
      <c r="BZ45" s="60">
        <f t="shared" si="10"/>
        <v>0</v>
      </c>
      <c r="CA45" s="60">
        <f t="shared" si="11"/>
        <v>0</v>
      </c>
      <c r="CB45" s="60">
        <f t="shared" si="12"/>
        <v>0</v>
      </c>
      <c r="CC45" s="60">
        <f t="shared" si="13"/>
        <v>0</v>
      </c>
      <c r="CD45" s="120">
        <f t="shared" si="14"/>
        <v>0</v>
      </c>
      <c r="CE45" s="60">
        <f t="shared" si="15"/>
        <v>0</v>
      </c>
      <c r="CF45" s="60">
        <f t="shared" si="16"/>
        <v>0</v>
      </c>
      <c r="CG45" s="60">
        <f t="shared" si="17"/>
        <v>0</v>
      </c>
      <c r="CH45" s="60">
        <f t="shared" si="18"/>
        <v>3.9534999999999996</v>
      </c>
      <c r="CI45" s="60">
        <f t="shared" si="19"/>
        <v>0</v>
      </c>
      <c r="CJ45" s="60">
        <f t="shared" si="20"/>
        <v>1.7989999999999997</v>
      </c>
      <c r="CK45" s="60">
        <f t="shared" si="21"/>
        <v>0</v>
      </c>
      <c r="CL45" s="60">
        <f t="shared" si="22"/>
        <v>0</v>
      </c>
      <c r="CM45" s="60">
        <f t="shared" si="23"/>
        <v>0</v>
      </c>
      <c r="CN45" s="60">
        <f t="shared" si="24"/>
        <v>0</v>
      </c>
      <c r="CO45" s="60">
        <f t="shared" si="25"/>
        <v>0</v>
      </c>
      <c r="CP45" s="60">
        <f t="shared" si="26"/>
        <v>0</v>
      </c>
      <c r="CQ45" s="60">
        <f t="shared" si="27"/>
        <v>8.4500000000000006E-2</v>
      </c>
      <c r="CR45" s="60">
        <f t="shared" si="28"/>
        <v>0</v>
      </c>
      <c r="CS45" s="60">
        <f t="shared" si="29"/>
        <v>0</v>
      </c>
      <c r="CT45" s="60">
        <f t="shared" si="30"/>
        <v>8.7499999999999994E-2</v>
      </c>
      <c r="CU45" s="60">
        <f t="shared" si="31"/>
        <v>1.6285000000000001</v>
      </c>
      <c r="CV45" s="60">
        <f t="shared" si="32"/>
        <v>0</v>
      </c>
      <c r="CW45" s="60">
        <f t="shared" si="33"/>
        <v>0</v>
      </c>
      <c r="CX45" s="60">
        <f t="shared" si="34"/>
        <v>0</v>
      </c>
      <c r="CY45" s="60">
        <f t="shared" si="35"/>
        <v>0.80449999999999999</v>
      </c>
      <c r="CZ45" s="60">
        <v>0</v>
      </c>
      <c r="DA45" s="60">
        <f t="shared" si="36"/>
        <v>0</v>
      </c>
      <c r="DB45" s="234">
        <f t="shared" si="37"/>
        <v>0</v>
      </c>
      <c r="DC45" s="234">
        <f t="shared" si="38"/>
        <v>0</v>
      </c>
      <c r="DD45" s="60">
        <f t="shared" si="39"/>
        <v>7.9500000000000001E-2</v>
      </c>
      <c r="DE45" s="60">
        <f t="shared" si="40"/>
        <v>0</v>
      </c>
      <c r="DF45" s="60">
        <f t="shared" si="41"/>
        <v>7.7285000000000004</v>
      </c>
      <c r="DG45" s="60">
        <f t="shared" si="42"/>
        <v>0</v>
      </c>
      <c r="DH45" s="60">
        <f t="shared" si="43"/>
        <v>0</v>
      </c>
      <c r="DI45" s="60">
        <f t="shared" si="44"/>
        <v>0</v>
      </c>
      <c r="DJ45" s="60">
        <f t="shared" si="45"/>
        <v>1.1990000000000001</v>
      </c>
      <c r="DK45" s="60">
        <f t="shared" si="52"/>
        <v>0.19500000000000001</v>
      </c>
      <c r="DL45" s="234">
        <f t="shared" si="46"/>
        <v>0</v>
      </c>
      <c r="DM45" s="234">
        <f t="shared" si="47"/>
        <v>0</v>
      </c>
      <c r="DN45" s="234">
        <f t="shared" si="48"/>
        <v>0</v>
      </c>
      <c r="DO45" s="234">
        <f t="shared" si="57"/>
        <v>0</v>
      </c>
      <c r="DP45" s="155">
        <f t="shared" si="54"/>
        <v>100.00000000000001</v>
      </c>
    </row>
    <row r="46" spans="1:120" s="3" customFormat="1" x14ac:dyDescent="0.25">
      <c r="A46" s="664"/>
      <c r="B46" s="12" t="s">
        <v>20</v>
      </c>
      <c r="C46" s="71" t="s">
        <v>15</v>
      </c>
      <c r="D46" s="204" t="s">
        <v>76</v>
      </c>
      <c r="E46" s="9">
        <v>4</v>
      </c>
      <c r="F46" s="9">
        <v>2000</v>
      </c>
      <c r="G46" s="13"/>
      <c r="H46" s="10"/>
      <c r="I46" s="507"/>
      <c r="J46" s="10"/>
      <c r="K46" s="110">
        <v>89.36</v>
      </c>
      <c r="L46" s="110"/>
      <c r="M46" s="110"/>
      <c r="N46" s="234">
        <v>1214.75</v>
      </c>
      <c r="O46" s="234"/>
      <c r="P46" s="205">
        <v>93.55</v>
      </c>
      <c r="Q46" s="110"/>
      <c r="R46" s="110"/>
      <c r="S46" s="110"/>
      <c r="T46" s="110">
        <v>9.2200000000000006</v>
      </c>
      <c r="U46" s="110"/>
      <c r="V46" s="110"/>
      <c r="W46" s="110"/>
      <c r="X46" s="110"/>
      <c r="Y46" s="110"/>
      <c r="Z46" s="120"/>
      <c r="AA46" s="132"/>
      <c r="AB46" s="110"/>
      <c r="AC46" s="38"/>
      <c r="AD46" s="110">
        <v>149.1</v>
      </c>
      <c r="AE46" s="110"/>
      <c r="AF46" s="110">
        <v>6.97</v>
      </c>
      <c r="AG46" s="110"/>
      <c r="AH46" s="110"/>
      <c r="AI46" s="110">
        <v>10.25</v>
      </c>
      <c r="AJ46" s="110"/>
      <c r="AK46" s="110">
        <v>0.79</v>
      </c>
      <c r="AL46" s="110"/>
      <c r="AM46" s="110">
        <v>0.32</v>
      </c>
      <c r="AN46" s="110"/>
      <c r="AO46" s="110"/>
      <c r="AP46" s="110"/>
      <c r="AQ46" s="110">
        <v>26.86</v>
      </c>
      <c r="AR46" s="110"/>
      <c r="AS46" s="110"/>
      <c r="AT46" s="110"/>
      <c r="AU46" s="110">
        <v>1.59</v>
      </c>
      <c r="AV46" s="110"/>
      <c r="AW46" s="38"/>
      <c r="AX46" s="110"/>
      <c r="AY46" s="110"/>
      <c r="AZ46" s="110"/>
      <c r="BA46" s="110"/>
      <c r="BB46" s="110">
        <v>388.58</v>
      </c>
      <c r="BC46" s="110"/>
      <c r="BD46" s="110"/>
      <c r="BE46" s="38"/>
      <c r="BF46" s="110">
        <v>8.66</v>
      </c>
      <c r="BG46" s="234"/>
      <c r="BH46" s="110"/>
      <c r="BI46" s="110"/>
      <c r="BJ46" s="110"/>
      <c r="BK46" s="358"/>
      <c r="BL46" s="150">
        <f t="shared" si="49"/>
        <v>1999.9999999999995</v>
      </c>
      <c r="BM46" s="11">
        <v>100</v>
      </c>
      <c r="BN46" s="60">
        <f t="shared" si="50"/>
        <v>0</v>
      </c>
      <c r="BO46" s="60">
        <f t="shared" si="51"/>
        <v>4.468</v>
      </c>
      <c r="BP46" s="60">
        <f t="shared" si="0"/>
        <v>0</v>
      </c>
      <c r="BQ46" s="60">
        <f t="shared" si="1"/>
        <v>0</v>
      </c>
      <c r="BR46" s="234">
        <f t="shared" si="2"/>
        <v>60.737499999999997</v>
      </c>
      <c r="BS46" s="234">
        <f t="shared" si="3"/>
        <v>0</v>
      </c>
      <c r="BT46" s="181">
        <f t="shared" si="4"/>
        <v>4.6775000000000002</v>
      </c>
      <c r="BU46" s="60">
        <f t="shared" si="5"/>
        <v>0</v>
      </c>
      <c r="BV46" s="60">
        <f t="shared" si="6"/>
        <v>0</v>
      </c>
      <c r="BW46" s="60">
        <f t="shared" si="7"/>
        <v>0</v>
      </c>
      <c r="BX46" s="60">
        <f t="shared" si="8"/>
        <v>0.46100000000000008</v>
      </c>
      <c r="BY46" s="60">
        <f t="shared" si="9"/>
        <v>0</v>
      </c>
      <c r="BZ46" s="60">
        <f t="shared" si="10"/>
        <v>0</v>
      </c>
      <c r="CA46" s="60">
        <f t="shared" si="11"/>
        <v>0</v>
      </c>
      <c r="CB46" s="60">
        <f t="shared" si="12"/>
        <v>0</v>
      </c>
      <c r="CC46" s="60">
        <f t="shared" si="13"/>
        <v>0</v>
      </c>
      <c r="CD46" s="120">
        <f t="shared" si="14"/>
        <v>0</v>
      </c>
      <c r="CE46" s="60">
        <f t="shared" si="15"/>
        <v>0</v>
      </c>
      <c r="CF46" s="60">
        <f t="shared" si="16"/>
        <v>0</v>
      </c>
      <c r="CG46" s="60">
        <f t="shared" si="17"/>
        <v>0</v>
      </c>
      <c r="CH46" s="60">
        <f t="shared" si="18"/>
        <v>7.4550000000000001</v>
      </c>
      <c r="CI46" s="60">
        <f t="shared" si="19"/>
        <v>0</v>
      </c>
      <c r="CJ46" s="60">
        <f t="shared" si="20"/>
        <v>0.34849999999999998</v>
      </c>
      <c r="CK46" s="60">
        <f t="shared" si="21"/>
        <v>0</v>
      </c>
      <c r="CL46" s="60">
        <f t="shared" si="22"/>
        <v>0</v>
      </c>
      <c r="CM46" s="60">
        <f t="shared" si="23"/>
        <v>0.51249999999999996</v>
      </c>
      <c r="CN46" s="60">
        <f t="shared" si="24"/>
        <v>0</v>
      </c>
      <c r="CO46" s="60">
        <f t="shared" si="25"/>
        <v>3.95E-2</v>
      </c>
      <c r="CP46" s="60">
        <f t="shared" si="26"/>
        <v>0</v>
      </c>
      <c r="CQ46" s="60">
        <f t="shared" si="27"/>
        <v>1.6E-2</v>
      </c>
      <c r="CR46" s="60">
        <f t="shared" si="28"/>
        <v>0</v>
      </c>
      <c r="CS46" s="60">
        <f t="shared" si="29"/>
        <v>0</v>
      </c>
      <c r="CT46" s="60">
        <f t="shared" si="30"/>
        <v>0</v>
      </c>
      <c r="CU46" s="60">
        <f t="shared" si="31"/>
        <v>1.343</v>
      </c>
      <c r="CV46" s="60">
        <f t="shared" si="32"/>
        <v>0</v>
      </c>
      <c r="CW46" s="60">
        <f t="shared" si="33"/>
        <v>0</v>
      </c>
      <c r="CX46" s="60">
        <f t="shared" si="34"/>
        <v>0</v>
      </c>
      <c r="CY46" s="60">
        <f t="shared" si="35"/>
        <v>7.9500000000000001E-2</v>
      </c>
      <c r="CZ46" s="60">
        <v>0</v>
      </c>
      <c r="DA46" s="60">
        <f t="shared" si="36"/>
        <v>0</v>
      </c>
      <c r="DB46" s="234">
        <f t="shared" si="37"/>
        <v>0</v>
      </c>
      <c r="DC46" s="234">
        <f t="shared" si="38"/>
        <v>0</v>
      </c>
      <c r="DD46" s="60">
        <f t="shared" si="39"/>
        <v>0</v>
      </c>
      <c r="DE46" s="60">
        <f t="shared" si="40"/>
        <v>0</v>
      </c>
      <c r="DF46" s="60">
        <f t="shared" si="41"/>
        <v>19.428999999999998</v>
      </c>
      <c r="DG46" s="60">
        <f t="shared" si="42"/>
        <v>0</v>
      </c>
      <c r="DH46" s="60">
        <f t="shared" si="43"/>
        <v>0</v>
      </c>
      <c r="DI46" s="60">
        <f t="shared" si="44"/>
        <v>0</v>
      </c>
      <c r="DJ46" s="60">
        <f t="shared" si="45"/>
        <v>0.433</v>
      </c>
      <c r="DK46" s="60">
        <f t="shared" si="52"/>
        <v>0</v>
      </c>
      <c r="DL46" s="234">
        <f t="shared" si="46"/>
        <v>0</v>
      </c>
      <c r="DM46" s="234">
        <f t="shared" si="47"/>
        <v>0</v>
      </c>
      <c r="DN46" s="234">
        <f t="shared" si="48"/>
        <v>0</v>
      </c>
      <c r="DO46" s="234">
        <f t="shared" si="57"/>
        <v>0</v>
      </c>
      <c r="DP46" s="155">
        <f t="shared" si="54"/>
        <v>100.00000000000001</v>
      </c>
    </row>
    <row r="47" spans="1:120" s="70" customFormat="1" x14ac:dyDescent="0.25">
      <c r="A47" s="664"/>
      <c r="B47" s="10" t="s">
        <v>20</v>
      </c>
      <c r="C47" s="9" t="s">
        <v>15</v>
      </c>
      <c r="D47" s="204" t="s">
        <v>76</v>
      </c>
      <c r="E47" s="9">
        <v>5</v>
      </c>
      <c r="F47" s="9">
        <v>2000</v>
      </c>
      <c r="G47" s="13"/>
      <c r="H47" s="10"/>
      <c r="I47" s="507"/>
      <c r="J47" s="10"/>
      <c r="K47" s="110">
        <v>87.55</v>
      </c>
      <c r="L47" s="110"/>
      <c r="M47" s="110"/>
      <c r="N47" s="234">
        <v>1276.6300000000001</v>
      </c>
      <c r="O47" s="234"/>
      <c r="P47" s="205">
        <v>26.05</v>
      </c>
      <c r="Q47" s="110"/>
      <c r="R47" s="110"/>
      <c r="S47" s="110"/>
      <c r="T47" s="110"/>
      <c r="U47" s="110"/>
      <c r="V47" s="110"/>
      <c r="W47" s="110"/>
      <c r="X47" s="110"/>
      <c r="Y47" s="110"/>
      <c r="Z47" s="120"/>
      <c r="AA47" s="132"/>
      <c r="AB47" s="110"/>
      <c r="AC47" s="38"/>
      <c r="AD47" s="110">
        <v>262.67</v>
      </c>
      <c r="AE47" s="110">
        <v>0.84</v>
      </c>
      <c r="AF47" s="110">
        <v>11.05</v>
      </c>
      <c r="AG47" s="110"/>
      <c r="AH47" s="110"/>
      <c r="AI47" s="110">
        <v>29.99</v>
      </c>
      <c r="AJ47" s="110">
        <v>2.33</v>
      </c>
      <c r="AK47" s="110"/>
      <c r="AL47" s="110"/>
      <c r="AM47" s="110">
        <v>30.99</v>
      </c>
      <c r="AN47" s="110"/>
      <c r="AO47" s="110"/>
      <c r="AP47" s="110">
        <v>1.56</v>
      </c>
      <c r="AQ47" s="110">
        <v>33.18</v>
      </c>
      <c r="AR47" s="110"/>
      <c r="AS47" s="110"/>
      <c r="AT47" s="110"/>
      <c r="AU47" s="110">
        <v>9.3800000000000008</v>
      </c>
      <c r="AV47" s="110"/>
      <c r="AW47" s="38"/>
      <c r="AX47" s="110"/>
      <c r="AY47" s="110"/>
      <c r="AZ47" s="110">
        <v>1.82</v>
      </c>
      <c r="BA47" s="110"/>
      <c r="BB47" s="110">
        <v>218.51</v>
      </c>
      <c r="BC47" s="110"/>
      <c r="BD47" s="110"/>
      <c r="BE47" s="38"/>
      <c r="BF47" s="110">
        <v>7.45</v>
      </c>
      <c r="BG47" s="234"/>
      <c r="BH47" s="110"/>
      <c r="BI47" s="110"/>
      <c r="BJ47" s="110"/>
      <c r="BK47" s="358"/>
      <c r="BL47" s="150">
        <f t="shared" si="49"/>
        <v>2000</v>
      </c>
      <c r="BM47" s="11">
        <v>100</v>
      </c>
      <c r="BN47" s="60">
        <f t="shared" si="50"/>
        <v>0</v>
      </c>
      <c r="BO47" s="60">
        <f t="shared" si="51"/>
        <v>4.3775000000000004</v>
      </c>
      <c r="BP47" s="60">
        <f t="shared" si="0"/>
        <v>0</v>
      </c>
      <c r="BQ47" s="60">
        <f t="shared" si="1"/>
        <v>0</v>
      </c>
      <c r="BR47" s="234">
        <f t="shared" si="2"/>
        <v>63.831500000000005</v>
      </c>
      <c r="BS47" s="234">
        <f t="shared" si="3"/>
        <v>0</v>
      </c>
      <c r="BT47" s="181">
        <f t="shared" si="4"/>
        <v>1.3025</v>
      </c>
      <c r="BU47" s="60">
        <f t="shared" si="5"/>
        <v>0</v>
      </c>
      <c r="BV47" s="60">
        <f t="shared" si="6"/>
        <v>0</v>
      </c>
      <c r="BW47" s="60">
        <f t="shared" si="7"/>
        <v>0</v>
      </c>
      <c r="BX47" s="60">
        <f t="shared" si="8"/>
        <v>0</v>
      </c>
      <c r="BY47" s="60">
        <f t="shared" si="9"/>
        <v>0</v>
      </c>
      <c r="BZ47" s="60">
        <f t="shared" si="10"/>
        <v>0</v>
      </c>
      <c r="CA47" s="60">
        <f t="shared" si="11"/>
        <v>0</v>
      </c>
      <c r="CB47" s="60">
        <f t="shared" si="12"/>
        <v>0</v>
      </c>
      <c r="CC47" s="60">
        <f t="shared" si="13"/>
        <v>0</v>
      </c>
      <c r="CD47" s="120">
        <f t="shared" si="14"/>
        <v>0</v>
      </c>
      <c r="CE47" s="60">
        <f t="shared" si="15"/>
        <v>0</v>
      </c>
      <c r="CF47" s="60">
        <f t="shared" si="16"/>
        <v>0</v>
      </c>
      <c r="CG47" s="60">
        <f t="shared" si="17"/>
        <v>0</v>
      </c>
      <c r="CH47" s="60">
        <f t="shared" si="18"/>
        <v>13.1335</v>
      </c>
      <c r="CI47" s="60">
        <f t="shared" si="19"/>
        <v>4.2000000000000003E-2</v>
      </c>
      <c r="CJ47" s="60">
        <f t="shared" si="20"/>
        <v>0.55249999999999999</v>
      </c>
      <c r="CK47" s="60">
        <f t="shared" si="21"/>
        <v>0</v>
      </c>
      <c r="CL47" s="60">
        <f t="shared" si="22"/>
        <v>0</v>
      </c>
      <c r="CM47" s="60">
        <f t="shared" si="23"/>
        <v>1.4995000000000001</v>
      </c>
      <c r="CN47" s="60">
        <f t="shared" si="24"/>
        <v>0.11650000000000001</v>
      </c>
      <c r="CO47" s="60">
        <f t="shared" si="25"/>
        <v>0</v>
      </c>
      <c r="CP47" s="60">
        <f t="shared" si="26"/>
        <v>0</v>
      </c>
      <c r="CQ47" s="60">
        <f t="shared" si="27"/>
        <v>1.5495000000000001</v>
      </c>
      <c r="CR47" s="60">
        <f t="shared" si="28"/>
        <v>0</v>
      </c>
      <c r="CS47" s="60">
        <f t="shared" si="29"/>
        <v>0</v>
      </c>
      <c r="CT47" s="60">
        <f t="shared" si="30"/>
        <v>7.8E-2</v>
      </c>
      <c r="CU47" s="60">
        <f t="shared" si="31"/>
        <v>1.659</v>
      </c>
      <c r="CV47" s="60">
        <f t="shared" si="32"/>
        <v>0</v>
      </c>
      <c r="CW47" s="60">
        <f t="shared" si="33"/>
        <v>0</v>
      </c>
      <c r="CX47" s="60">
        <f t="shared" si="34"/>
        <v>0</v>
      </c>
      <c r="CY47" s="60">
        <f t="shared" si="35"/>
        <v>0.46900000000000008</v>
      </c>
      <c r="CZ47" s="60">
        <v>0</v>
      </c>
      <c r="DA47" s="60">
        <f t="shared" si="36"/>
        <v>0</v>
      </c>
      <c r="DB47" s="234">
        <f t="shared" si="37"/>
        <v>0</v>
      </c>
      <c r="DC47" s="234">
        <f t="shared" si="38"/>
        <v>0</v>
      </c>
      <c r="DD47" s="60">
        <f t="shared" si="39"/>
        <v>9.0999999999999998E-2</v>
      </c>
      <c r="DE47" s="60">
        <f t="shared" si="40"/>
        <v>0</v>
      </c>
      <c r="DF47" s="60">
        <f t="shared" si="41"/>
        <v>10.9255</v>
      </c>
      <c r="DG47" s="60">
        <f t="shared" si="42"/>
        <v>0</v>
      </c>
      <c r="DH47" s="60">
        <f t="shared" si="43"/>
        <v>0</v>
      </c>
      <c r="DI47" s="60">
        <f t="shared" si="44"/>
        <v>0</v>
      </c>
      <c r="DJ47" s="60">
        <f t="shared" si="45"/>
        <v>0.3725</v>
      </c>
      <c r="DK47" s="60">
        <f t="shared" si="52"/>
        <v>0</v>
      </c>
      <c r="DL47" s="234">
        <f t="shared" si="46"/>
        <v>0</v>
      </c>
      <c r="DM47" s="234">
        <f t="shared" si="47"/>
        <v>0</v>
      </c>
      <c r="DN47" s="234">
        <f t="shared" si="48"/>
        <v>0</v>
      </c>
      <c r="DO47" s="234">
        <f t="shared" si="57"/>
        <v>0</v>
      </c>
      <c r="DP47" s="155">
        <f t="shared" si="54"/>
        <v>99.999999999999986</v>
      </c>
    </row>
    <row r="48" spans="1:120" s="3" customFormat="1" x14ac:dyDescent="0.25">
      <c r="A48" s="664"/>
      <c r="B48" s="12" t="s">
        <v>20</v>
      </c>
      <c r="C48" s="71" t="s">
        <v>15</v>
      </c>
      <c r="D48" s="204" t="s">
        <v>76</v>
      </c>
      <c r="E48" s="9">
        <v>6</v>
      </c>
      <c r="F48" s="9">
        <v>2000</v>
      </c>
      <c r="G48" s="13"/>
      <c r="H48" s="10"/>
      <c r="I48" s="507"/>
      <c r="J48" s="10"/>
      <c r="K48" s="110">
        <v>66.34</v>
      </c>
      <c r="L48" s="110"/>
      <c r="M48" s="110"/>
      <c r="N48" s="234">
        <v>1035.1100000000001</v>
      </c>
      <c r="O48" s="234"/>
      <c r="P48" s="205"/>
      <c r="Q48" s="110"/>
      <c r="R48" s="110"/>
      <c r="S48" s="110"/>
      <c r="T48" s="110"/>
      <c r="U48" s="110"/>
      <c r="V48" s="110"/>
      <c r="W48" s="110"/>
      <c r="X48" s="110"/>
      <c r="Y48" s="110"/>
      <c r="Z48" s="120"/>
      <c r="AA48" s="132"/>
      <c r="AB48" s="110"/>
      <c r="AC48" s="38"/>
      <c r="AD48" s="110">
        <v>192.25</v>
      </c>
      <c r="AE48" s="110">
        <v>5.08</v>
      </c>
      <c r="AF48" s="110"/>
      <c r="AG48" s="110"/>
      <c r="AH48" s="110"/>
      <c r="AI48" s="110">
        <v>9.92</v>
      </c>
      <c r="AJ48" s="110">
        <v>0.31</v>
      </c>
      <c r="AK48" s="110"/>
      <c r="AL48" s="110"/>
      <c r="AM48" s="110">
        <v>67.11</v>
      </c>
      <c r="AN48" s="110"/>
      <c r="AO48" s="110"/>
      <c r="AP48" s="110">
        <v>3.82</v>
      </c>
      <c r="AQ48" s="110">
        <v>15.73</v>
      </c>
      <c r="AR48" s="110"/>
      <c r="AS48" s="110"/>
      <c r="AT48" s="110"/>
      <c r="AU48" s="110">
        <v>3.75</v>
      </c>
      <c r="AV48" s="110"/>
      <c r="AW48" s="38"/>
      <c r="AX48" s="110"/>
      <c r="AY48" s="110"/>
      <c r="AZ48" s="110">
        <v>1.62</v>
      </c>
      <c r="BA48" s="110"/>
      <c r="BB48" s="110">
        <v>585.16999999999996</v>
      </c>
      <c r="BC48" s="110"/>
      <c r="BD48" s="110"/>
      <c r="BE48" s="38"/>
      <c r="BF48" s="110">
        <v>13.79</v>
      </c>
      <c r="BG48" s="234"/>
      <c r="BH48" s="110"/>
      <c r="BI48" s="110"/>
      <c r="BJ48" s="110"/>
      <c r="BK48" s="358"/>
      <c r="BL48" s="150">
        <f t="shared" si="49"/>
        <v>1999.9999999999995</v>
      </c>
      <c r="BM48" s="11">
        <v>100</v>
      </c>
      <c r="BN48" s="60">
        <f t="shared" si="50"/>
        <v>0</v>
      </c>
      <c r="BO48" s="60">
        <f t="shared" si="51"/>
        <v>3.3170000000000002</v>
      </c>
      <c r="BP48" s="60">
        <f t="shared" si="0"/>
        <v>0</v>
      </c>
      <c r="BQ48" s="60">
        <f t="shared" si="1"/>
        <v>0</v>
      </c>
      <c r="BR48" s="234">
        <f t="shared" si="2"/>
        <v>51.755500000000005</v>
      </c>
      <c r="BS48" s="234">
        <f t="shared" si="3"/>
        <v>0</v>
      </c>
      <c r="BT48" s="181">
        <f t="shared" si="4"/>
        <v>0</v>
      </c>
      <c r="BU48" s="60">
        <f t="shared" si="5"/>
        <v>0</v>
      </c>
      <c r="BV48" s="60">
        <f t="shared" si="6"/>
        <v>0</v>
      </c>
      <c r="BW48" s="60">
        <f t="shared" si="7"/>
        <v>0</v>
      </c>
      <c r="BX48" s="60">
        <f t="shared" si="8"/>
        <v>0</v>
      </c>
      <c r="BY48" s="60">
        <f t="shared" si="9"/>
        <v>0</v>
      </c>
      <c r="BZ48" s="60">
        <f t="shared" si="10"/>
        <v>0</v>
      </c>
      <c r="CA48" s="60">
        <f t="shared" si="11"/>
        <v>0</v>
      </c>
      <c r="CB48" s="60">
        <f t="shared" si="12"/>
        <v>0</v>
      </c>
      <c r="CC48" s="60">
        <f t="shared" si="13"/>
        <v>0</v>
      </c>
      <c r="CD48" s="120">
        <f t="shared" si="14"/>
        <v>0</v>
      </c>
      <c r="CE48" s="60">
        <f t="shared" si="15"/>
        <v>0</v>
      </c>
      <c r="CF48" s="60">
        <f t="shared" si="16"/>
        <v>0</v>
      </c>
      <c r="CG48" s="60">
        <f t="shared" si="17"/>
        <v>0</v>
      </c>
      <c r="CH48" s="60">
        <f t="shared" si="18"/>
        <v>9.6125000000000007</v>
      </c>
      <c r="CI48" s="60">
        <f t="shared" si="19"/>
        <v>0.254</v>
      </c>
      <c r="CJ48" s="60">
        <f t="shared" si="20"/>
        <v>0</v>
      </c>
      <c r="CK48" s="60">
        <f t="shared" si="21"/>
        <v>0</v>
      </c>
      <c r="CL48" s="60">
        <f t="shared" si="22"/>
        <v>0</v>
      </c>
      <c r="CM48" s="60">
        <f t="shared" si="23"/>
        <v>0.496</v>
      </c>
      <c r="CN48" s="60">
        <f t="shared" si="24"/>
        <v>1.55E-2</v>
      </c>
      <c r="CO48" s="60">
        <f t="shared" si="25"/>
        <v>0</v>
      </c>
      <c r="CP48" s="60">
        <f t="shared" si="26"/>
        <v>0</v>
      </c>
      <c r="CQ48" s="60">
        <f t="shared" si="27"/>
        <v>3.3555000000000001</v>
      </c>
      <c r="CR48" s="60">
        <f t="shared" si="28"/>
        <v>0</v>
      </c>
      <c r="CS48" s="60">
        <f t="shared" si="29"/>
        <v>0</v>
      </c>
      <c r="CT48" s="60">
        <f t="shared" si="30"/>
        <v>0.191</v>
      </c>
      <c r="CU48" s="60">
        <f t="shared" si="31"/>
        <v>0.78649999999999998</v>
      </c>
      <c r="CV48" s="60">
        <f t="shared" si="32"/>
        <v>0</v>
      </c>
      <c r="CW48" s="60">
        <f t="shared" si="33"/>
        <v>0</v>
      </c>
      <c r="CX48" s="60">
        <f t="shared" si="34"/>
        <v>0</v>
      </c>
      <c r="CY48" s="60">
        <f t="shared" si="35"/>
        <v>0.1875</v>
      </c>
      <c r="CZ48" s="60">
        <v>0</v>
      </c>
      <c r="DA48" s="60">
        <f t="shared" si="36"/>
        <v>0</v>
      </c>
      <c r="DB48" s="234">
        <f t="shared" si="37"/>
        <v>0</v>
      </c>
      <c r="DC48" s="234">
        <f t="shared" si="38"/>
        <v>0</v>
      </c>
      <c r="DD48" s="60">
        <f t="shared" si="39"/>
        <v>8.1000000000000003E-2</v>
      </c>
      <c r="DE48" s="60">
        <f t="shared" si="40"/>
        <v>0</v>
      </c>
      <c r="DF48" s="60">
        <f t="shared" si="41"/>
        <v>29.258499999999998</v>
      </c>
      <c r="DG48" s="60">
        <f t="shared" si="42"/>
        <v>0</v>
      </c>
      <c r="DH48" s="60">
        <f t="shared" si="43"/>
        <v>0</v>
      </c>
      <c r="DI48" s="60">
        <f t="shared" si="44"/>
        <v>0</v>
      </c>
      <c r="DJ48" s="60">
        <f t="shared" si="45"/>
        <v>0.6895</v>
      </c>
      <c r="DK48" s="60">
        <f t="shared" si="52"/>
        <v>0</v>
      </c>
      <c r="DL48" s="234">
        <f t="shared" si="46"/>
        <v>0</v>
      </c>
      <c r="DM48" s="234">
        <f t="shared" si="47"/>
        <v>0</v>
      </c>
      <c r="DN48" s="234">
        <f t="shared" si="48"/>
        <v>0</v>
      </c>
      <c r="DO48" s="234">
        <f t="shared" si="57"/>
        <v>0</v>
      </c>
      <c r="DP48" s="155">
        <f t="shared" si="54"/>
        <v>100.00000000000001</v>
      </c>
    </row>
    <row r="49" spans="1:234" s="3" customFormat="1" x14ac:dyDescent="0.25">
      <c r="A49" s="664"/>
      <c r="B49" s="12" t="s">
        <v>20</v>
      </c>
      <c r="C49" s="71" t="s">
        <v>15</v>
      </c>
      <c r="D49" s="204" t="s">
        <v>76</v>
      </c>
      <c r="E49" s="9">
        <v>7</v>
      </c>
      <c r="F49" s="9">
        <v>2000</v>
      </c>
      <c r="G49" s="13"/>
      <c r="H49" s="10"/>
      <c r="I49" s="507"/>
      <c r="J49" s="10"/>
      <c r="K49" s="110">
        <v>80.44</v>
      </c>
      <c r="L49" s="110"/>
      <c r="M49" s="110"/>
      <c r="N49" s="234">
        <v>1175.1500000000001</v>
      </c>
      <c r="O49" s="234"/>
      <c r="P49" s="205">
        <v>22.03</v>
      </c>
      <c r="Q49" s="110"/>
      <c r="R49" s="110"/>
      <c r="S49" s="110"/>
      <c r="T49" s="110">
        <v>6.76</v>
      </c>
      <c r="U49" s="110"/>
      <c r="V49" s="110"/>
      <c r="W49" s="110"/>
      <c r="X49" s="110"/>
      <c r="Y49" s="110"/>
      <c r="Z49" s="120"/>
      <c r="AA49" s="132"/>
      <c r="AB49" s="110"/>
      <c r="AC49" s="38"/>
      <c r="AD49" s="110">
        <v>26.87</v>
      </c>
      <c r="AE49" s="110"/>
      <c r="AF49" s="110">
        <v>17.899999999999999</v>
      </c>
      <c r="AG49" s="110"/>
      <c r="AH49" s="110"/>
      <c r="AI49" s="110"/>
      <c r="AJ49" s="110">
        <v>1.88</v>
      </c>
      <c r="AK49" s="110"/>
      <c r="AL49" s="110"/>
      <c r="AM49" s="110">
        <v>2.71</v>
      </c>
      <c r="AN49" s="110"/>
      <c r="AO49" s="110"/>
      <c r="AP49" s="110">
        <v>25.51</v>
      </c>
      <c r="AQ49" s="110">
        <v>4.8600000000000003</v>
      </c>
      <c r="AR49" s="110"/>
      <c r="AS49" s="110"/>
      <c r="AT49" s="110"/>
      <c r="AU49" s="110"/>
      <c r="AV49" s="110"/>
      <c r="AW49" s="38"/>
      <c r="AX49" s="110"/>
      <c r="AY49" s="110"/>
      <c r="AZ49" s="110">
        <v>2.57</v>
      </c>
      <c r="BA49" s="110"/>
      <c r="BB49" s="110">
        <v>623.99</v>
      </c>
      <c r="BC49" s="110"/>
      <c r="BD49" s="110"/>
      <c r="BE49" s="38"/>
      <c r="BF49" s="110">
        <v>9.33</v>
      </c>
      <c r="BG49" s="234"/>
      <c r="BH49" s="110"/>
      <c r="BI49" s="110"/>
      <c r="BJ49" s="110"/>
      <c r="BK49" s="358"/>
      <c r="BL49" s="150">
        <f t="shared" si="49"/>
        <v>2000</v>
      </c>
      <c r="BM49" s="11">
        <v>100</v>
      </c>
      <c r="BN49" s="60">
        <f t="shared" si="50"/>
        <v>0</v>
      </c>
      <c r="BO49" s="60">
        <f t="shared" si="51"/>
        <v>4.0220000000000002</v>
      </c>
      <c r="BP49" s="60">
        <f t="shared" si="0"/>
        <v>0</v>
      </c>
      <c r="BQ49" s="60">
        <f t="shared" si="1"/>
        <v>0</v>
      </c>
      <c r="BR49" s="234">
        <f t="shared" si="2"/>
        <v>58.757500000000007</v>
      </c>
      <c r="BS49" s="234">
        <f t="shared" si="3"/>
        <v>0</v>
      </c>
      <c r="BT49" s="181">
        <f t="shared" si="4"/>
        <v>1.1014999999999999</v>
      </c>
      <c r="BU49" s="60">
        <f t="shared" si="5"/>
        <v>0</v>
      </c>
      <c r="BV49" s="60">
        <f t="shared" si="6"/>
        <v>0</v>
      </c>
      <c r="BW49" s="60">
        <f t="shared" si="7"/>
        <v>0</v>
      </c>
      <c r="BX49" s="60">
        <f t="shared" si="8"/>
        <v>0.33800000000000002</v>
      </c>
      <c r="BY49" s="60">
        <f t="shared" si="9"/>
        <v>0</v>
      </c>
      <c r="BZ49" s="60">
        <f t="shared" si="10"/>
        <v>0</v>
      </c>
      <c r="CA49" s="60">
        <f t="shared" si="11"/>
        <v>0</v>
      </c>
      <c r="CB49" s="60">
        <f t="shared" si="12"/>
        <v>0</v>
      </c>
      <c r="CC49" s="60">
        <f t="shared" si="13"/>
        <v>0</v>
      </c>
      <c r="CD49" s="120">
        <f t="shared" si="14"/>
        <v>0</v>
      </c>
      <c r="CE49" s="60">
        <f t="shared" si="15"/>
        <v>0</v>
      </c>
      <c r="CF49" s="60">
        <f t="shared" si="16"/>
        <v>0</v>
      </c>
      <c r="CG49" s="60">
        <f t="shared" si="17"/>
        <v>0</v>
      </c>
      <c r="CH49" s="60">
        <f t="shared" si="18"/>
        <v>1.3434999999999999</v>
      </c>
      <c r="CI49" s="60">
        <f t="shared" si="19"/>
        <v>0</v>
      </c>
      <c r="CJ49" s="60">
        <f t="shared" si="20"/>
        <v>0.89499999999999991</v>
      </c>
      <c r="CK49" s="60">
        <f t="shared" si="21"/>
        <v>0</v>
      </c>
      <c r="CL49" s="60">
        <f t="shared" si="22"/>
        <v>0</v>
      </c>
      <c r="CM49" s="60">
        <f t="shared" si="23"/>
        <v>0</v>
      </c>
      <c r="CN49" s="60">
        <f t="shared" si="24"/>
        <v>9.4E-2</v>
      </c>
      <c r="CO49" s="60">
        <f t="shared" si="25"/>
        <v>0</v>
      </c>
      <c r="CP49" s="60">
        <f t="shared" si="26"/>
        <v>0</v>
      </c>
      <c r="CQ49" s="60">
        <f t="shared" si="27"/>
        <v>0.13550000000000001</v>
      </c>
      <c r="CR49" s="60">
        <f t="shared" si="28"/>
        <v>0</v>
      </c>
      <c r="CS49" s="60">
        <f t="shared" si="29"/>
        <v>0</v>
      </c>
      <c r="CT49" s="60">
        <f t="shared" si="30"/>
        <v>1.2755000000000001</v>
      </c>
      <c r="CU49" s="60">
        <f t="shared" si="31"/>
        <v>0.24300000000000002</v>
      </c>
      <c r="CV49" s="60">
        <f t="shared" si="32"/>
        <v>0</v>
      </c>
      <c r="CW49" s="60">
        <f t="shared" si="33"/>
        <v>0</v>
      </c>
      <c r="CX49" s="60">
        <f t="shared" si="34"/>
        <v>0</v>
      </c>
      <c r="CY49" s="60">
        <f t="shared" si="35"/>
        <v>0</v>
      </c>
      <c r="CZ49" s="60">
        <v>0</v>
      </c>
      <c r="DA49" s="60">
        <f t="shared" si="36"/>
        <v>0</v>
      </c>
      <c r="DB49" s="234">
        <f t="shared" si="37"/>
        <v>0</v>
      </c>
      <c r="DC49" s="234">
        <f t="shared" si="38"/>
        <v>0</v>
      </c>
      <c r="DD49" s="60">
        <f t="shared" si="39"/>
        <v>0.1285</v>
      </c>
      <c r="DE49" s="60">
        <f t="shared" si="40"/>
        <v>0</v>
      </c>
      <c r="DF49" s="60">
        <f t="shared" si="41"/>
        <v>31.1995</v>
      </c>
      <c r="DG49" s="60">
        <f t="shared" si="42"/>
        <v>0</v>
      </c>
      <c r="DH49" s="60">
        <f t="shared" si="43"/>
        <v>0</v>
      </c>
      <c r="DI49" s="60">
        <f t="shared" si="44"/>
        <v>0</v>
      </c>
      <c r="DJ49" s="60">
        <f t="shared" si="45"/>
        <v>0.46650000000000003</v>
      </c>
      <c r="DK49" s="60">
        <f t="shared" si="52"/>
        <v>0</v>
      </c>
      <c r="DL49" s="234">
        <f t="shared" si="46"/>
        <v>0</v>
      </c>
      <c r="DM49" s="234">
        <f t="shared" si="47"/>
        <v>0</v>
      </c>
      <c r="DN49" s="234">
        <f t="shared" si="48"/>
        <v>0</v>
      </c>
      <c r="DO49" s="234">
        <f t="shared" si="57"/>
        <v>0</v>
      </c>
      <c r="DP49" s="155">
        <f t="shared" si="54"/>
        <v>99.999999999999986</v>
      </c>
    </row>
    <row r="50" spans="1:234" s="3" customFormat="1" x14ac:dyDescent="0.25">
      <c r="A50" s="664"/>
      <c r="B50" s="12" t="s">
        <v>20</v>
      </c>
      <c r="C50" s="71" t="s">
        <v>15</v>
      </c>
      <c r="D50" s="204" t="s">
        <v>76</v>
      </c>
      <c r="E50" s="9">
        <v>8</v>
      </c>
      <c r="F50" s="9">
        <v>2000</v>
      </c>
      <c r="G50" s="13"/>
      <c r="H50" s="10"/>
      <c r="I50" s="507"/>
      <c r="J50" s="10"/>
      <c r="K50" s="110">
        <v>58.46</v>
      </c>
      <c r="L50" s="110"/>
      <c r="M50" s="110"/>
      <c r="N50" s="234">
        <v>1203.8699999999999</v>
      </c>
      <c r="O50" s="234"/>
      <c r="P50" s="205"/>
      <c r="Q50" s="110"/>
      <c r="R50" s="110"/>
      <c r="S50" s="110"/>
      <c r="T50" s="110"/>
      <c r="U50" s="110"/>
      <c r="V50" s="110"/>
      <c r="W50" s="110"/>
      <c r="X50" s="110"/>
      <c r="Y50" s="110"/>
      <c r="Z50" s="120"/>
      <c r="AA50" s="132"/>
      <c r="AB50" s="110"/>
      <c r="AC50" s="38"/>
      <c r="AD50" s="110">
        <v>219.1</v>
      </c>
      <c r="AE50" s="110">
        <v>9.0399999999999991</v>
      </c>
      <c r="AF50" s="110">
        <v>18.32</v>
      </c>
      <c r="AG50" s="110"/>
      <c r="AH50" s="110"/>
      <c r="AI50" s="110"/>
      <c r="AJ50" s="110">
        <v>0.39</v>
      </c>
      <c r="AK50" s="110"/>
      <c r="AL50" s="110"/>
      <c r="AM50" s="110">
        <v>11.94</v>
      </c>
      <c r="AN50" s="110"/>
      <c r="AO50" s="110"/>
      <c r="AP50" s="110">
        <v>1.67</v>
      </c>
      <c r="AQ50" s="110">
        <v>28.05</v>
      </c>
      <c r="AR50" s="110"/>
      <c r="AS50" s="110"/>
      <c r="AT50" s="110"/>
      <c r="AU50" s="110">
        <v>14.07</v>
      </c>
      <c r="AV50" s="110"/>
      <c r="AW50" s="38"/>
      <c r="AX50" s="110"/>
      <c r="AY50" s="110"/>
      <c r="AZ50" s="110">
        <v>3.39</v>
      </c>
      <c r="BA50" s="110"/>
      <c r="BB50" s="110">
        <v>427.96</v>
      </c>
      <c r="BC50" s="110"/>
      <c r="BD50" s="110"/>
      <c r="BE50" s="38"/>
      <c r="BF50" s="110"/>
      <c r="BG50" s="234">
        <v>3.74</v>
      </c>
      <c r="BH50" s="110"/>
      <c r="BI50" s="110"/>
      <c r="BJ50" s="110"/>
      <c r="BK50" s="358"/>
      <c r="BL50" s="150">
        <f t="shared" si="49"/>
        <v>2000</v>
      </c>
      <c r="BM50" s="11">
        <v>100</v>
      </c>
      <c r="BN50" s="60">
        <f t="shared" si="50"/>
        <v>0</v>
      </c>
      <c r="BO50" s="60">
        <f t="shared" si="51"/>
        <v>2.923</v>
      </c>
      <c r="BP50" s="60">
        <f t="shared" si="0"/>
        <v>0</v>
      </c>
      <c r="BQ50" s="60">
        <f t="shared" si="1"/>
        <v>0</v>
      </c>
      <c r="BR50" s="234">
        <f t="shared" si="2"/>
        <v>60.193499999999993</v>
      </c>
      <c r="BS50" s="234">
        <f t="shared" si="3"/>
        <v>0</v>
      </c>
      <c r="BT50" s="181">
        <f t="shared" si="4"/>
        <v>0</v>
      </c>
      <c r="BU50" s="60">
        <f t="shared" si="5"/>
        <v>0</v>
      </c>
      <c r="BV50" s="60">
        <f t="shared" si="6"/>
        <v>0</v>
      </c>
      <c r="BW50" s="60">
        <f t="shared" si="7"/>
        <v>0</v>
      </c>
      <c r="BX50" s="60">
        <f t="shared" si="8"/>
        <v>0</v>
      </c>
      <c r="BY50" s="60">
        <f t="shared" si="9"/>
        <v>0</v>
      </c>
      <c r="BZ50" s="60">
        <f t="shared" si="10"/>
        <v>0</v>
      </c>
      <c r="CA50" s="60">
        <f t="shared" si="11"/>
        <v>0</v>
      </c>
      <c r="CB50" s="60">
        <f t="shared" si="12"/>
        <v>0</v>
      </c>
      <c r="CC50" s="60">
        <f t="shared" si="13"/>
        <v>0</v>
      </c>
      <c r="CD50" s="120">
        <f t="shared" si="14"/>
        <v>0</v>
      </c>
      <c r="CE50" s="60">
        <f t="shared" si="15"/>
        <v>0</v>
      </c>
      <c r="CF50" s="60">
        <f t="shared" si="16"/>
        <v>0</v>
      </c>
      <c r="CG50" s="60">
        <f t="shared" si="17"/>
        <v>0</v>
      </c>
      <c r="CH50" s="60">
        <f t="shared" si="18"/>
        <v>10.955</v>
      </c>
      <c r="CI50" s="60">
        <f t="shared" si="19"/>
        <v>0.45199999999999996</v>
      </c>
      <c r="CJ50" s="60">
        <f t="shared" si="20"/>
        <v>0.91600000000000004</v>
      </c>
      <c r="CK50" s="60">
        <f t="shared" si="21"/>
        <v>0</v>
      </c>
      <c r="CL50" s="60">
        <f t="shared" si="22"/>
        <v>0</v>
      </c>
      <c r="CM50" s="60">
        <f t="shared" si="23"/>
        <v>0</v>
      </c>
      <c r="CN50" s="60">
        <f t="shared" si="24"/>
        <v>1.95E-2</v>
      </c>
      <c r="CO50" s="60">
        <f t="shared" si="25"/>
        <v>0</v>
      </c>
      <c r="CP50" s="60">
        <f t="shared" si="26"/>
        <v>0</v>
      </c>
      <c r="CQ50" s="60">
        <f t="shared" si="27"/>
        <v>0.59699999999999998</v>
      </c>
      <c r="CR50" s="60">
        <f t="shared" si="28"/>
        <v>0</v>
      </c>
      <c r="CS50" s="60">
        <f t="shared" si="29"/>
        <v>0</v>
      </c>
      <c r="CT50" s="60">
        <f t="shared" si="30"/>
        <v>8.3500000000000005E-2</v>
      </c>
      <c r="CU50" s="60">
        <f t="shared" si="31"/>
        <v>1.4025000000000001</v>
      </c>
      <c r="CV50" s="60">
        <f t="shared" si="32"/>
        <v>0</v>
      </c>
      <c r="CW50" s="60">
        <f t="shared" si="33"/>
        <v>0</v>
      </c>
      <c r="CX50" s="60">
        <f t="shared" si="34"/>
        <v>0</v>
      </c>
      <c r="CY50" s="60">
        <f t="shared" si="35"/>
        <v>0.70350000000000001</v>
      </c>
      <c r="CZ50" s="60">
        <v>0</v>
      </c>
      <c r="DA50" s="60">
        <f t="shared" si="36"/>
        <v>0</v>
      </c>
      <c r="DB50" s="234">
        <f t="shared" si="37"/>
        <v>0</v>
      </c>
      <c r="DC50" s="234">
        <f t="shared" si="38"/>
        <v>0</v>
      </c>
      <c r="DD50" s="60">
        <f t="shared" si="39"/>
        <v>0.16950000000000001</v>
      </c>
      <c r="DE50" s="60">
        <f t="shared" si="40"/>
        <v>0</v>
      </c>
      <c r="DF50" s="60">
        <f t="shared" si="41"/>
        <v>21.398</v>
      </c>
      <c r="DG50" s="60">
        <f t="shared" si="42"/>
        <v>0</v>
      </c>
      <c r="DH50" s="60">
        <f t="shared" si="43"/>
        <v>0</v>
      </c>
      <c r="DI50" s="60">
        <f t="shared" si="44"/>
        <v>0</v>
      </c>
      <c r="DJ50" s="60">
        <f t="shared" si="45"/>
        <v>0</v>
      </c>
      <c r="DK50" s="60">
        <f t="shared" si="52"/>
        <v>0.187</v>
      </c>
      <c r="DL50" s="234">
        <f t="shared" si="46"/>
        <v>0</v>
      </c>
      <c r="DM50" s="234">
        <f t="shared" si="47"/>
        <v>0</v>
      </c>
      <c r="DN50" s="234">
        <f t="shared" si="48"/>
        <v>0</v>
      </c>
      <c r="DO50" s="234">
        <f t="shared" si="57"/>
        <v>0</v>
      </c>
      <c r="DP50" s="155">
        <f t="shared" si="54"/>
        <v>99.999999999999986</v>
      </c>
    </row>
    <row r="51" spans="1:234" s="3" customFormat="1" x14ac:dyDescent="0.25">
      <c r="A51" s="664"/>
      <c r="B51" s="12" t="s">
        <v>20</v>
      </c>
      <c r="C51" s="71" t="s">
        <v>15</v>
      </c>
      <c r="D51" s="204" t="s">
        <v>76</v>
      </c>
      <c r="E51" s="9">
        <v>9</v>
      </c>
      <c r="F51" s="9">
        <v>2000</v>
      </c>
      <c r="G51" s="13"/>
      <c r="H51" s="10"/>
      <c r="I51" s="507"/>
      <c r="J51" s="10"/>
      <c r="K51" s="110">
        <v>96.27</v>
      </c>
      <c r="L51" s="110"/>
      <c r="M51" s="110"/>
      <c r="N51" s="234">
        <v>1241.68</v>
      </c>
      <c r="O51" s="234"/>
      <c r="P51" s="205">
        <v>144.9</v>
      </c>
      <c r="Q51" s="110"/>
      <c r="R51" s="110">
        <v>3.59</v>
      </c>
      <c r="S51" s="110"/>
      <c r="T51" s="110"/>
      <c r="U51" s="110"/>
      <c r="V51" s="110"/>
      <c r="W51" s="110"/>
      <c r="X51" s="110"/>
      <c r="Y51" s="110"/>
      <c r="Z51" s="120"/>
      <c r="AA51" s="132"/>
      <c r="AB51" s="110"/>
      <c r="AC51" s="38"/>
      <c r="AD51" s="110">
        <v>205.01</v>
      </c>
      <c r="AE51" s="110"/>
      <c r="AF51" s="110">
        <v>3.82</v>
      </c>
      <c r="AG51" s="110"/>
      <c r="AH51" s="110"/>
      <c r="AI51" s="110"/>
      <c r="AJ51" s="110">
        <v>0.31</v>
      </c>
      <c r="AK51" s="110"/>
      <c r="AL51" s="110"/>
      <c r="AM51" s="110">
        <v>5.55</v>
      </c>
      <c r="AN51" s="110"/>
      <c r="AO51" s="110"/>
      <c r="AP51" s="110">
        <v>1.96</v>
      </c>
      <c r="AQ51" s="110">
        <v>8.64</v>
      </c>
      <c r="AR51" s="110"/>
      <c r="AS51" s="110"/>
      <c r="AT51" s="110"/>
      <c r="AU51" s="110">
        <v>0.93</v>
      </c>
      <c r="AV51" s="110"/>
      <c r="AW51" s="38"/>
      <c r="AX51" s="110"/>
      <c r="AY51" s="110"/>
      <c r="AZ51" s="110"/>
      <c r="BA51" s="110"/>
      <c r="BB51" s="110">
        <v>277.79000000000002</v>
      </c>
      <c r="BC51" s="110"/>
      <c r="BD51" s="110"/>
      <c r="BE51" s="38"/>
      <c r="BF51" s="110">
        <v>6.37</v>
      </c>
      <c r="BG51" s="234">
        <v>3.18</v>
      </c>
      <c r="BH51" s="110"/>
      <c r="BI51" s="110"/>
      <c r="BJ51" s="110"/>
      <c r="BK51" s="358"/>
      <c r="BL51" s="150">
        <f t="shared" si="49"/>
        <v>2000</v>
      </c>
      <c r="BM51" s="11">
        <v>100</v>
      </c>
      <c r="BN51" s="60">
        <f t="shared" si="50"/>
        <v>0</v>
      </c>
      <c r="BO51" s="60">
        <f t="shared" si="51"/>
        <v>4.8135000000000003</v>
      </c>
      <c r="BP51" s="60">
        <f t="shared" si="0"/>
        <v>0</v>
      </c>
      <c r="BQ51" s="60">
        <f t="shared" si="1"/>
        <v>0</v>
      </c>
      <c r="BR51" s="234">
        <f t="shared" si="2"/>
        <v>62.084000000000003</v>
      </c>
      <c r="BS51" s="234">
        <f t="shared" si="3"/>
        <v>0</v>
      </c>
      <c r="BT51" s="181">
        <f t="shared" si="4"/>
        <v>7.2450000000000001</v>
      </c>
      <c r="BU51" s="60">
        <f t="shared" si="5"/>
        <v>0</v>
      </c>
      <c r="BV51" s="60">
        <f t="shared" si="6"/>
        <v>0.17949999999999999</v>
      </c>
      <c r="BW51" s="60">
        <f t="shared" si="7"/>
        <v>0</v>
      </c>
      <c r="BX51" s="60">
        <f t="shared" si="8"/>
        <v>0</v>
      </c>
      <c r="BY51" s="60">
        <f t="shared" si="9"/>
        <v>0</v>
      </c>
      <c r="BZ51" s="60">
        <f t="shared" si="10"/>
        <v>0</v>
      </c>
      <c r="CA51" s="60">
        <f t="shared" si="11"/>
        <v>0</v>
      </c>
      <c r="CB51" s="60">
        <f t="shared" si="12"/>
        <v>0</v>
      </c>
      <c r="CC51" s="60">
        <f t="shared" si="13"/>
        <v>0</v>
      </c>
      <c r="CD51" s="120">
        <f t="shared" si="14"/>
        <v>0</v>
      </c>
      <c r="CE51" s="60">
        <f t="shared" si="15"/>
        <v>0</v>
      </c>
      <c r="CF51" s="60">
        <f t="shared" si="16"/>
        <v>0</v>
      </c>
      <c r="CG51" s="60">
        <f t="shared" si="17"/>
        <v>0</v>
      </c>
      <c r="CH51" s="60">
        <f t="shared" si="18"/>
        <v>10.250500000000001</v>
      </c>
      <c r="CI51" s="60">
        <f t="shared" si="19"/>
        <v>0</v>
      </c>
      <c r="CJ51" s="60">
        <f t="shared" si="20"/>
        <v>0.191</v>
      </c>
      <c r="CK51" s="60">
        <f t="shared" si="21"/>
        <v>0</v>
      </c>
      <c r="CL51" s="60">
        <f t="shared" si="22"/>
        <v>0</v>
      </c>
      <c r="CM51" s="60">
        <f t="shared" si="23"/>
        <v>0</v>
      </c>
      <c r="CN51" s="60">
        <f t="shared" si="24"/>
        <v>1.55E-2</v>
      </c>
      <c r="CO51" s="60">
        <f t="shared" si="25"/>
        <v>0</v>
      </c>
      <c r="CP51" s="60">
        <f t="shared" si="26"/>
        <v>0</v>
      </c>
      <c r="CQ51" s="60">
        <f t="shared" si="27"/>
        <v>0.27750000000000002</v>
      </c>
      <c r="CR51" s="60">
        <f t="shared" si="28"/>
        <v>0</v>
      </c>
      <c r="CS51" s="60">
        <f t="shared" si="29"/>
        <v>0</v>
      </c>
      <c r="CT51" s="60">
        <f t="shared" si="30"/>
        <v>9.8000000000000004E-2</v>
      </c>
      <c r="CU51" s="60">
        <f t="shared" si="31"/>
        <v>0.432</v>
      </c>
      <c r="CV51" s="60">
        <f t="shared" si="32"/>
        <v>0</v>
      </c>
      <c r="CW51" s="60">
        <f t="shared" si="33"/>
        <v>0</v>
      </c>
      <c r="CX51" s="60">
        <f t="shared" si="34"/>
        <v>0</v>
      </c>
      <c r="CY51" s="60">
        <f t="shared" si="35"/>
        <v>4.65E-2</v>
      </c>
      <c r="CZ51" s="60">
        <v>0</v>
      </c>
      <c r="DA51" s="60">
        <f t="shared" si="36"/>
        <v>0</v>
      </c>
      <c r="DB51" s="234">
        <f t="shared" si="37"/>
        <v>0</v>
      </c>
      <c r="DC51" s="234">
        <f t="shared" si="38"/>
        <v>0</v>
      </c>
      <c r="DD51" s="60">
        <f t="shared" si="39"/>
        <v>0</v>
      </c>
      <c r="DE51" s="60">
        <f t="shared" si="40"/>
        <v>0</v>
      </c>
      <c r="DF51" s="60">
        <f t="shared" si="41"/>
        <v>13.889500000000002</v>
      </c>
      <c r="DG51" s="60">
        <f t="shared" si="42"/>
        <v>0</v>
      </c>
      <c r="DH51" s="60">
        <f t="shared" si="43"/>
        <v>0</v>
      </c>
      <c r="DI51" s="60">
        <f t="shared" si="44"/>
        <v>0</v>
      </c>
      <c r="DJ51" s="60">
        <f t="shared" si="45"/>
        <v>0.31850000000000001</v>
      </c>
      <c r="DK51" s="60">
        <f t="shared" si="52"/>
        <v>0.159</v>
      </c>
      <c r="DL51" s="234">
        <f t="shared" si="46"/>
        <v>0</v>
      </c>
      <c r="DM51" s="234">
        <f t="shared" si="47"/>
        <v>0</v>
      </c>
      <c r="DN51" s="234">
        <f t="shared" si="48"/>
        <v>0</v>
      </c>
      <c r="DO51" s="234">
        <f t="shared" si="57"/>
        <v>0</v>
      </c>
      <c r="DP51" s="155">
        <f t="shared" si="54"/>
        <v>100.00000000000003</v>
      </c>
    </row>
    <row r="52" spans="1:234" s="102" customFormat="1" x14ac:dyDescent="0.25">
      <c r="A52" s="664"/>
      <c r="B52" s="25" t="s">
        <v>20</v>
      </c>
      <c r="C52" s="15" t="s">
        <v>15</v>
      </c>
      <c r="D52" s="206" t="s">
        <v>76</v>
      </c>
      <c r="E52" s="15">
        <v>10</v>
      </c>
      <c r="F52" s="15">
        <v>2000</v>
      </c>
      <c r="G52" s="17"/>
      <c r="H52" s="16"/>
      <c r="I52" s="508"/>
      <c r="J52" s="16"/>
      <c r="K52" s="296">
        <v>78.75</v>
      </c>
      <c r="L52" s="108"/>
      <c r="M52" s="108"/>
      <c r="N52" s="235">
        <v>1285.81</v>
      </c>
      <c r="O52" s="245"/>
      <c r="P52" s="207">
        <v>48.69</v>
      </c>
      <c r="Q52" s="108"/>
      <c r="R52" s="108"/>
      <c r="S52" s="108"/>
      <c r="T52" s="108"/>
      <c r="U52" s="108">
        <v>10.130000000000001</v>
      </c>
      <c r="V52" s="108"/>
      <c r="W52" s="108"/>
      <c r="X52" s="108"/>
      <c r="Y52" s="108"/>
      <c r="Z52" s="121"/>
      <c r="AA52" s="387"/>
      <c r="AB52" s="108"/>
      <c r="AC52" s="39"/>
      <c r="AD52" s="108">
        <v>184.47</v>
      </c>
      <c r="AE52" s="108">
        <v>5.34</v>
      </c>
      <c r="AF52" s="108">
        <v>3.44</v>
      </c>
      <c r="AG52" s="108"/>
      <c r="AH52" s="108"/>
      <c r="AI52" s="108">
        <v>8.52</v>
      </c>
      <c r="AJ52" s="108">
        <v>0.13</v>
      </c>
      <c r="AK52" s="108"/>
      <c r="AL52" s="108"/>
      <c r="AM52" s="108">
        <v>22.56</v>
      </c>
      <c r="AN52" s="108"/>
      <c r="AO52" s="108"/>
      <c r="AP52" s="108">
        <v>11.58</v>
      </c>
      <c r="AQ52" s="108">
        <v>54.59</v>
      </c>
      <c r="AR52" s="108"/>
      <c r="AS52" s="108"/>
      <c r="AT52" s="108"/>
      <c r="AU52" s="108">
        <v>1.56</v>
      </c>
      <c r="AV52" s="296"/>
      <c r="AW52" s="39"/>
      <c r="AX52" s="108"/>
      <c r="AY52" s="108"/>
      <c r="AZ52" s="108"/>
      <c r="BA52" s="108"/>
      <c r="BB52" s="296">
        <v>281.02999999999997</v>
      </c>
      <c r="BC52" s="108"/>
      <c r="BD52" s="296"/>
      <c r="BE52" s="39"/>
      <c r="BF52" s="108"/>
      <c r="BG52" s="235">
        <v>3.4</v>
      </c>
      <c r="BH52" s="108"/>
      <c r="BI52" s="108"/>
      <c r="BJ52" s="108"/>
      <c r="BK52" s="388"/>
      <c r="BL52" s="151">
        <f t="shared" si="49"/>
        <v>2000</v>
      </c>
      <c r="BM52" s="51">
        <v>100</v>
      </c>
      <c r="BN52" s="133">
        <f t="shared" si="50"/>
        <v>0</v>
      </c>
      <c r="BO52" s="62">
        <f t="shared" si="51"/>
        <v>3.9375</v>
      </c>
      <c r="BP52" s="62">
        <f t="shared" si="0"/>
        <v>0</v>
      </c>
      <c r="BQ52" s="62">
        <f t="shared" si="1"/>
        <v>0</v>
      </c>
      <c r="BR52" s="245">
        <f t="shared" si="2"/>
        <v>64.290499999999994</v>
      </c>
      <c r="BS52" s="245">
        <f t="shared" si="3"/>
        <v>0</v>
      </c>
      <c r="BT52" s="182">
        <f t="shared" si="4"/>
        <v>2.4344999999999999</v>
      </c>
      <c r="BU52" s="62">
        <f t="shared" si="5"/>
        <v>0</v>
      </c>
      <c r="BV52" s="62">
        <f t="shared" si="6"/>
        <v>0</v>
      </c>
      <c r="BW52" s="62">
        <f t="shared" si="7"/>
        <v>0</v>
      </c>
      <c r="BX52" s="62">
        <f t="shared" si="8"/>
        <v>0</v>
      </c>
      <c r="BY52" s="62">
        <f t="shared" si="9"/>
        <v>0.50650000000000006</v>
      </c>
      <c r="BZ52" s="62">
        <f t="shared" si="10"/>
        <v>0</v>
      </c>
      <c r="CA52" s="62">
        <f t="shared" si="11"/>
        <v>0</v>
      </c>
      <c r="CB52" s="62">
        <f t="shared" si="12"/>
        <v>0</v>
      </c>
      <c r="CC52" s="62">
        <f t="shared" si="13"/>
        <v>0</v>
      </c>
      <c r="CD52" s="179">
        <f t="shared" si="14"/>
        <v>0</v>
      </c>
      <c r="CE52" s="62">
        <f t="shared" si="15"/>
        <v>0</v>
      </c>
      <c r="CF52" s="62">
        <f t="shared" si="16"/>
        <v>0</v>
      </c>
      <c r="CG52" s="62">
        <f t="shared" si="17"/>
        <v>0</v>
      </c>
      <c r="CH52" s="62">
        <f t="shared" si="18"/>
        <v>9.2234999999999996</v>
      </c>
      <c r="CI52" s="62">
        <f t="shared" si="19"/>
        <v>0.26700000000000002</v>
      </c>
      <c r="CJ52" s="62">
        <f t="shared" si="20"/>
        <v>0.17199999999999999</v>
      </c>
      <c r="CK52" s="62">
        <f t="shared" si="21"/>
        <v>0</v>
      </c>
      <c r="CL52" s="62">
        <f t="shared" si="22"/>
        <v>0</v>
      </c>
      <c r="CM52" s="62">
        <f t="shared" si="23"/>
        <v>0.42599999999999999</v>
      </c>
      <c r="CN52" s="62">
        <f t="shared" si="24"/>
        <v>6.4999999999999997E-3</v>
      </c>
      <c r="CO52" s="62">
        <f t="shared" si="25"/>
        <v>0</v>
      </c>
      <c r="CP52" s="62">
        <f t="shared" si="26"/>
        <v>0</v>
      </c>
      <c r="CQ52" s="62">
        <f t="shared" si="27"/>
        <v>1.1279999999999999</v>
      </c>
      <c r="CR52" s="62">
        <f t="shared" si="28"/>
        <v>0</v>
      </c>
      <c r="CS52" s="62">
        <f t="shared" si="29"/>
        <v>0</v>
      </c>
      <c r="CT52" s="62">
        <f t="shared" si="30"/>
        <v>0.57899999999999996</v>
      </c>
      <c r="CU52" s="62">
        <f t="shared" si="31"/>
        <v>2.7294999999999998</v>
      </c>
      <c r="CV52" s="62">
        <f t="shared" si="32"/>
        <v>0</v>
      </c>
      <c r="CW52" s="62">
        <f t="shared" si="33"/>
        <v>0</v>
      </c>
      <c r="CX52" s="62">
        <f t="shared" si="34"/>
        <v>0</v>
      </c>
      <c r="CY52" s="62">
        <f t="shared" si="35"/>
        <v>7.8E-2</v>
      </c>
      <c r="CZ52" s="62">
        <v>0</v>
      </c>
      <c r="DA52" s="62">
        <f t="shared" si="36"/>
        <v>0</v>
      </c>
      <c r="DB52" s="245">
        <f t="shared" si="37"/>
        <v>0</v>
      </c>
      <c r="DC52" s="245">
        <f t="shared" si="38"/>
        <v>0</v>
      </c>
      <c r="DD52" s="62">
        <f t="shared" si="39"/>
        <v>0</v>
      </c>
      <c r="DE52" s="62">
        <f t="shared" si="40"/>
        <v>0</v>
      </c>
      <c r="DF52" s="62">
        <f t="shared" si="41"/>
        <v>14.051499999999999</v>
      </c>
      <c r="DG52" s="62">
        <f t="shared" si="42"/>
        <v>0</v>
      </c>
      <c r="DH52" s="62">
        <f t="shared" si="43"/>
        <v>0</v>
      </c>
      <c r="DI52" s="62">
        <f t="shared" si="44"/>
        <v>0</v>
      </c>
      <c r="DJ52" s="62">
        <f t="shared" si="45"/>
        <v>0</v>
      </c>
      <c r="DK52" s="62">
        <f t="shared" si="52"/>
        <v>0.17</v>
      </c>
      <c r="DL52" s="245">
        <f t="shared" si="46"/>
        <v>0</v>
      </c>
      <c r="DM52" s="245">
        <f t="shared" si="47"/>
        <v>0</v>
      </c>
      <c r="DN52" s="245">
        <f t="shared" si="48"/>
        <v>0</v>
      </c>
      <c r="DO52" s="245">
        <f t="shared" si="57"/>
        <v>0</v>
      </c>
      <c r="DP52" s="156">
        <f t="shared" si="54"/>
        <v>100</v>
      </c>
    </row>
    <row r="53" spans="1:234" s="3" customFormat="1" x14ac:dyDescent="0.25">
      <c r="A53" s="664"/>
      <c r="B53" s="12" t="s">
        <v>20</v>
      </c>
      <c r="C53" s="71" t="s">
        <v>15</v>
      </c>
      <c r="D53" s="204" t="s">
        <v>77</v>
      </c>
      <c r="E53" s="9">
        <v>1</v>
      </c>
      <c r="F53" s="9">
        <v>2000</v>
      </c>
      <c r="G53" s="13"/>
      <c r="H53" s="10"/>
      <c r="I53" s="507"/>
      <c r="J53" s="10"/>
      <c r="K53" s="110">
        <v>71.760000000000005</v>
      </c>
      <c r="L53" s="110"/>
      <c r="M53" s="110"/>
      <c r="N53" s="234">
        <v>1197.7600000000002</v>
      </c>
      <c r="O53" s="234"/>
      <c r="P53" s="205"/>
      <c r="Q53" s="110"/>
      <c r="R53" s="110"/>
      <c r="S53" s="110"/>
      <c r="T53" s="110"/>
      <c r="U53" s="110"/>
      <c r="V53" s="110"/>
      <c r="W53" s="110"/>
      <c r="X53" s="110"/>
      <c r="Y53" s="110"/>
      <c r="Z53" s="120"/>
      <c r="AA53" s="132"/>
      <c r="AB53" s="110"/>
      <c r="AC53" s="38"/>
      <c r="AD53" s="110">
        <v>319.42</v>
      </c>
      <c r="AE53" s="110">
        <v>5.74</v>
      </c>
      <c r="AF53" s="110">
        <v>1.3</v>
      </c>
      <c r="AG53" s="110"/>
      <c r="AH53" s="110"/>
      <c r="AI53" s="110">
        <v>31.58</v>
      </c>
      <c r="AJ53" s="110">
        <v>0.65</v>
      </c>
      <c r="AK53" s="110">
        <v>1.58</v>
      </c>
      <c r="AL53" s="110"/>
      <c r="AM53" s="110">
        <v>18.760000000000002</v>
      </c>
      <c r="AN53" s="110"/>
      <c r="AO53" s="110"/>
      <c r="AP53" s="110">
        <v>5.04</v>
      </c>
      <c r="AQ53" s="110">
        <v>43.57</v>
      </c>
      <c r="AR53" s="110"/>
      <c r="AS53" s="110"/>
      <c r="AT53" s="110"/>
      <c r="AU53" s="110"/>
      <c r="AV53" s="110"/>
      <c r="AW53" s="38"/>
      <c r="AX53" s="110"/>
      <c r="AY53" s="110"/>
      <c r="AZ53" s="110"/>
      <c r="BA53" s="110"/>
      <c r="BB53" s="110">
        <v>291.70999999999998</v>
      </c>
      <c r="BC53" s="110"/>
      <c r="BD53" s="110"/>
      <c r="BE53" s="38"/>
      <c r="BF53" s="110"/>
      <c r="BG53" s="234">
        <v>11.13</v>
      </c>
      <c r="BH53" s="110"/>
      <c r="BI53" s="110"/>
      <c r="BJ53" s="110"/>
      <c r="BK53" s="358"/>
      <c r="BL53" s="150">
        <f t="shared" si="49"/>
        <v>2000.0000000000002</v>
      </c>
      <c r="BM53" s="11">
        <v>100</v>
      </c>
      <c r="BN53" s="60">
        <f t="shared" si="50"/>
        <v>0</v>
      </c>
      <c r="BO53" s="60">
        <f t="shared" si="51"/>
        <v>3.5880000000000005</v>
      </c>
      <c r="BP53" s="60">
        <f t="shared" si="0"/>
        <v>0</v>
      </c>
      <c r="BQ53" s="60">
        <f t="shared" si="1"/>
        <v>0</v>
      </c>
      <c r="BR53" s="234">
        <f t="shared" si="2"/>
        <v>59.888000000000012</v>
      </c>
      <c r="BS53" s="234">
        <f t="shared" si="3"/>
        <v>0</v>
      </c>
      <c r="BT53" s="181">
        <f t="shared" si="4"/>
        <v>0</v>
      </c>
      <c r="BU53" s="60">
        <f t="shared" si="5"/>
        <v>0</v>
      </c>
      <c r="BV53" s="60">
        <f t="shared" si="6"/>
        <v>0</v>
      </c>
      <c r="BW53" s="60">
        <f t="shared" si="7"/>
        <v>0</v>
      </c>
      <c r="BX53" s="60">
        <f t="shared" si="8"/>
        <v>0</v>
      </c>
      <c r="BY53" s="60">
        <f t="shared" si="9"/>
        <v>0</v>
      </c>
      <c r="BZ53" s="60">
        <f t="shared" si="10"/>
        <v>0</v>
      </c>
      <c r="CA53" s="60">
        <f t="shared" si="11"/>
        <v>0</v>
      </c>
      <c r="CB53" s="60">
        <f t="shared" si="12"/>
        <v>0</v>
      </c>
      <c r="CC53" s="60">
        <f t="shared" si="13"/>
        <v>0</v>
      </c>
      <c r="CD53" s="120">
        <f t="shared" si="14"/>
        <v>0</v>
      </c>
      <c r="CE53" s="60">
        <f t="shared" si="15"/>
        <v>0</v>
      </c>
      <c r="CF53" s="60">
        <f t="shared" si="16"/>
        <v>0</v>
      </c>
      <c r="CG53" s="60">
        <f t="shared" si="17"/>
        <v>0</v>
      </c>
      <c r="CH53" s="60">
        <f t="shared" si="18"/>
        <v>15.971</v>
      </c>
      <c r="CI53" s="60">
        <f t="shared" si="19"/>
        <v>0.28699999999999998</v>
      </c>
      <c r="CJ53" s="60">
        <f t="shared" si="20"/>
        <v>6.5000000000000002E-2</v>
      </c>
      <c r="CK53" s="60">
        <f t="shared" si="21"/>
        <v>0</v>
      </c>
      <c r="CL53" s="60">
        <f t="shared" si="22"/>
        <v>0</v>
      </c>
      <c r="CM53" s="60">
        <f t="shared" si="23"/>
        <v>1.579</v>
      </c>
      <c r="CN53" s="60">
        <f t="shared" si="24"/>
        <v>3.2500000000000001E-2</v>
      </c>
      <c r="CO53" s="60">
        <f t="shared" si="25"/>
        <v>7.9000000000000001E-2</v>
      </c>
      <c r="CP53" s="60">
        <f t="shared" si="26"/>
        <v>0</v>
      </c>
      <c r="CQ53" s="60">
        <f t="shared" si="27"/>
        <v>0.93800000000000017</v>
      </c>
      <c r="CR53" s="60">
        <f t="shared" si="28"/>
        <v>0</v>
      </c>
      <c r="CS53" s="60">
        <f t="shared" si="29"/>
        <v>0</v>
      </c>
      <c r="CT53" s="60">
        <f t="shared" si="30"/>
        <v>0.252</v>
      </c>
      <c r="CU53" s="60">
        <f t="shared" si="31"/>
        <v>2.1785000000000001</v>
      </c>
      <c r="CV53" s="60">
        <f t="shared" si="32"/>
        <v>0</v>
      </c>
      <c r="CW53" s="60">
        <f t="shared" si="33"/>
        <v>0</v>
      </c>
      <c r="CX53" s="60">
        <f t="shared" si="34"/>
        <v>0</v>
      </c>
      <c r="CY53" s="60">
        <f t="shared" si="35"/>
        <v>0</v>
      </c>
      <c r="CZ53" s="60">
        <v>0</v>
      </c>
      <c r="DA53" s="60">
        <f t="shared" si="36"/>
        <v>0</v>
      </c>
      <c r="DB53" s="234">
        <f t="shared" si="37"/>
        <v>0</v>
      </c>
      <c r="DC53" s="234">
        <f t="shared" si="38"/>
        <v>0</v>
      </c>
      <c r="DD53" s="60">
        <f t="shared" si="39"/>
        <v>0</v>
      </c>
      <c r="DE53" s="60">
        <f t="shared" si="40"/>
        <v>0</v>
      </c>
      <c r="DF53" s="60">
        <f t="shared" si="41"/>
        <v>14.585499999999998</v>
      </c>
      <c r="DG53" s="60">
        <f t="shared" si="42"/>
        <v>0</v>
      </c>
      <c r="DH53" s="60">
        <f t="shared" si="43"/>
        <v>0</v>
      </c>
      <c r="DI53" s="60">
        <f t="shared" si="44"/>
        <v>0</v>
      </c>
      <c r="DJ53" s="60">
        <f t="shared" si="45"/>
        <v>0</v>
      </c>
      <c r="DK53" s="60">
        <f t="shared" si="52"/>
        <v>0.55649999999999999</v>
      </c>
      <c r="DL53" s="234">
        <f t="shared" si="46"/>
        <v>0</v>
      </c>
      <c r="DM53" s="234">
        <f t="shared" si="47"/>
        <v>0</v>
      </c>
      <c r="DN53" s="234">
        <f t="shared" si="48"/>
        <v>0</v>
      </c>
      <c r="DO53" s="234">
        <f t="shared" si="57"/>
        <v>0</v>
      </c>
      <c r="DP53" s="155">
        <f t="shared" si="54"/>
        <v>100</v>
      </c>
    </row>
    <row r="54" spans="1:234" s="3" customFormat="1" x14ac:dyDescent="0.25">
      <c r="A54" s="664"/>
      <c r="B54" s="12" t="s">
        <v>20</v>
      </c>
      <c r="C54" s="71" t="s">
        <v>15</v>
      </c>
      <c r="D54" s="204" t="s">
        <v>77</v>
      </c>
      <c r="E54" s="9">
        <v>2</v>
      </c>
      <c r="F54" s="9">
        <v>2000</v>
      </c>
      <c r="G54" s="13"/>
      <c r="H54" s="10"/>
      <c r="I54" s="507"/>
      <c r="J54" s="10"/>
      <c r="K54" s="110">
        <v>56.25</v>
      </c>
      <c r="L54" s="110"/>
      <c r="M54" s="110"/>
      <c r="N54" s="234">
        <v>1432.66</v>
      </c>
      <c r="O54" s="234"/>
      <c r="P54" s="205"/>
      <c r="Q54" s="110"/>
      <c r="R54" s="110"/>
      <c r="S54" s="110"/>
      <c r="T54" s="110"/>
      <c r="U54" s="110"/>
      <c r="V54" s="110"/>
      <c r="W54" s="110"/>
      <c r="X54" s="110"/>
      <c r="Y54" s="110"/>
      <c r="Z54" s="120"/>
      <c r="AA54" s="132"/>
      <c r="AB54" s="110"/>
      <c r="AC54" s="38"/>
      <c r="AD54" s="110">
        <v>118.46</v>
      </c>
      <c r="AE54" s="110"/>
      <c r="AF54" s="110"/>
      <c r="AG54" s="110"/>
      <c r="AH54" s="110"/>
      <c r="AI54" s="110">
        <v>6.47</v>
      </c>
      <c r="AJ54" s="110">
        <v>0.63</v>
      </c>
      <c r="AK54" s="110">
        <v>11.99</v>
      </c>
      <c r="AL54" s="110"/>
      <c r="AM54" s="110">
        <v>55.34</v>
      </c>
      <c r="AN54" s="110"/>
      <c r="AO54" s="110"/>
      <c r="AP54" s="110">
        <v>4.3600000000000003</v>
      </c>
      <c r="AQ54" s="110">
        <v>29.28</v>
      </c>
      <c r="AR54" s="110"/>
      <c r="AS54" s="110"/>
      <c r="AT54" s="110"/>
      <c r="AU54" s="110"/>
      <c r="AV54" s="110"/>
      <c r="AW54" s="38"/>
      <c r="AX54" s="110"/>
      <c r="AY54" s="110"/>
      <c r="AZ54" s="110"/>
      <c r="BA54" s="110">
        <v>79.08</v>
      </c>
      <c r="BB54" s="110">
        <v>205.48</v>
      </c>
      <c r="BC54" s="110"/>
      <c r="BD54" s="110"/>
      <c r="BE54" s="38"/>
      <c r="BF54" s="110"/>
      <c r="BG54" s="234"/>
      <c r="BH54" s="110"/>
      <c r="BI54" s="110"/>
      <c r="BJ54" s="110"/>
      <c r="BK54" s="358"/>
      <c r="BL54" s="150">
        <f t="shared" si="49"/>
        <v>2000</v>
      </c>
      <c r="BM54" s="11">
        <v>100</v>
      </c>
      <c r="BN54" s="60">
        <f t="shared" si="50"/>
        <v>0</v>
      </c>
      <c r="BO54" s="60">
        <f t="shared" si="51"/>
        <v>2.8125</v>
      </c>
      <c r="BP54" s="60">
        <f t="shared" si="0"/>
        <v>0</v>
      </c>
      <c r="BQ54" s="60">
        <f t="shared" si="1"/>
        <v>0</v>
      </c>
      <c r="BR54" s="234">
        <f t="shared" si="2"/>
        <v>71.632999999999996</v>
      </c>
      <c r="BS54" s="234">
        <f t="shared" si="3"/>
        <v>0</v>
      </c>
      <c r="BT54" s="181">
        <f t="shared" si="4"/>
        <v>0</v>
      </c>
      <c r="BU54" s="60">
        <f t="shared" si="5"/>
        <v>0</v>
      </c>
      <c r="BV54" s="60">
        <f t="shared" si="6"/>
        <v>0</v>
      </c>
      <c r="BW54" s="60">
        <f t="shared" si="7"/>
        <v>0</v>
      </c>
      <c r="BX54" s="60">
        <f t="shared" si="8"/>
        <v>0</v>
      </c>
      <c r="BY54" s="60">
        <f t="shared" si="9"/>
        <v>0</v>
      </c>
      <c r="BZ54" s="60">
        <f t="shared" si="10"/>
        <v>0</v>
      </c>
      <c r="CA54" s="60">
        <f t="shared" si="11"/>
        <v>0</v>
      </c>
      <c r="CB54" s="60">
        <f t="shared" si="12"/>
        <v>0</v>
      </c>
      <c r="CC54" s="60">
        <f t="shared" si="13"/>
        <v>0</v>
      </c>
      <c r="CD54" s="120">
        <f t="shared" si="14"/>
        <v>0</v>
      </c>
      <c r="CE54" s="60">
        <f t="shared" si="15"/>
        <v>0</v>
      </c>
      <c r="CF54" s="60">
        <f t="shared" si="16"/>
        <v>0</v>
      </c>
      <c r="CG54" s="60">
        <f t="shared" si="17"/>
        <v>0</v>
      </c>
      <c r="CH54" s="60">
        <f t="shared" si="18"/>
        <v>5.923</v>
      </c>
      <c r="CI54" s="60">
        <f t="shared" si="19"/>
        <v>0</v>
      </c>
      <c r="CJ54" s="60">
        <f t="shared" si="20"/>
        <v>0</v>
      </c>
      <c r="CK54" s="60">
        <f t="shared" si="21"/>
        <v>0</v>
      </c>
      <c r="CL54" s="60">
        <f t="shared" si="22"/>
        <v>0</v>
      </c>
      <c r="CM54" s="60">
        <f t="shared" si="23"/>
        <v>0.32350000000000001</v>
      </c>
      <c r="CN54" s="60">
        <f t="shared" si="24"/>
        <v>3.15E-2</v>
      </c>
      <c r="CO54" s="60">
        <f t="shared" si="25"/>
        <v>0.59950000000000003</v>
      </c>
      <c r="CP54" s="60">
        <f t="shared" si="26"/>
        <v>0</v>
      </c>
      <c r="CQ54" s="60">
        <f t="shared" si="27"/>
        <v>2.7669999999999999</v>
      </c>
      <c r="CR54" s="60">
        <f t="shared" si="28"/>
        <v>0</v>
      </c>
      <c r="CS54" s="60">
        <f t="shared" si="29"/>
        <v>0</v>
      </c>
      <c r="CT54" s="60">
        <f t="shared" si="30"/>
        <v>0.21800000000000003</v>
      </c>
      <c r="CU54" s="60">
        <f t="shared" si="31"/>
        <v>1.464</v>
      </c>
      <c r="CV54" s="60">
        <f t="shared" si="32"/>
        <v>0</v>
      </c>
      <c r="CW54" s="60">
        <f t="shared" si="33"/>
        <v>0</v>
      </c>
      <c r="CX54" s="60">
        <f t="shared" si="34"/>
        <v>0</v>
      </c>
      <c r="CY54" s="60">
        <f t="shared" si="35"/>
        <v>0</v>
      </c>
      <c r="CZ54" s="60">
        <v>0</v>
      </c>
      <c r="DA54" s="60">
        <f t="shared" si="36"/>
        <v>0</v>
      </c>
      <c r="DB54" s="234">
        <f t="shared" si="37"/>
        <v>0</v>
      </c>
      <c r="DC54" s="234">
        <f t="shared" si="38"/>
        <v>0</v>
      </c>
      <c r="DD54" s="60">
        <f t="shared" si="39"/>
        <v>0</v>
      </c>
      <c r="DE54" s="60">
        <f t="shared" si="40"/>
        <v>3.9540000000000002</v>
      </c>
      <c r="DF54" s="60">
        <f t="shared" si="41"/>
        <v>10.273999999999999</v>
      </c>
      <c r="DG54" s="60">
        <f t="shared" si="42"/>
        <v>0</v>
      </c>
      <c r="DH54" s="60">
        <f t="shared" si="43"/>
        <v>0</v>
      </c>
      <c r="DI54" s="60">
        <f t="shared" si="44"/>
        <v>0</v>
      </c>
      <c r="DJ54" s="60">
        <f t="shared" si="45"/>
        <v>0</v>
      </c>
      <c r="DK54" s="60">
        <f t="shared" si="52"/>
        <v>0</v>
      </c>
      <c r="DL54" s="234">
        <f t="shared" si="46"/>
        <v>0</v>
      </c>
      <c r="DM54" s="234">
        <f t="shared" si="47"/>
        <v>0</v>
      </c>
      <c r="DN54" s="234">
        <f t="shared" si="48"/>
        <v>0</v>
      </c>
      <c r="DO54" s="234">
        <f t="shared" si="57"/>
        <v>0</v>
      </c>
      <c r="DP54" s="155">
        <f t="shared" si="54"/>
        <v>99.999999999999986</v>
      </c>
    </row>
    <row r="55" spans="1:234" s="3" customFormat="1" x14ac:dyDescent="0.25">
      <c r="A55" s="664"/>
      <c r="B55" s="12" t="s">
        <v>20</v>
      </c>
      <c r="C55" s="71" t="s">
        <v>15</v>
      </c>
      <c r="D55" s="204" t="s">
        <v>77</v>
      </c>
      <c r="E55" s="9">
        <v>3</v>
      </c>
      <c r="F55" s="9">
        <v>2000</v>
      </c>
      <c r="G55" s="13"/>
      <c r="H55" s="10"/>
      <c r="I55" s="507"/>
      <c r="J55" s="10"/>
      <c r="K55" s="110">
        <v>67.900000000000006</v>
      </c>
      <c r="L55" s="110"/>
      <c r="M55" s="110"/>
      <c r="N55" s="234">
        <v>773.52</v>
      </c>
      <c r="O55" s="234"/>
      <c r="P55" s="205"/>
      <c r="Q55" s="110"/>
      <c r="R55" s="110"/>
      <c r="S55" s="110"/>
      <c r="T55" s="110"/>
      <c r="U55" s="110"/>
      <c r="V55" s="110"/>
      <c r="W55" s="110"/>
      <c r="X55" s="110"/>
      <c r="Y55" s="110"/>
      <c r="Z55" s="120"/>
      <c r="AA55" s="132"/>
      <c r="AB55" s="110"/>
      <c r="AC55" s="38"/>
      <c r="AD55" s="110">
        <v>144.66999999999999</v>
      </c>
      <c r="AE55" s="110">
        <v>3.29</v>
      </c>
      <c r="AF55" s="110">
        <v>5.57</v>
      </c>
      <c r="AG55" s="110"/>
      <c r="AH55" s="110"/>
      <c r="AI55" s="110">
        <v>10.88</v>
      </c>
      <c r="AJ55" s="110"/>
      <c r="AK55" s="110">
        <v>3.22</v>
      </c>
      <c r="AL55" s="110"/>
      <c r="AM55" s="110">
        <v>11.07</v>
      </c>
      <c r="AN55" s="110"/>
      <c r="AO55" s="110"/>
      <c r="AP55" s="110">
        <v>3</v>
      </c>
      <c r="AQ55" s="110">
        <v>7.17</v>
      </c>
      <c r="AR55" s="110"/>
      <c r="AS55" s="110"/>
      <c r="AT55" s="110"/>
      <c r="AU55" s="110"/>
      <c r="AV55" s="110"/>
      <c r="AW55" s="38"/>
      <c r="AX55" s="110"/>
      <c r="AY55" s="110"/>
      <c r="AZ55" s="110"/>
      <c r="BA55" s="110"/>
      <c r="BB55" s="110">
        <v>951.86</v>
      </c>
      <c r="BC55" s="110"/>
      <c r="BD55" s="110"/>
      <c r="BE55" s="38"/>
      <c r="BF55" s="110">
        <v>17.850000000000001</v>
      </c>
      <c r="BG55" s="234"/>
      <c r="BH55" s="110"/>
      <c r="BI55" s="110"/>
      <c r="BJ55" s="110"/>
      <c r="BK55" s="358"/>
      <c r="BL55" s="150">
        <f t="shared" si="49"/>
        <v>2000</v>
      </c>
      <c r="BM55" s="11">
        <v>100</v>
      </c>
      <c r="BN55" s="60">
        <f t="shared" si="50"/>
        <v>0</v>
      </c>
      <c r="BO55" s="60">
        <f t="shared" si="51"/>
        <v>3.3950000000000005</v>
      </c>
      <c r="BP55" s="60">
        <f t="shared" si="0"/>
        <v>0</v>
      </c>
      <c r="BQ55" s="60">
        <f t="shared" si="1"/>
        <v>0</v>
      </c>
      <c r="BR55" s="234">
        <f t="shared" si="2"/>
        <v>38.676000000000002</v>
      </c>
      <c r="BS55" s="234">
        <f t="shared" si="3"/>
        <v>0</v>
      </c>
      <c r="BT55" s="181">
        <f t="shared" si="4"/>
        <v>0</v>
      </c>
      <c r="BU55" s="60">
        <f t="shared" si="5"/>
        <v>0</v>
      </c>
      <c r="BV55" s="60">
        <f t="shared" si="6"/>
        <v>0</v>
      </c>
      <c r="BW55" s="60">
        <f t="shared" si="7"/>
        <v>0</v>
      </c>
      <c r="BX55" s="60">
        <f t="shared" si="8"/>
        <v>0</v>
      </c>
      <c r="BY55" s="60">
        <f t="shared" si="9"/>
        <v>0</v>
      </c>
      <c r="BZ55" s="60">
        <f t="shared" si="10"/>
        <v>0</v>
      </c>
      <c r="CA55" s="60">
        <f t="shared" si="11"/>
        <v>0</v>
      </c>
      <c r="CB55" s="60">
        <f t="shared" si="12"/>
        <v>0</v>
      </c>
      <c r="CC55" s="60">
        <f t="shared" si="13"/>
        <v>0</v>
      </c>
      <c r="CD55" s="120">
        <f t="shared" si="14"/>
        <v>0</v>
      </c>
      <c r="CE55" s="60">
        <f t="shared" si="15"/>
        <v>0</v>
      </c>
      <c r="CF55" s="60">
        <f t="shared" si="16"/>
        <v>0</v>
      </c>
      <c r="CG55" s="60">
        <f t="shared" si="17"/>
        <v>0</v>
      </c>
      <c r="CH55" s="60">
        <f t="shared" si="18"/>
        <v>7.2334999999999994</v>
      </c>
      <c r="CI55" s="60">
        <f t="shared" si="19"/>
        <v>0.16450000000000001</v>
      </c>
      <c r="CJ55" s="60">
        <f t="shared" si="20"/>
        <v>0.27850000000000003</v>
      </c>
      <c r="CK55" s="60">
        <f t="shared" si="21"/>
        <v>0</v>
      </c>
      <c r="CL55" s="60">
        <f t="shared" si="22"/>
        <v>0</v>
      </c>
      <c r="CM55" s="60">
        <f t="shared" si="23"/>
        <v>0.54400000000000004</v>
      </c>
      <c r="CN55" s="60">
        <f t="shared" si="24"/>
        <v>0</v>
      </c>
      <c r="CO55" s="60">
        <f t="shared" si="25"/>
        <v>0.161</v>
      </c>
      <c r="CP55" s="60">
        <f t="shared" si="26"/>
        <v>0</v>
      </c>
      <c r="CQ55" s="60">
        <f t="shared" si="27"/>
        <v>0.55349999999999999</v>
      </c>
      <c r="CR55" s="60">
        <f t="shared" si="28"/>
        <v>0</v>
      </c>
      <c r="CS55" s="60">
        <f t="shared" si="29"/>
        <v>0</v>
      </c>
      <c r="CT55" s="60">
        <f t="shared" si="30"/>
        <v>0.15</v>
      </c>
      <c r="CU55" s="60">
        <f t="shared" si="31"/>
        <v>0.35849999999999999</v>
      </c>
      <c r="CV55" s="60">
        <f t="shared" si="32"/>
        <v>0</v>
      </c>
      <c r="CW55" s="60">
        <f t="shared" si="33"/>
        <v>0</v>
      </c>
      <c r="CX55" s="60">
        <f t="shared" si="34"/>
        <v>0</v>
      </c>
      <c r="CY55" s="60">
        <f t="shared" si="35"/>
        <v>0</v>
      </c>
      <c r="CZ55" s="60">
        <v>0</v>
      </c>
      <c r="DA55" s="60">
        <f t="shared" si="36"/>
        <v>0</v>
      </c>
      <c r="DB55" s="234">
        <f t="shared" si="37"/>
        <v>0</v>
      </c>
      <c r="DC55" s="234">
        <f t="shared" si="38"/>
        <v>0</v>
      </c>
      <c r="DD55" s="60">
        <f t="shared" si="39"/>
        <v>0</v>
      </c>
      <c r="DE55" s="60">
        <f t="shared" si="40"/>
        <v>0</v>
      </c>
      <c r="DF55" s="60">
        <f t="shared" si="41"/>
        <v>47.593000000000004</v>
      </c>
      <c r="DG55" s="60">
        <f t="shared" si="42"/>
        <v>0</v>
      </c>
      <c r="DH55" s="60">
        <f t="shared" si="43"/>
        <v>0</v>
      </c>
      <c r="DI55" s="60">
        <f t="shared" si="44"/>
        <v>0</v>
      </c>
      <c r="DJ55" s="60">
        <f t="shared" si="45"/>
        <v>0.89250000000000007</v>
      </c>
      <c r="DK55" s="60">
        <f t="shared" si="52"/>
        <v>0</v>
      </c>
      <c r="DL55" s="234">
        <f t="shared" si="46"/>
        <v>0</v>
      </c>
      <c r="DM55" s="234">
        <f t="shared" si="47"/>
        <v>0</v>
      </c>
      <c r="DN55" s="234">
        <f t="shared" si="48"/>
        <v>0</v>
      </c>
      <c r="DO55" s="234">
        <f t="shared" si="57"/>
        <v>0</v>
      </c>
      <c r="DP55" s="155">
        <f t="shared" si="54"/>
        <v>100</v>
      </c>
    </row>
    <row r="56" spans="1:234" s="3" customFormat="1" x14ac:dyDescent="0.25">
      <c r="A56" s="664"/>
      <c r="B56" s="12" t="s">
        <v>20</v>
      </c>
      <c r="C56" s="71" t="s">
        <v>15</v>
      </c>
      <c r="D56" s="204" t="s">
        <v>77</v>
      </c>
      <c r="E56" s="9">
        <v>4</v>
      </c>
      <c r="F56" s="9">
        <v>2000</v>
      </c>
      <c r="G56" s="13"/>
      <c r="H56" s="10"/>
      <c r="I56" s="507"/>
      <c r="J56" s="10"/>
      <c r="K56" s="110">
        <v>137.74</v>
      </c>
      <c r="L56" s="110"/>
      <c r="M56" s="110"/>
      <c r="N56" s="234">
        <v>1742.21</v>
      </c>
      <c r="O56" s="234"/>
      <c r="P56" s="205">
        <v>57.8</v>
      </c>
      <c r="Q56" s="110"/>
      <c r="R56" s="110"/>
      <c r="S56" s="110"/>
      <c r="T56" s="110"/>
      <c r="U56" s="110"/>
      <c r="V56" s="110"/>
      <c r="W56" s="110"/>
      <c r="X56" s="110"/>
      <c r="Y56" s="110"/>
      <c r="Z56" s="120"/>
      <c r="AA56" s="132"/>
      <c r="AB56" s="110"/>
      <c r="AC56" s="38"/>
      <c r="AD56" s="110">
        <v>9.66</v>
      </c>
      <c r="AE56" s="110">
        <v>17.34</v>
      </c>
      <c r="AF56" s="110">
        <v>2.4</v>
      </c>
      <c r="AG56" s="110"/>
      <c r="AH56" s="110"/>
      <c r="AI56" s="110">
        <v>14.13</v>
      </c>
      <c r="AJ56" s="110">
        <v>0.26</v>
      </c>
      <c r="AK56" s="110"/>
      <c r="AL56" s="110"/>
      <c r="AM56" s="110">
        <v>0.27</v>
      </c>
      <c r="AN56" s="110"/>
      <c r="AO56" s="110"/>
      <c r="AP56" s="110">
        <v>6.22</v>
      </c>
      <c r="AQ56" s="110"/>
      <c r="AR56" s="110"/>
      <c r="AS56" s="110"/>
      <c r="AT56" s="110"/>
      <c r="AU56" s="110">
        <v>0.75</v>
      </c>
      <c r="AV56" s="110"/>
      <c r="AW56" s="38"/>
      <c r="AX56" s="110"/>
      <c r="AY56" s="110"/>
      <c r="AZ56" s="110">
        <v>11.22</v>
      </c>
      <c r="BA56" s="110"/>
      <c r="BB56" s="110"/>
      <c r="BC56" s="110"/>
      <c r="BD56" s="110"/>
      <c r="BE56" s="38"/>
      <c r="BF56" s="110"/>
      <c r="BG56" s="234"/>
      <c r="BH56" s="110"/>
      <c r="BI56" s="110"/>
      <c r="BJ56" s="110"/>
      <c r="BK56" s="358"/>
      <c r="BL56" s="150">
        <f t="shared" si="49"/>
        <v>2000.0000000000002</v>
      </c>
      <c r="BM56" s="11">
        <v>100</v>
      </c>
      <c r="BN56" s="60">
        <f t="shared" si="50"/>
        <v>0</v>
      </c>
      <c r="BO56" s="60">
        <f t="shared" si="51"/>
        <v>6.8869999999999996</v>
      </c>
      <c r="BP56" s="60">
        <f t="shared" si="0"/>
        <v>0</v>
      </c>
      <c r="BQ56" s="60">
        <f t="shared" si="1"/>
        <v>0</v>
      </c>
      <c r="BR56" s="234">
        <f t="shared" si="2"/>
        <v>87.110500000000002</v>
      </c>
      <c r="BS56" s="234">
        <f t="shared" si="3"/>
        <v>0</v>
      </c>
      <c r="BT56" s="181">
        <f t="shared" si="4"/>
        <v>2.89</v>
      </c>
      <c r="BU56" s="60">
        <f t="shared" si="5"/>
        <v>0</v>
      </c>
      <c r="BV56" s="60">
        <f t="shared" si="6"/>
        <v>0</v>
      </c>
      <c r="BW56" s="60">
        <f t="shared" si="7"/>
        <v>0</v>
      </c>
      <c r="BX56" s="60">
        <f t="shared" si="8"/>
        <v>0</v>
      </c>
      <c r="BY56" s="60">
        <f t="shared" si="9"/>
        <v>0</v>
      </c>
      <c r="BZ56" s="60">
        <f t="shared" si="10"/>
        <v>0</v>
      </c>
      <c r="CA56" s="60">
        <f t="shared" si="11"/>
        <v>0</v>
      </c>
      <c r="CB56" s="60">
        <f t="shared" si="12"/>
        <v>0</v>
      </c>
      <c r="CC56" s="60">
        <f t="shared" si="13"/>
        <v>0</v>
      </c>
      <c r="CD56" s="120">
        <f t="shared" si="14"/>
        <v>0</v>
      </c>
      <c r="CE56" s="60">
        <f t="shared" si="15"/>
        <v>0</v>
      </c>
      <c r="CF56" s="60">
        <f t="shared" si="16"/>
        <v>0</v>
      </c>
      <c r="CG56" s="60">
        <f t="shared" si="17"/>
        <v>0</v>
      </c>
      <c r="CH56" s="60">
        <f t="shared" si="18"/>
        <v>0.48299999999999998</v>
      </c>
      <c r="CI56" s="60">
        <f t="shared" si="19"/>
        <v>0.86699999999999999</v>
      </c>
      <c r="CJ56" s="60">
        <f t="shared" si="20"/>
        <v>0.12</v>
      </c>
      <c r="CK56" s="60">
        <f t="shared" si="21"/>
        <v>0</v>
      </c>
      <c r="CL56" s="60">
        <f t="shared" si="22"/>
        <v>0</v>
      </c>
      <c r="CM56" s="60">
        <f t="shared" si="23"/>
        <v>0.70650000000000002</v>
      </c>
      <c r="CN56" s="60">
        <f t="shared" si="24"/>
        <v>1.2999999999999999E-2</v>
      </c>
      <c r="CO56" s="60">
        <f t="shared" si="25"/>
        <v>0</v>
      </c>
      <c r="CP56" s="60">
        <f t="shared" si="26"/>
        <v>0</v>
      </c>
      <c r="CQ56" s="60">
        <f t="shared" si="27"/>
        <v>1.35E-2</v>
      </c>
      <c r="CR56" s="60">
        <f t="shared" si="28"/>
        <v>0</v>
      </c>
      <c r="CS56" s="60">
        <f t="shared" si="29"/>
        <v>0</v>
      </c>
      <c r="CT56" s="60">
        <f t="shared" si="30"/>
        <v>0.311</v>
      </c>
      <c r="CU56" s="60">
        <f t="shared" si="31"/>
        <v>0</v>
      </c>
      <c r="CV56" s="60">
        <f t="shared" si="32"/>
        <v>0</v>
      </c>
      <c r="CW56" s="60">
        <f t="shared" si="33"/>
        <v>0</v>
      </c>
      <c r="CX56" s="60">
        <f t="shared" si="34"/>
        <v>0</v>
      </c>
      <c r="CY56" s="60">
        <f t="shared" si="35"/>
        <v>3.7499999999999999E-2</v>
      </c>
      <c r="CZ56" s="60">
        <v>0</v>
      </c>
      <c r="DA56" s="60">
        <f t="shared" si="36"/>
        <v>0</v>
      </c>
      <c r="DB56" s="234">
        <f t="shared" si="37"/>
        <v>0</v>
      </c>
      <c r="DC56" s="234">
        <f t="shared" si="38"/>
        <v>0</v>
      </c>
      <c r="DD56" s="60">
        <f t="shared" si="39"/>
        <v>0.56100000000000005</v>
      </c>
      <c r="DE56" s="60">
        <f t="shared" si="40"/>
        <v>0</v>
      </c>
      <c r="DF56" s="60">
        <f t="shared" si="41"/>
        <v>0</v>
      </c>
      <c r="DG56" s="60">
        <f t="shared" si="42"/>
        <v>0</v>
      </c>
      <c r="DH56" s="60">
        <f t="shared" si="43"/>
        <v>0</v>
      </c>
      <c r="DI56" s="60">
        <f t="shared" si="44"/>
        <v>0</v>
      </c>
      <c r="DJ56" s="60">
        <f t="shared" si="45"/>
        <v>0</v>
      </c>
      <c r="DK56" s="60">
        <f t="shared" si="52"/>
        <v>0</v>
      </c>
      <c r="DL56" s="234">
        <f t="shared" si="46"/>
        <v>0</v>
      </c>
      <c r="DM56" s="234">
        <f t="shared" si="47"/>
        <v>0</v>
      </c>
      <c r="DN56" s="234">
        <f t="shared" si="48"/>
        <v>0</v>
      </c>
      <c r="DO56" s="234">
        <f t="shared" si="57"/>
        <v>0</v>
      </c>
      <c r="DP56" s="155">
        <f t="shared" si="54"/>
        <v>100.00000000000003</v>
      </c>
    </row>
    <row r="57" spans="1:234" s="3" customFormat="1" x14ac:dyDescent="0.25">
      <c r="A57" s="664"/>
      <c r="B57" s="12" t="s">
        <v>20</v>
      </c>
      <c r="C57" s="71" t="s">
        <v>15</v>
      </c>
      <c r="D57" s="204" t="s">
        <v>77</v>
      </c>
      <c r="E57" s="9">
        <v>5</v>
      </c>
      <c r="F57" s="9">
        <v>2000</v>
      </c>
      <c r="G57" s="13"/>
      <c r="H57" s="10"/>
      <c r="I57" s="507"/>
      <c r="J57" s="10"/>
      <c r="K57" s="110">
        <v>184.28</v>
      </c>
      <c r="L57" s="110"/>
      <c r="M57" s="110"/>
      <c r="N57" s="234">
        <v>1183.31</v>
      </c>
      <c r="O57" s="234"/>
      <c r="P57" s="205">
        <v>118.89</v>
      </c>
      <c r="Q57" s="110"/>
      <c r="R57" s="110"/>
      <c r="S57" s="110"/>
      <c r="T57" s="110"/>
      <c r="U57" s="110">
        <v>5.44</v>
      </c>
      <c r="V57" s="110"/>
      <c r="W57" s="110"/>
      <c r="X57" s="110"/>
      <c r="Y57" s="110"/>
      <c r="Z57" s="120"/>
      <c r="AA57" s="132"/>
      <c r="AB57" s="110"/>
      <c r="AC57" s="38"/>
      <c r="AD57" s="110">
        <v>42.57</v>
      </c>
      <c r="AE57" s="110"/>
      <c r="AF57" s="110">
        <v>32</v>
      </c>
      <c r="AG57" s="110"/>
      <c r="AH57" s="110"/>
      <c r="AI57" s="110">
        <v>69.52</v>
      </c>
      <c r="AJ57" s="110">
        <v>1.65</v>
      </c>
      <c r="AK57" s="110"/>
      <c r="AL57" s="110"/>
      <c r="AM57" s="110">
        <v>0.37</v>
      </c>
      <c r="AN57" s="110"/>
      <c r="AO57" s="110"/>
      <c r="AP57" s="110">
        <v>16.86</v>
      </c>
      <c r="AQ57" s="110">
        <v>5.01</v>
      </c>
      <c r="AR57" s="110"/>
      <c r="AS57" s="110"/>
      <c r="AT57" s="110"/>
      <c r="AU57" s="110">
        <v>1.36</v>
      </c>
      <c r="AV57" s="110"/>
      <c r="AW57" s="38"/>
      <c r="AX57" s="110"/>
      <c r="AY57" s="110"/>
      <c r="AZ57" s="110"/>
      <c r="BA57" s="110"/>
      <c r="BB57" s="110">
        <v>338.74</v>
      </c>
      <c r="BC57" s="110"/>
      <c r="BD57" s="110"/>
      <c r="BE57" s="38"/>
      <c r="BF57" s="110"/>
      <c r="BG57" s="234"/>
      <c r="BH57" s="110"/>
      <c r="BI57" s="110"/>
      <c r="BJ57" s="110"/>
      <c r="BK57" s="358"/>
      <c r="BL57" s="150">
        <f t="shared" si="49"/>
        <v>1999.9999999999998</v>
      </c>
      <c r="BM57" s="11">
        <v>100</v>
      </c>
      <c r="BN57" s="60">
        <f t="shared" si="50"/>
        <v>0</v>
      </c>
      <c r="BO57" s="60">
        <f t="shared" si="51"/>
        <v>9.2140000000000004</v>
      </c>
      <c r="BP57" s="60">
        <f t="shared" si="0"/>
        <v>0</v>
      </c>
      <c r="BQ57" s="60">
        <f t="shared" si="1"/>
        <v>0</v>
      </c>
      <c r="BR57" s="234">
        <f t="shared" si="2"/>
        <v>59.165500000000002</v>
      </c>
      <c r="BS57" s="234">
        <f t="shared" si="3"/>
        <v>0</v>
      </c>
      <c r="BT57" s="181">
        <f t="shared" si="4"/>
        <v>5.9444999999999997</v>
      </c>
      <c r="BU57" s="60">
        <f t="shared" si="5"/>
        <v>0</v>
      </c>
      <c r="BV57" s="60">
        <f t="shared" si="6"/>
        <v>0</v>
      </c>
      <c r="BW57" s="60">
        <f t="shared" si="7"/>
        <v>0</v>
      </c>
      <c r="BX57" s="60">
        <f t="shared" si="8"/>
        <v>0</v>
      </c>
      <c r="BY57" s="60">
        <f t="shared" si="9"/>
        <v>0.27200000000000002</v>
      </c>
      <c r="BZ57" s="60">
        <f t="shared" si="10"/>
        <v>0</v>
      </c>
      <c r="CA57" s="60">
        <f t="shared" si="11"/>
        <v>0</v>
      </c>
      <c r="CB57" s="60">
        <f t="shared" si="12"/>
        <v>0</v>
      </c>
      <c r="CC57" s="60">
        <f t="shared" si="13"/>
        <v>0</v>
      </c>
      <c r="CD57" s="120">
        <f t="shared" si="14"/>
        <v>0</v>
      </c>
      <c r="CE57" s="60">
        <f t="shared" si="15"/>
        <v>0</v>
      </c>
      <c r="CF57" s="60">
        <f t="shared" si="16"/>
        <v>0</v>
      </c>
      <c r="CG57" s="60">
        <f t="shared" si="17"/>
        <v>0</v>
      </c>
      <c r="CH57" s="60">
        <f t="shared" si="18"/>
        <v>2.1284999999999998</v>
      </c>
      <c r="CI57" s="60">
        <f t="shared" si="19"/>
        <v>0</v>
      </c>
      <c r="CJ57" s="60">
        <f t="shared" si="20"/>
        <v>1.6</v>
      </c>
      <c r="CK57" s="60">
        <f t="shared" si="21"/>
        <v>0</v>
      </c>
      <c r="CL57" s="60">
        <f t="shared" si="22"/>
        <v>0</v>
      </c>
      <c r="CM57" s="60">
        <f t="shared" si="23"/>
        <v>3.476</v>
      </c>
      <c r="CN57" s="60">
        <f t="shared" si="24"/>
        <v>8.2500000000000004E-2</v>
      </c>
      <c r="CO57" s="60">
        <f t="shared" si="25"/>
        <v>0</v>
      </c>
      <c r="CP57" s="60">
        <f t="shared" si="26"/>
        <v>0</v>
      </c>
      <c r="CQ57" s="60">
        <f t="shared" si="27"/>
        <v>1.8499999999999999E-2</v>
      </c>
      <c r="CR57" s="60">
        <f t="shared" si="28"/>
        <v>0</v>
      </c>
      <c r="CS57" s="60">
        <f t="shared" si="29"/>
        <v>0</v>
      </c>
      <c r="CT57" s="60">
        <f t="shared" si="30"/>
        <v>0.84299999999999997</v>
      </c>
      <c r="CU57" s="60">
        <f t="shared" si="31"/>
        <v>0.2505</v>
      </c>
      <c r="CV57" s="60">
        <f t="shared" si="32"/>
        <v>0</v>
      </c>
      <c r="CW57" s="60">
        <f t="shared" si="33"/>
        <v>0</v>
      </c>
      <c r="CX57" s="60">
        <f t="shared" si="34"/>
        <v>0</v>
      </c>
      <c r="CY57" s="60">
        <f t="shared" si="35"/>
        <v>6.8000000000000005E-2</v>
      </c>
      <c r="CZ57" s="60">
        <v>0</v>
      </c>
      <c r="DA57" s="60">
        <f t="shared" si="36"/>
        <v>0</v>
      </c>
      <c r="DB57" s="234">
        <f t="shared" si="37"/>
        <v>0</v>
      </c>
      <c r="DC57" s="234">
        <f t="shared" si="38"/>
        <v>0</v>
      </c>
      <c r="DD57" s="60">
        <f t="shared" si="39"/>
        <v>0</v>
      </c>
      <c r="DE57" s="60">
        <f t="shared" si="40"/>
        <v>0</v>
      </c>
      <c r="DF57" s="60">
        <f t="shared" si="41"/>
        <v>16.937000000000001</v>
      </c>
      <c r="DG57" s="60">
        <f t="shared" si="42"/>
        <v>0</v>
      </c>
      <c r="DH57" s="60">
        <f t="shared" si="43"/>
        <v>0</v>
      </c>
      <c r="DI57" s="60">
        <f t="shared" si="44"/>
        <v>0</v>
      </c>
      <c r="DJ57" s="60">
        <f t="shared" si="45"/>
        <v>0</v>
      </c>
      <c r="DK57" s="60">
        <f t="shared" si="52"/>
        <v>0</v>
      </c>
      <c r="DL57" s="234">
        <f t="shared" si="46"/>
        <v>0</v>
      </c>
      <c r="DM57" s="234">
        <f t="shared" si="47"/>
        <v>0</v>
      </c>
      <c r="DN57" s="234">
        <f t="shared" si="48"/>
        <v>0</v>
      </c>
      <c r="DO57" s="234">
        <f t="shared" si="57"/>
        <v>0</v>
      </c>
      <c r="DP57" s="155">
        <f t="shared" si="54"/>
        <v>100.00000000000001</v>
      </c>
    </row>
    <row r="58" spans="1:234" s="3" customFormat="1" x14ac:dyDescent="0.25">
      <c r="A58" s="664"/>
      <c r="B58" s="12" t="s">
        <v>20</v>
      </c>
      <c r="C58" s="71" t="s">
        <v>15</v>
      </c>
      <c r="D58" s="204" t="s">
        <v>77</v>
      </c>
      <c r="E58" s="9">
        <v>6</v>
      </c>
      <c r="F58" s="9">
        <v>2000</v>
      </c>
      <c r="G58" s="13"/>
      <c r="H58" s="10"/>
      <c r="I58" s="507"/>
      <c r="J58" s="10"/>
      <c r="K58" s="110">
        <v>93.75</v>
      </c>
      <c r="L58" s="110"/>
      <c r="M58" s="110"/>
      <c r="N58" s="234">
        <v>1386.31</v>
      </c>
      <c r="O58" s="234"/>
      <c r="P58" s="205">
        <v>178.2</v>
      </c>
      <c r="Q58" s="110"/>
      <c r="R58" s="110"/>
      <c r="S58" s="110"/>
      <c r="T58" s="110">
        <v>4.3</v>
      </c>
      <c r="U58" s="110"/>
      <c r="V58" s="110"/>
      <c r="W58" s="110">
        <v>2.5</v>
      </c>
      <c r="X58" s="110"/>
      <c r="Y58" s="110"/>
      <c r="Z58" s="120"/>
      <c r="AA58" s="132"/>
      <c r="AB58" s="110"/>
      <c r="AC58" s="38"/>
      <c r="AD58" s="110">
        <v>81.8</v>
      </c>
      <c r="AE58" s="110">
        <v>0.77</v>
      </c>
      <c r="AF58" s="110">
        <v>13.2</v>
      </c>
      <c r="AG58" s="110"/>
      <c r="AH58" s="110"/>
      <c r="AI58" s="110">
        <v>14.35</v>
      </c>
      <c r="AJ58" s="110">
        <v>2.85</v>
      </c>
      <c r="AK58" s="110"/>
      <c r="AL58" s="110"/>
      <c r="AM58" s="110">
        <v>2.7</v>
      </c>
      <c r="AN58" s="110"/>
      <c r="AO58" s="110"/>
      <c r="AP58" s="110">
        <v>2.38</v>
      </c>
      <c r="AQ58" s="110">
        <v>5.99</v>
      </c>
      <c r="AR58" s="110"/>
      <c r="AS58" s="110"/>
      <c r="AT58" s="110"/>
      <c r="AU58" s="110">
        <v>6.7</v>
      </c>
      <c r="AV58" s="110"/>
      <c r="AW58" s="38"/>
      <c r="AX58" s="110"/>
      <c r="AY58" s="110"/>
      <c r="AZ58" s="110">
        <v>1.32</v>
      </c>
      <c r="BA58" s="110"/>
      <c r="BB58" s="110">
        <v>202.88</v>
      </c>
      <c r="BC58" s="110"/>
      <c r="BD58" s="110"/>
      <c r="BE58" s="38"/>
      <c r="BF58" s="110"/>
      <c r="BG58" s="234"/>
      <c r="BH58" s="110"/>
      <c r="BI58" s="110"/>
      <c r="BJ58" s="110"/>
      <c r="BK58" s="358"/>
      <c r="BL58" s="150">
        <f t="shared" si="49"/>
        <v>2000</v>
      </c>
      <c r="BM58" s="11">
        <v>100</v>
      </c>
      <c r="BN58" s="60">
        <f t="shared" si="50"/>
        <v>0</v>
      </c>
      <c r="BO58" s="60">
        <f t="shared" si="51"/>
        <v>4.6875</v>
      </c>
      <c r="BP58" s="60">
        <f t="shared" si="0"/>
        <v>0</v>
      </c>
      <c r="BQ58" s="60">
        <f t="shared" si="1"/>
        <v>0</v>
      </c>
      <c r="BR58" s="234">
        <f t="shared" si="2"/>
        <v>69.3155</v>
      </c>
      <c r="BS58" s="234">
        <f t="shared" si="3"/>
        <v>0</v>
      </c>
      <c r="BT58" s="181">
        <f t="shared" si="4"/>
        <v>8.91</v>
      </c>
      <c r="BU58" s="60">
        <f t="shared" si="5"/>
        <v>0</v>
      </c>
      <c r="BV58" s="60">
        <f t="shared" si="6"/>
        <v>0</v>
      </c>
      <c r="BW58" s="60">
        <f t="shared" si="7"/>
        <v>0</v>
      </c>
      <c r="BX58" s="60">
        <f t="shared" si="8"/>
        <v>0.215</v>
      </c>
      <c r="BY58" s="60">
        <f t="shared" si="9"/>
        <v>0</v>
      </c>
      <c r="BZ58" s="60">
        <f t="shared" si="10"/>
        <v>0</v>
      </c>
      <c r="CA58" s="60">
        <f t="shared" si="11"/>
        <v>0.125</v>
      </c>
      <c r="CB58" s="60">
        <f t="shared" si="12"/>
        <v>0</v>
      </c>
      <c r="CC58" s="60">
        <f t="shared" si="13"/>
        <v>0</v>
      </c>
      <c r="CD58" s="120">
        <f t="shared" si="14"/>
        <v>0</v>
      </c>
      <c r="CE58" s="60">
        <f t="shared" si="15"/>
        <v>0</v>
      </c>
      <c r="CF58" s="60">
        <f t="shared" si="16"/>
        <v>0</v>
      </c>
      <c r="CG58" s="60">
        <f t="shared" si="17"/>
        <v>0</v>
      </c>
      <c r="CH58" s="60">
        <f t="shared" si="18"/>
        <v>4.09</v>
      </c>
      <c r="CI58" s="60">
        <f t="shared" si="19"/>
        <v>3.85E-2</v>
      </c>
      <c r="CJ58" s="60">
        <f t="shared" si="20"/>
        <v>0.66</v>
      </c>
      <c r="CK58" s="60">
        <f t="shared" si="21"/>
        <v>0</v>
      </c>
      <c r="CL58" s="60">
        <f t="shared" si="22"/>
        <v>0</v>
      </c>
      <c r="CM58" s="60">
        <f t="shared" si="23"/>
        <v>0.71750000000000003</v>
      </c>
      <c r="CN58" s="60">
        <f t="shared" si="24"/>
        <v>0.14249999999999999</v>
      </c>
      <c r="CO58" s="60">
        <f t="shared" si="25"/>
        <v>0</v>
      </c>
      <c r="CP58" s="60">
        <f t="shared" si="26"/>
        <v>0</v>
      </c>
      <c r="CQ58" s="60">
        <f t="shared" si="27"/>
        <v>0.13500000000000001</v>
      </c>
      <c r="CR58" s="60">
        <f t="shared" si="28"/>
        <v>0</v>
      </c>
      <c r="CS58" s="60">
        <f t="shared" si="29"/>
        <v>0</v>
      </c>
      <c r="CT58" s="60">
        <f t="shared" si="30"/>
        <v>0.11899999999999999</v>
      </c>
      <c r="CU58" s="60">
        <f t="shared" si="31"/>
        <v>0.29949999999999999</v>
      </c>
      <c r="CV58" s="60">
        <f t="shared" si="32"/>
        <v>0</v>
      </c>
      <c r="CW58" s="60">
        <f t="shared" si="33"/>
        <v>0</v>
      </c>
      <c r="CX58" s="60">
        <f t="shared" si="34"/>
        <v>0</v>
      </c>
      <c r="CY58" s="60">
        <f t="shared" si="35"/>
        <v>0.33500000000000002</v>
      </c>
      <c r="CZ58" s="60">
        <v>0</v>
      </c>
      <c r="DA58" s="60">
        <f t="shared" si="36"/>
        <v>0</v>
      </c>
      <c r="DB58" s="234">
        <f t="shared" si="37"/>
        <v>0</v>
      </c>
      <c r="DC58" s="234">
        <f t="shared" si="38"/>
        <v>0</v>
      </c>
      <c r="DD58" s="60">
        <f t="shared" si="39"/>
        <v>6.6000000000000003E-2</v>
      </c>
      <c r="DE58" s="60">
        <f t="shared" si="40"/>
        <v>0</v>
      </c>
      <c r="DF58" s="60">
        <f t="shared" si="41"/>
        <v>10.144</v>
      </c>
      <c r="DG58" s="60">
        <f t="shared" si="42"/>
        <v>0</v>
      </c>
      <c r="DH58" s="60">
        <f t="shared" si="43"/>
        <v>0</v>
      </c>
      <c r="DI58" s="60">
        <f t="shared" si="44"/>
        <v>0</v>
      </c>
      <c r="DJ58" s="60">
        <f t="shared" si="45"/>
        <v>0</v>
      </c>
      <c r="DK58" s="60">
        <f t="shared" si="52"/>
        <v>0</v>
      </c>
      <c r="DL58" s="234">
        <f t="shared" si="46"/>
        <v>0</v>
      </c>
      <c r="DM58" s="234">
        <f t="shared" si="47"/>
        <v>0</v>
      </c>
      <c r="DN58" s="234">
        <f t="shared" si="48"/>
        <v>0</v>
      </c>
      <c r="DO58" s="234">
        <f t="shared" si="57"/>
        <v>0</v>
      </c>
      <c r="DP58" s="155">
        <f t="shared" si="54"/>
        <v>100</v>
      </c>
    </row>
    <row r="59" spans="1:234" s="3" customFormat="1" x14ac:dyDescent="0.25">
      <c r="A59" s="664"/>
      <c r="B59" s="12" t="s">
        <v>20</v>
      </c>
      <c r="C59" s="71" t="s">
        <v>15</v>
      </c>
      <c r="D59" s="204" t="s">
        <v>77</v>
      </c>
      <c r="E59" s="9">
        <v>7</v>
      </c>
      <c r="F59" s="9">
        <v>2000</v>
      </c>
      <c r="G59" s="13"/>
      <c r="H59" s="10"/>
      <c r="I59" s="507"/>
      <c r="J59" s="10"/>
      <c r="K59" s="110">
        <v>91.69</v>
      </c>
      <c r="L59" s="110"/>
      <c r="M59" s="110"/>
      <c r="N59" s="234">
        <v>1564.2</v>
      </c>
      <c r="O59" s="234"/>
      <c r="P59" s="205">
        <v>181.05</v>
      </c>
      <c r="Q59" s="110"/>
      <c r="R59" s="110">
        <v>6.65</v>
      </c>
      <c r="S59" s="110"/>
      <c r="T59" s="110"/>
      <c r="U59" s="110"/>
      <c r="V59" s="110"/>
      <c r="W59" s="110"/>
      <c r="X59" s="110"/>
      <c r="Y59" s="110"/>
      <c r="Z59" s="120"/>
      <c r="AA59" s="132"/>
      <c r="AB59" s="110"/>
      <c r="AC59" s="38"/>
      <c r="AD59" s="110">
        <v>77.05</v>
      </c>
      <c r="AE59" s="110">
        <v>4.68</v>
      </c>
      <c r="AF59" s="110">
        <v>3.94</v>
      </c>
      <c r="AG59" s="110"/>
      <c r="AH59" s="110"/>
      <c r="AI59" s="110"/>
      <c r="AJ59" s="110"/>
      <c r="AK59" s="110"/>
      <c r="AL59" s="110"/>
      <c r="AM59" s="110">
        <v>0.24</v>
      </c>
      <c r="AN59" s="110"/>
      <c r="AO59" s="110"/>
      <c r="AP59" s="110">
        <v>16.690000000000001</v>
      </c>
      <c r="AQ59" s="110">
        <v>0.41</v>
      </c>
      <c r="AR59" s="110"/>
      <c r="AS59" s="110"/>
      <c r="AT59" s="110"/>
      <c r="AU59" s="110">
        <v>6.84</v>
      </c>
      <c r="AV59" s="110"/>
      <c r="AW59" s="38"/>
      <c r="AX59" s="110"/>
      <c r="AY59" s="110"/>
      <c r="AZ59" s="110">
        <v>0.78</v>
      </c>
      <c r="BA59" s="110"/>
      <c r="BB59" s="110">
        <v>42.57</v>
      </c>
      <c r="BC59" s="110"/>
      <c r="BD59" s="110"/>
      <c r="BE59" s="38"/>
      <c r="BF59" s="110">
        <v>3.21</v>
      </c>
      <c r="BG59" s="234"/>
      <c r="BH59" s="110"/>
      <c r="BI59" s="110"/>
      <c r="BJ59" s="110"/>
      <c r="BK59" s="358"/>
      <c r="BL59" s="150">
        <f t="shared" si="49"/>
        <v>2000.0000000000002</v>
      </c>
      <c r="BM59" s="11">
        <v>100</v>
      </c>
      <c r="BN59" s="60">
        <f t="shared" si="50"/>
        <v>0</v>
      </c>
      <c r="BO59" s="60">
        <f t="shared" si="51"/>
        <v>4.5845000000000002</v>
      </c>
      <c r="BP59" s="60">
        <f t="shared" si="0"/>
        <v>0</v>
      </c>
      <c r="BQ59" s="60">
        <f t="shared" si="1"/>
        <v>0</v>
      </c>
      <c r="BR59" s="234">
        <f t="shared" si="2"/>
        <v>78.209999999999994</v>
      </c>
      <c r="BS59" s="234">
        <f t="shared" si="3"/>
        <v>0</v>
      </c>
      <c r="BT59" s="181">
        <f t="shared" si="4"/>
        <v>9.0525000000000002</v>
      </c>
      <c r="BU59" s="60">
        <f t="shared" si="5"/>
        <v>0</v>
      </c>
      <c r="BV59" s="60">
        <f t="shared" si="6"/>
        <v>0.33250000000000002</v>
      </c>
      <c r="BW59" s="60">
        <f t="shared" si="7"/>
        <v>0</v>
      </c>
      <c r="BX59" s="60">
        <f t="shared" si="8"/>
        <v>0</v>
      </c>
      <c r="BY59" s="60">
        <f t="shared" si="9"/>
        <v>0</v>
      </c>
      <c r="BZ59" s="60">
        <f t="shared" si="10"/>
        <v>0</v>
      </c>
      <c r="CA59" s="60">
        <f t="shared" si="11"/>
        <v>0</v>
      </c>
      <c r="CB59" s="60">
        <f t="shared" si="12"/>
        <v>0</v>
      </c>
      <c r="CC59" s="60">
        <f t="shared" si="13"/>
        <v>0</v>
      </c>
      <c r="CD59" s="120">
        <f t="shared" si="14"/>
        <v>0</v>
      </c>
      <c r="CE59" s="60">
        <f t="shared" si="15"/>
        <v>0</v>
      </c>
      <c r="CF59" s="60">
        <f t="shared" si="16"/>
        <v>0</v>
      </c>
      <c r="CG59" s="60">
        <f t="shared" si="17"/>
        <v>0</v>
      </c>
      <c r="CH59" s="60">
        <f t="shared" si="18"/>
        <v>3.8525</v>
      </c>
      <c r="CI59" s="60">
        <f t="shared" si="19"/>
        <v>0.23400000000000001</v>
      </c>
      <c r="CJ59" s="60">
        <f t="shared" si="20"/>
        <v>0.19700000000000001</v>
      </c>
      <c r="CK59" s="60">
        <f t="shared" si="21"/>
        <v>0</v>
      </c>
      <c r="CL59" s="60">
        <f t="shared" si="22"/>
        <v>0</v>
      </c>
      <c r="CM59" s="60">
        <f t="shared" si="23"/>
        <v>0</v>
      </c>
      <c r="CN59" s="60">
        <f t="shared" si="24"/>
        <v>0</v>
      </c>
      <c r="CO59" s="60">
        <f t="shared" si="25"/>
        <v>0</v>
      </c>
      <c r="CP59" s="60">
        <f t="shared" si="26"/>
        <v>0</v>
      </c>
      <c r="CQ59" s="60">
        <f t="shared" si="27"/>
        <v>1.2E-2</v>
      </c>
      <c r="CR59" s="60">
        <f t="shared" si="28"/>
        <v>0</v>
      </c>
      <c r="CS59" s="60">
        <f t="shared" si="29"/>
        <v>0</v>
      </c>
      <c r="CT59" s="60">
        <f t="shared" si="30"/>
        <v>0.83450000000000013</v>
      </c>
      <c r="CU59" s="60">
        <f t="shared" si="31"/>
        <v>2.0500000000000001E-2</v>
      </c>
      <c r="CV59" s="60">
        <f t="shared" si="32"/>
        <v>0</v>
      </c>
      <c r="CW59" s="60">
        <f t="shared" si="33"/>
        <v>0</v>
      </c>
      <c r="CX59" s="60">
        <f t="shared" si="34"/>
        <v>0</v>
      </c>
      <c r="CY59" s="60">
        <f t="shared" si="35"/>
        <v>0.34200000000000003</v>
      </c>
      <c r="CZ59" s="60">
        <v>0</v>
      </c>
      <c r="DA59" s="60">
        <f t="shared" si="36"/>
        <v>0</v>
      </c>
      <c r="DB59" s="234">
        <f t="shared" si="37"/>
        <v>0</v>
      </c>
      <c r="DC59" s="234">
        <f t="shared" si="38"/>
        <v>0</v>
      </c>
      <c r="DD59" s="60">
        <f t="shared" si="39"/>
        <v>3.9E-2</v>
      </c>
      <c r="DE59" s="60">
        <f t="shared" si="40"/>
        <v>0</v>
      </c>
      <c r="DF59" s="60">
        <f t="shared" si="41"/>
        <v>2.1284999999999998</v>
      </c>
      <c r="DG59" s="60">
        <f t="shared" si="42"/>
        <v>0</v>
      </c>
      <c r="DH59" s="60">
        <f t="shared" si="43"/>
        <v>0</v>
      </c>
      <c r="DI59" s="60">
        <f t="shared" si="44"/>
        <v>0</v>
      </c>
      <c r="DJ59" s="60">
        <f t="shared" si="45"/>
        <v>0.1605</v>
      </c>
      <c r="DK59" s="60">
        <f t="shared" si="52"/>
        <v>0</v>
      </c>
      <c r="DL59" s="234">
        <f t="shared" si="46"/>
        <v>0</v>
      </c>
      <c r="DM59" s="234">
        <f t="shared" si="47"/>
        <v>0</v>
      </c>
      <c r="DN59" s="234">
        <f t="shared" si="48"/>
        <v>0</v>
      </c>
      <c r="DO59" s="234">
        <f t="shared" si="57"/>
        <v>0</v>
      </c>
      <c r="DP59" s="155">
        <f t="shared" si="54"/>
        <v>100</v>
      </c>
    </row>
    <row r="60" spans="1:234" s="3" customFormat="1" x14ac:dyDescent="0.25">
      <c r="A60" s="664"/>
      <c r="B60" s="12" t="s">
        <v>20</v>
      </c>
      <c r="C60" s="71" t="s">
        <v>15</v>
      </c>
      <c r="D60" s="204" t="s">
        <v>77</v>
      </c>
      <c r="E60" s="9">
        <v>8</v>
      </c>
      <c r="F60" s="9">
        <v>2000</v>
      </c>
      <c r="G60" s="13"/>
      <c r="H60" s="10"/>
      <c r="I60" s="507"/>
      <c r="J60" s="10"/>
      <c r="K60" s="110">
        <v>113.63</v>
      </c>
      <c r="L60" s="110"/>
      <c r="M60" s="110"/>
      <c r="N60" s="234">
        <v>1489.46</v>
      </c>
      <c r="O60" s="234"/>
      <c r="P60" s="205">
        <v>216.58</v>
      </c>
      <c r="Q60" s="110"/>
      <c r="R60" s="110">
        <v>30.92</v>
      </c>
      <c r="S60" s="110"/>
      <c r="T60" s="110"/>
      <c r="U60" s="110">
        <v>4.0599999999999996</v>
      </c>
      <c r="V60" s="110"/>
      <c r="W60" s="110"/>
      <c r="X60" s="110"/>
      <c r="Y60" s="110"/>
      <c r="Z60" s="120"/>
      <c r="AA60" s="132"/>
      <c r="AB60" s="110"/>
      <c r="AC60" s="38"/>
      <c r="AD60" s="110">
        <v>93.17</v>
      </c>
      <c r="AE60" s="110"/>
      <c r="AF60" s="110"/>
      <c r="AG60" s="110"/>
      <c r="AH60" s="110"/>
      <c r="AI60" s="110"/>
      <c r="AJ60" s="110">
        <v>4.17</v>
      </c>
      <c r="AK60" s="110"/>
      <c r="AL60" s="110"/>
      <c r="AM60" s="110">
        <v>2.4500000000000002</v>
      </c>
      <c r="AN60" s="110"/>
      <c r="AO60" s="110"/>
      <c r="AP60" s="110">
        <v>3</v>
      </c>
      <c r="AQ60" s="110">
        <v>29.02</v>
      </c>
      <c r="AR60" s="110"/>
      <c r="AS60" s="110"/>
      <c r="AT60" s="110"/>
      <c r="AU60" s="110">
        <v>0.52</v>
      </c>
      <c r="AV60" s="110"/>
      <c r="AW60" s="38"/>
      <c r="AX60" s="110"/>
      <c r="AY60" s="110"/>
      <c r="AZ60" s="110"/>
      <c r="BA60" s="110"/>
      <c r="BB60" s="110">
        <v>11.12</v>
      </c>
      <c r="BC60" s="110"/>
      <c r="BD60" s="110"/>
      <c r="BE60" s="38"/>
      <c r="BF60" s="110">
        <v>1.9</v>
      </c>
      <c r="BG60" s="234"/>
      <c r="BH60" s="110"/>
      <c r="BI60" s="110"/>
      <c r="BJ60" s="110"/>
      <c r="BK60" s="358"/>
      <c r="BL60" s="150">
        <f t="shared" si="49"/>
        <v>2000.0000000000002</v>
      </c>
      <c r="BM60" s="11">
        <v>100</v>
      </c>
      <c r="BN60" s="60">
        <f t="shared" si="50"/>
        <v>0</v>
      </c>
      <c r="BO60" s="60">
        <f t="shared" si="51"/>
        <v>5.6814999999999998</v>
      </c>
      <c r="BP60" s="60">
        <f t="shared" si="0"/>
        <v>0</v>
      </c>
      <c r="BQ60" s="60">
        <f t="shared" si="1"/>
        <v>0</v>
      </c>
      <c r="BR60" s="234">
        <f t="shared" si="2"/>
        <v>74.472999999999999</v>
      </c>
      <c r="BS60" s="234">
        <f t="shared" si="3"/>
        <v>0</v>
      </c>
      <c r="BT60" s="181">
        <f t="shared" si="4"/>
        <v>10.829000000000001</v>
      </c>
      <c r="BU60" s="60">
        <f t="shared" si="5"/>
        <v>0</v>
      </c>
      <c r="BV60" s="60">
        <f t="shared" si="6"/>
        <v>1.546</v>
      </c>
      <c r="BW60" s="60">
        <f t="shared" si="7"/>
        <v>0</v>
      </c>
      <c r="BX60" s="60">
        <f t="shared" si="8"/>
        <v>0</v>
      </c>
      <c r="BY60" s="60">
        <f t="shared" si="9"/>
        <v>0.20299999999999996</v>
      </c>
      <c r="BZ60" s="60">
        <f t="shared" si="10"/>
        <v>0</v>
      </c>
      <c r="CA60" s="60">
        <f t="shared" si="11"/>
        <v>0</v>
      </c>
      <c r="CB60" s="60">
        <f t="shared" si="12"/>
        <v>0</v>
      </c>
      <c r="CC60" s="60">
        <f t="shared" si="13"/>
        <v>0</v>
      </c>
      <c r="CD60" s="120">
        <f t="shared" si="14"/>
        <v>0</v>
      </c>
      <c r="CE60" s="60">
        <f t="shared" si="15"/>
        <v>0</v>
      </c>
      <c r="CF60" s="60">
        <f t="shared" si="16"/>
        <v>0</v>
      </c>
      <c r="CG60" s="60">
        <f t="shared" si="17"/>
        <v>0</v>
      </c>
      <c r="CH60" s="60">
        <f t="shared" si="18"/>
        <v>4.6585000000000001</v>
      </c>
      <c r="CI60" s="60">
        <f t="shared" si="19"/>
        <v>0</v>
      </c>
      <c r="CJ60" s="60">
        <f t="shared" si="20"/>
        <v>0</v>
      </c>
      <c r="CK60" s="60">
        <f t="shared" si="21"/>
        <v>0</v>
      </c>
      <c r="CL60" s="60">
        <f t="shared" si="22"/>
        <v>0</v>
      </c>
      <c r="CM60" s="60">
        <f t="shared" si="23"/>
        <v>0</v>
      </c>
      <c r="CN60" s="60">
        <f t="shared" si="24"/>
        <v>0.20849999999999999</v>
      </c>
      <c r="CO60" s="60">
        <f t="shared" si="25"/>
        <v>0</v>
      </c>
      <c r="CP60" s="60">
        <f t="shared" si="26"/>
        <v>0</v>
      </c>
      <c r="CQ60" s="60">
        <f t="shared" si="27"/>
        <v>0.12250000000000001</v>
      </c>
      <c r="CR60" s="60">
        <f t="shared" si="28"/>
        <v>0</v>
      </c>
      <c r="CS60" s="60">
        <f t="shared" si="29"/>
        <v>0</v>
      </c>
      <c r="CT60" s="60">
        <f t="shared" si="30"/>
        <v>0.15</v>
      </c>
      <c r="CU60" s="60">
        <f t="shared" si="31"/>
        <v>1.4510000000000001</v>
      </c>
      <c r="CV60" s="60">
        <f t="shared" si="32"/>
        <v>0</v>
      </c>
      <c r="CW60" s="60">
        <f t="shared" si="33"/>
        <v>0</v>
      </c>
      <c r="CX60" s="60">
        <f t="shared" si="34"/>
        <v>0</v>
      </c>
      <c r="CY60" s="60">
        <f t="shared" si="35"/>
        <v>2.5999999999999999E-2</v>
      </c>
      <c r="CZ60" s="60">
        <v>0</v>
      </c>
      <c r="DA60" s="60">
        <f t="shared" si="36"/>
        <v>0</v>
      </c>
      <c r="DB60" s="234">
        <f t="shared" si="37"/>
        <v>0</v>
      </c>
      <c r="DC60" s="234">
        <f t="shared" si="38"/>
        <v>0</v>
      </c>
      <c r="DD60" s="60">
        <f t="shared" si="39"/>
        <v>0</v>
      </c>
      <c r="DE60" s="60">
        <f t="shared" si="40"/>
        <v>0</v>
      </c>
      <c r="DF60" s="60">
        <f t="shared" si="41"/>
        <v>0.55600000000000005</v>
      </c>
      <c r="DG60" s="60">
        <f t="shared" si="42"/>
        <v>0</v>
      </c>
      <c r="DH60" s="60">
        <f t="shared" si="43"/>
        <v>0</v>
      </c>
      <c r="DI60" s="60">
        <f t="shared" si="44"/>
        <v>0</v>
      </c>
      <c r="DJ60" s="60">
        <f t="shared" si="45"/>
        <v>9.5000000000000001E-2</v>
      </c>
      <c r="DK60" s="60">
        <f t="shared" si="52"/>
        <v>0</v>
      </c>
      <c r="DL60" s="234">
        <f t="shared" si="46"/>
        <v>0</v>
      </c>
      <c r="DM60" s="234">
        <f t="shared" si="47"/>
        <v>0</v>
      </c>
      <c r="DN60" s="234">
        <f t="shared" si="48"/>
        <v>0</v>
      </c>
      <c r="DO60" s="234">
        <f t="shared" si="57"/>
        <v>0</v>
      </c>
      <c r="DP60" s="155">
        <f t="shared" si="54"/>
        <v>100</v>
      </c>
    </row>
    <row r="61" spans="1:234" s="3" customFormat="1" x14ac:dyDescent="0.25">
      <c r="A61" s="664"/>
      <c r="B61" s="12" t="s">
        <v>20</v>
      </c>
      <c r="C61" s="71" t="s">
        <v>15</v>
      </c>
      <c r="D61" s="204" t="s">
        <v>77</v>
      </c>
      <c r="E61" s="9">
        <v>9</v>
      </c>
      <c r="F61" s="9">
        <v>2000</v>
      </c>
      <c r="G61" s="13"/>
      <c r="H61" s="10"/>
      <c r="I61" s="507"/>
      <c r="J61" s="10"/>
      <c r="K61" s="110">
        <v>116.6</v>
      </c>
      <c r="L61" s="110"/>
      <c r="M61" s="110"/>
      <c r="N61" s="234">
        <v>1422.4199999999998</v>
      </c>
      <c r="O61" s="234"/>
      <c r="P61" s="205">
        <v>122.15</v>
      </c>
      <c r="Q61" s="110"/>
      <c r="R61" s="110">
        <v>2.68</v>
      </c>
      <c r="S61" s="110"/>
      <c r="T61" s="110"/>
      <c r="U61" s="110">
        <v>3.56</v>
      </c>
      <c r="V61" s="110"/>
      <c r="W61" s="110"/>
      <c r="X61" s="110"/>
      <c r="Y61" s="110"/>
      <c r="Z61" s="120"/>
      <c r="AA61" s="132"/>
      <c r="AB61" s="110"/>
      <c r="AC61" s="38"/>
      <c r="AD61" s="110">
        <v>117.63</v>
      </c>
      <c r="AE61" s="110"/>
      <c r="AF61" s="110">
        <v>1.6</v>
      </c>
      <c r="AG61" s="110"/>
      <c r="AH61" s="110"/>
      <c r="AI61" s="110">
        <v>15.42</v>
      </c>
      <c r="AJ61" s="110"/>
      <c r="AK61" s="110">
        <v>2.2200000000000002</v>
      </c>
      <c r="AL61" s="110"/>
      <c r="AM61" s="110">
        <v>8.75</v>
      </c>
      <c r="AN61" s="110"/>
      <c r="AO61" s="110"/>
      <c r="AP61" s="110">
        <v>12.66</v>
      </c>
      <c r="AQ61" s="110">
        <v>33.340000000000003</v>
      </c>
      <c r="AR61" s="110"/>
      <c r="AS61" s="110"/>
      <c r="AT61" s="110"/>
      <c r="AU61" s="110"/>
      <c r="AV61" s="110"/>
      <c r="AW61" s="38"/>
      <c r="AX61" s="110"/>
      <c r="AY61" s="110"/>
      <c r="AZ61" s="110"/>
      <c r="BA61" s="110"/>
      <c r="BB61" s="110">
        <v>125.7</v>
      </c>
      <c r="BC61" s="110"/>
      <c r="BD61" s="110"/>
      <c r="BE61" s="38"/>
      <c r="BF61" s="110">
        <v>7.17</v>
      </c>
      <c r="BG61" s="234">
        <v>8.1</v>
      </c>
      <c r="BH61" s="110"/>
      <c r="BI61" s="110"/>
      <c r="BJ61" s="110"/>
      <c r="BK61" s="358"/>
      <c r="BL61" s="150">
        <f t="shared" si="49"/>
        <v>2000</v>
      </c>
      <c r="BM61" s="11">
        <v>100</v>
      </c>
      <c r="BN61" s="60">
        <f t="shared" si="50"/>
        <v>0</v>
      </c>
      <c r="BO61" s="60">
        <f t="shared" si="51"/>
        <v>5.83</v>
      </c>
      <c r="BP61" s="60">
        <f t="shared" si="0"/>
        <v>0</v>
      </c>
      <c r="BQ61" s="60">
        <f t="shared" si="1"/>
        <v>0</v>
      </c>
      <c r="BR61" s="234">
        <f t="shared" si="2"/>
        <v>71.120999999999981</v>
      </c>
      <c r="BS61" s="234">
        <f t="shared" si="3"/>
        <v>0</v>
      </c>
      <c r="BT61" s="181">
        <f t="shared" si="4"/>
        <v>6.1074999999999999</v>
      </c>
      <c r="BU61" s="60">
        <f t="shared" si="5"/>
        <v>0</v>
      </c>
      <c r="BV61" s="60">
        <f t="shared" si="6"/>
        <v>0.13400000000000001</v>
      </c>
      <c r="BW61" s="60">
        <f t="shared" si="7"/>
        <v>0</v>
      </c>
      <c r="BX61" s="60">
        <f t="shared" si="8"/>
        <v>0</v>
      </c>
      <c r="BY61" s="60">
        <f t="shared" si="9"/>
        <v>0.17799999999999999</v>
      </c>
      <c r="BZ61" s="60">
        <f t="shared" si="10"/>
        <v>0</v>
      </c>
      <c r="CA61" s="60">
        <f t="shared" si="11"/>
        <v>0</v>
      </c>
      <c r="CB61" s="60">
        <f t="shared" si="12"/>
        <v>0</v>
      </c>
      <c r="CC61" s="60">
        <f t="shared" si="13"/>
        <v>0</v>
      </c>
      <c r="CD61" s="120">
        <f t="shared" si="14"/>
        <v>0</v>
      </c>
      <c r="CE61" s="60">
        <f t="shared" si="15"/>
        <v>0</v>
      </c>
      <c r="CF61" s="60">
        <f t="shared" si="16"/>
        <v>0</v>
      </c>
      <c r="CG61" s="60">
        <f t="shared" si="17"/>
        <v>0</v>
      </c>
      <c r="CH61" s="60">
        <f t="shared" si="18"/>
        <v>5.8815</v>
      </c>
      <c r="CI61" s="60">
        <f t="shared" si="19"/>
        <v>0</v>
      </c>
      <c r="CJ61" s="60">
        <f t="shared" si="20"/>
        <v>0.08</v>
      </c>
      <c r="CK61" s="60">
        <f t="shared" si="21"/>
        <v>0</v>
      </c>
      <c r="CL61" s="60">
        <f t="shared" si="22"/>
        <v>0</v>
      </c>
      <c r="CM61" s="60">
        <f t="shared" si="23"/>
        <v>0.77100000000000002</v>
      </c>
      <c r="CN61" s="60">
        <f t="shared" si="24"/>
        <v>0</v>
      </c>
      <c r="CO61" s="60">
        <f t="shared" si="25"/>
        <v>0.11100000000000002</v>
      </c>
      <c r="CP61" s="60">
        <f t="shared" si="26"/>
        <v>0</v>
      </c>
      <c r="CQ61" s="60">
        <f t="shared" si="27"/>
        <v>0.4375</v>
      </c>
      <c r="CR61" s="60">
        <f t="shared" si="28"/>
        <v>0</v>
      </c>
      <c r="CS61" s="60">
        <f t="shared" si="29"/>
        <v>0</v>
      </c>
      <c r="CT61" s="60">
        <f t="shared" si="30"/>
        <v>0.63300000000000001</v>
      </c>
      <c r="CU61" s="60">
        <f t="shared" si="31"/>
        <v>1.6670000000000003</v>
      </c>
      <c r="CV61" s="60">
        <f t="shared" si="32"/>
        <v>0</v>
      </c>
      <c r="CW61" s="60">
        <f t="shared" si="33"/>
        <v>0</v>
      </c>
      <c r="CX61" s="60">
        <f t="shared" si="34"/>
        <v>0</v>
      </c>
      <c r="CY61" s="60">
        <f t="shared" si="35"/>
        <v>0</v>
      </c>
      <c r="CZ61" s="60">
        <v>0</v>
      </c>
      <c r="DA61" s="60">
        <f t="shared" si="36"/>
        <v>0</v>
      </c>
      <c r="DB61" s="234">
        <f t="shared" si="37"/>
        <v>0</v>
      </c>
      <c r="DC61" s="234">
        <f t="shared" si="38"/>
        <v>0</v>
      </c>
      <c r="DD61" s="60">
        <f t="shared" si="39"/>
        <v>0</v>
      </c>
      <c r="DE61" s="60">
        <f t="shared" si="40"/>
        <v>0</v>
      </c>
      <c r="DF61" s="60">
        <f t="shared" si="41"/>
        <v>6.2850000000000001</v>
      </c>
      <c r="DG61" s="60">
        <f t="shared" si="42"/>
        <v>0</v>
      </c>
      <c r="DH61" s="60">
        <f t="shared" si="43"/>
        <v>0</v>
      </c>
      <c r="DI61" s="60">
        <f t="shared" si="44"/>
        <v>0</v>
      </c>
      <c r="DJ61" s="60">
        <f t="shared" si="45"/>
        <v>0.35849999999999999</v>
      </c>
      <c r="DK61" s="60">
        <f t="shared" si="52"/>
        <v>0.40500000000000003</v>
      </c>
      <c r="DL61" s="234">
        <f t="shared" si="46"/>
        <v>0</v>
      </c>
      <c r="DM61" s="234">
        <f t="shared" si="47"/>
        <v>0</v>
      </c>
      <c r="DN61" s="234">
        <f t="shared" si="48"/>
        <v>0</v>
      </c>
      <c r="DO61" s="234">
        <f t="shared" si="57"/>
        <v>0</v>
      </c>
      <c r="DP61" s="155">
        <f t="shared" si="54"/>
        <v>99.999999999999986</v>
      </c>
    </row>
    <row r="62" spans="1:234" s="103" customFormat="1" ht="15.75" thickBot="1" x14ac:dyDescent="0.3">
      <c r="A62" s="664"/>
      <c r="B62" s="19" t="s">
        <v>20</v>
      </c>
      <c r="C62" s="20" t="s">
        <v>15</v>
      </c>
      <c r="D62" s="261" t="s">
        <v>77</v>
      </c>
      <c r="E62" s="20">
        <v>10</v>
      </c>
      <c r="F62" s="20">
        <v>2000</v>
      </c>
      <c r="G62" s="22"/>
      <c r="H62" s="21"/>
      <c r="I62" s="509"/>
      <c r="J62" s="21"/>
      <c r="K62" s="109">
        <v>110.36</v>
      </c>
      <c r="L62" s="109"/>
      <c r="M62" s="109"/>
      <c r="N62" s="236">
        <v>1524.11</v>
      </c>
      <c r="O62" s="236"/>
      <c r="P62" s="208">
        <v>71.41</v>
      </c>
      <c r="Q62" s="109"/>
      <c r="R62" s="109">
        <v>1.83</v>
      </c>
      <c r="S62" s="109"/>
      <c r="T62" s="109">
        <v>148.6</v>
      </c>
      <c r="U62" s="109"/>
      <c r="V62" s="109"/>
      <c r="W62" s="109"/>
      <c r="X62" s="109">
        <v>0.93</v>
      </c>
      <c r="Y62" s="109"/>
      <c r="Z62" s="118"/>
      <c r="AA62" s="134"/>
      <c r="AB62" s="109"/>
      <c r="AC62" s="40"/>
      <c r="AD62" s="109">
        <v>53.59</v>
      </c>
      <c r="AE62" s="109">
        <v>2.2599999999999998</v>
      </c>
      <c r="AF62" s="109">
        <v>0.61</v>
      </c>
      <c r="AG62" s="109"/>
      <c r="AH62" s="109"/>
      <c r="AI62" s="109">
        <v>14.16</v>
      </c>
      <c r="AJ62" s="109"/>
      <c r="AK62" s="109">
        <v>5.0199999999999996</v>
      </c>
      <c r="AL62" s="109"/>
      <c r="AM62" s="109">
        <v>0.48</v>
      </c>
      <c r="AN62" s="109"/>
      <c r="AO62" s="109"/>
      <c r="AP62" s="109"/>
      <c r="AQ62" s="109">
        <v>1.05</v>
      </c>
      <c r="AR62" s="109"/>
      <c r="AS62" s="109"/>
      <c r="AT62" s="109"/>
      <c r="AU62" s="109">
        <v>1.02</v>
      </c>
      <c r="AV62" s="109"/>
      <c r="AW62" s="40"/>
      <c r="AX62" s="109"/>
      <c r="AY62" s="109"/>
      <c r="AZ62" s="109">
        <v>4.78</v>
      </c>
      <c r="BA62" s="109"/>
      <c r="BB62" s="109">
        <v>9.75</v>
      </c>
      <c r="BC62" s="109"/>
      <c r="BD62" s="109"/>
      <c r="BE62" s="40"/>
      <c r="BF62" s="109"/>
      <c r="BG62" s="236">
        <v>6.92</v>
      </c>
      <c r="BH62" s="109"/>
      <c r="BI62" s="109"/>
      <c r="BJ62" s="109"/>
      <c r="BK62" s="389">
        <v>43.12</v>
      </c>
      <c r="BL62" s="228">
        <f t="shared" si="49"/>
        <v>1999.9999999999995</v>
      </c>
      <c r="BM62" s="26">
        <v>100</v>
      </c>
      <c r="BN62" s="134">
        <f t="shared" si="50"/>
        <v>0</v>
      </c>
      <c r="BO62" s="61">
        <f t="shared" si="51"/>
        <v>5.5179999999999998</v>
      </c>
      <c r="BP62" s="61">
        <f t="shared" si="0"/>
        <v>0</v>
      </c>
      <c r="BQ62" s="61">
        <f t="shared" si="1"/>
        <v>0</v>
      </c>
      <c r="BR62" s="236">
        <f t="shared" si="2"/>
        <v>76.205500000000001</v>
      </c>
      <c r="BS62" s="236">
        <f t="shared" si="3"/>
        <v>0</v>
      </c>
      <c r="BT62" s="195">
        <f t="shared" si="4"/>
        <v>3.5705</v>
      </c>
      <c r="BU62" s="61">
        <f t="shared" si="5"/>
        <v>0</v>
      </c>
      <c r="BV62" s="61">
        <f t="shared" si="6"/>
        <v>9.1499999999999998E-2</v>
      </c>
      <c r="BW62" s="61">
        <f t="shared" si="7"/>
        <v>0</v>
      </c>
      <c r="BX62" s="61">
        <f t="shared" si="8"/>
        <v>7.43</v>
      </c>
      <c r="BY62" s="61">
        <f t="shared" si="9"/>
        <v>0</v>
      </c>
      <c r="BZ62" s="61">
        <f t="shared" si="10"/>
        <v>0</v>
      </c>
      <c r="CA62" s="61">
        <f t="shared" si="11"/>
        <v>0</v>
      </c>
      <c r="CB62" s="61">
        <f t="shared" si="12"/>
        <v>4.65E-2</v>
      </c>
      <c r="CC62" s="61">
        <f t="shared" si="13"/>
        <v>0</v>
      </c>
      <c r="CD62" s="118">
        <f t="shared" si="14"/>
        <v>0</v>
      </c>
      <c r="CE62" s="62">
        <f t="shared" si="15"/>
        <v>0</v>
      </c>
      <c r="CF62" s="61">
        <f t="shared" si="16"/>
        <v>0</v>
      </c>
      <c r="CG62" s="61">
        <f t="shared" si="17"/>
        <v>0</v>
      </c>
      <c r="CH62" s="61">
        <f t="shared" si="18"/>
        <v>2.6795</v>
      </c>
      <c r="CI62" s="61">
        <f t="shared" si="19"/>
        <v>0.11299999999999999</v>
      </c>
      <c r="CJ62" s="61">
        <f t="shared" si="20"/>
        <v>3.0499999999999999E-2</v>
      </c>
      <c r="CK62" s="62">
        <f t="shared" si="21"/>
        <v>0</v>
      </c>
      <c r="CL62" s="62">
        <f t="shared" si="22"/>
        <v>0</v>
      </c>
      <c r="CM62" s="61">
        <f t="shared" si="23"/>
        <v>0.70799999999999996</v>
      </c>
      <c r="CN62" s="61">
        <f t="shared" si="24"/>
        <v>0</v>
      </c>
      <c r="CO62" s="61">
        <f t="shared" si="25"/>
        <v>0.25099999999999995</v>
      </c>
      <c r="CP62" s="61">
        <f t="shared" si="26"/>
        <v>0</v>
      </c>
      <c r="CQ62" s="61">
        <f t="shared" si="27"/>
        <v>2.4E-2</v>
      </c>
      <c r="CR62" s="61">
        <f t="shared" si="28"/>
        <v>0</v>
      </c>
      <c r="CS62" s="61">
        <f t="shared" si="29"/>
        <v>0</v>
      </c>
      <c r="CT62" s="61">
        <f t="shared" si="30"/>
        <v>0</v>
      </c>
      <c r="CU62" s="61">
        <f t="shared" si="31"/>
        <v>5.2499999999999998E-2</v>
      </c>
      <c r="CV62" s="61">
        <f t="shared" si="32"/>
        <v>0</v>
      </c>
      <c r="CW62" s="61">
        <f t="shared" si="33"/>
        <v>0</v>
      </c>
      <c r="CX62" s="61">
        <f t="shared" si="34"/>
        <v>0</v>
      </c>
      <c r="CY62" s="61">
        <f t="shared" si="35"/>
        <v>5.0999999999999997E-2</v>
      </c>
      <c r="CZ62" s="61">
        <v>0</v>
      </c>
      <c r="DA62" s="61">
        <f t="shared" si="36"/>
        <v>0</v>
      </c>
      <c r="DB62" s="236">
        <f t="shared" si="37"/>
        <v>0</v>
      </c>
      <c r="DC62" s="236">
        <f t="shared" si="38"/>
        <v>0</v>
      </c>
      <c r="DD62" s="61">
        <f t="shared" si="39"/>
        <v>0.23899999999999999</v>
      </c>
      <c r="DE62" s="61">
        <f t="shared" si="40"/>
        <v>0</v>
      </c>
      <c r="DF62" s="61">
        <f t="shared" si="41"/>
        <v>0.48749999999999999</v>
      </c>
      <c r="DG62" s="61">
        <f t="shared" si="42"/>
        <v>0</v>
      </c>
      <c r="DH62" s="61">
        <f t="shared" si="43"/>
        <v>0</v>
      </c>
      <c r="DI62" s="61">
        <f t="shared" si="44"/>
        <v>0</v>
      </c>
      <c r="DJ62" s="61">
        <f t="shared" si="45"/>
        <v>0</v>
      </c>
      <c r="DK62" s="61">
        <f t="shared" si="52"/>
        <v>0.34599999999999997</v>
      </c>
      <c r="DL62" s="236">
        <f t="shared" si="46"/>
        <v>0</v>
      </c>
      <c r="DM62" s="236">
        <f t="shared" si="47"/>
        <v>0</v>
      </c>
      <c r="DN62" s="236">
        <f t="shared" si="48"/>
        <v>0</v>
      </c>
      <c r="DO62" s="236">
        <f t="shared" si="57"/>
        <v>2.1560000000000001</v>
      </c>
      <c r="DP62" s="68">
        <f t="shared" si="54"/>
        <v>100</v>
      </c>
    </row>
    <row r="63" spans="1:234" s="72" customFormat="1" x14ac:dyDescent="0.25">
      <c r="A63" s="664"/>
      <c r="B63" s="76" t="s">
        <v>21</v>
      </c>
      <c r="C63" s="71" t="s">
        <v>22</v>
      </c>
      <c r="D63" s="204" t="s">
        <v>75</v>
      </c>
      <c r="E63" s="9">
        <v>1</v>
      </c>
      <c r="F63" s="8">
        <v>2000</v>
      </c>
      <c r="G63" s="24"/>
      <c r="H63" s="10"/>
      <c r="I63" s="507"/>
      <c r="J63" s="10"/>
      <c r="K63" s="110">
        <v>60.05</v>
      </c>
      <c r="L63" s="107"/>
      <c r="M63" s="107"/>
      <c r="N63" s="237">
        <v>1097.8400000000001</v>
      </c>
      <c r="O63" s="237"/>
      <c r="P63" s="205">
        <v>9.9499999999999993</v>
      </c>
      <c r="Q63" s="107"/>
      <c r="R63" s="107"/>
      <c r="S63" s="107"/>
      <c r="T63" s="107"/>
      <c r="U63" s="107"/>
      <c r="V63" s="107"/>
      <c r="W63" s="107"/>
      <c r="X63" s="107"/>
      <c r="Y63" s="107"/>
      <c r="Z63" s="105"/>
      <c r="AA63" s="131"/>
      <c r="AB63" s="122"/>
      <c r="AC63" s="41"/>
      <c r="AD63" s="122">
        <v>74.88</v>
      </c>
      <c r="AE63" s="122">
        <v>5.64</v>
      </c>
      <c r="AF63" s="122"/>
      <c r="AG63" s="122"/>
      <c r="AH63" s="122"/>
      <c r="AI63" s="122">
        <v>154.5</v>
      </c>
      <c r="AJ63" s="122">
        <v>0.23</v>
      </c>
      <c r="AK63" s="122"/>
      <c r="AL63" s="122"/>
      <c r="AM63" s="122">
        <v>25.44</v>
      </c>
      <c r="AN63" s="122"/>
      <c r="AO63" s="122"/>
      <c r="AP63" s="122">
        <v>5.15</v>
      </c>
      <c r="AQ63" s="122">
        <v>14.42</v>
      </c>
      <c r="AR63" s="122"/>
      <c r="AS63" s="122"/>
      <c r="AT63" s="122"/>
      <c r="AU63" s="122"/>
      <c r="AV63" s="122"/>
      <c r="AW63" s="41"/>
      <c r="AX63" s="122"/>
      <c r="AY63" s="122"/>
      <c r="AZ63" s="122"/>
      <c r="BA63" s="122"/>
      <c r="BB63" s="122">
        <v>537.64</v>
      </c>
      <c r="BC63" s="122"/>
      <c r="BD63" s="122"/>
      <c r="BE63" s="41"/>
      <c r="BF63" s="122"/>
      <c r="BG63" s="233"/>
      <c r="BH63" s="122"/>
      <c r="BI63" s="122"/>
      <c r="BJ63" s="122"/>
      <c r="BK63" s="386">
        <v>14.26</v>
      </c>
      <c r="BL63" s="226">
        <f t="shared" si="49"/>
        <v>2000.0000000000007</v>
      </c>
      <c r="BM63" s="52">
        <v>100</v>
      </c>
      <c r="BN63" s="60">
        <f t="shared" si="50"/>
        <v>0</v>
      </c>
      <c r="BO63" s="60">
        <f t="shared" si="51"/>
        <v>3.0024999999999999</v>
      </c>
      <c r="BP63" s="63">
        <f t="shared" si="0"/>
        <v>0</v>
      </c>
      <c r="BQ63" s="63">
        <f t="shared" si="1"/>
        <v>0</v>
      </c>
      <c r="BR63" s="233">
        <f t="shared" si="2"/>
        <v>54.89200000000001</v>
      </c>
      <c r="BS63" s="233">
        <f t="shared" si="3"/>
        <v>0</v>
      </c>
      <c r="BT63" s="180">
        <f t="shared" si="4"/>
        <v>0.49749999999999994</v>
      </c>
      <c r="BU63" s="63">
        <f t="shared" si="5"/>
        <v>0</v>
      </c>
      <c r="BV63" s="63">
        <f t="shared" si="6"/>
        <v>0</v>
      </c>
      <c r="BW63" s="63">
        <f t="shared" si="7"/>
        <v>0</v>
      </c>
      <c r="BX63" s="63">
        <f t="shared" si="8"/>
        <v>0</v>
      </c>
      <c r="BY63" s="63">
        <f t="shared" si="9"/>
        <v>0</v>
      </c>
      <c r="BZ63" s="63">
        <f t="shared" si="10"/>
        <v>0</v>
      </c>
      <c r="CA63" s="63">
        <f t="shared" si="11"/>
        <v>0</v>
      </c>
      <c r="CB63" s="63">
        <f t="shared" si="12"/>
        <v>0</v>
      </c>
      <c r="CC63" s="63">
        <f t="shared" si="13"/>
        <v>0</v>
      </c>
      <c r="CD63" s="123">
        <f t="shared" si="14"/>
        <v>0</v>
      </c>
      <c r="CE63" s="60">
        <f t="shared" si="15"/>
        <v>0</v>
      </c>
      <c r="CF63" s="60">
        <f t="shared" si="16"/>
        <v>0</v>
      </c>
      <c r="CG63" s="60">
        <f t="shared" si="17"/>
        <v>0</v>
      </c>
      <c r="CH63" s="60">
        <f t="shared" si="18"/>
        <v>3.7440000000000002</v>
      </c>
      <c r="CI63" s="60">
        <f t="shared" si="19"/>
        <v>0.28199999999999997</v>
      </c>
      <c r="CJ63" s="60">
        <f t="shared" si="20"/>
        <v>0</v>
      </c>
      <c r="CK63" s="60">
        <f t="shared" si="21"/>
        <v>0</v>
      </c>
      <c r="CL63" s="60">
        <f t="shared" si="22"/>
        <v>0</v>
      </c>
      <c r="CM63" s="60">
        <f t="shared" si="23"/>
        <v>7.7249999999999996</v>
      </c>
      <c r="CN63" s="60">
        <f t="shared" si="24"/>
        <v>1.15E-2</v>
      </c>
      <c r="CO63" s="60">
        <f t="shared" si="25"/>
        <v>0</v>
      </c>
      <c r="CP63" s="60">
        <f t="shared" si="26"/>
        <v>0</v>
      </c>
      <c r="CQ63" s="60">
        <f t="shared" si="27"/>
        <v>1.272</v>
      </c>
      <c r="CR63" s="60">
        <f t="shared" si="28"/>
        <v>0</v>
      </c>
      <c r="CS63" s="60">
        <f t="shared" si="29"/>
        <v>0</v>
      </c>
      <c r="CT63" s="60">
        <f t="shared" si="30"/>
        <v>0.25750000000000001</v>
      </c>
      <c r="CU63" s="60">
        <f t="shared" si="31"/>
        <v>0.72099999999999997</v>
      </c>
      <c r="CV63" s="60">
        <f t="shared" si="32"/>
        <v>0</v>
      </c>
      <c r="CW63" s="60">
        <f t="shared" si="33"/>
        <v>0</v>
      </c>
      <c r="CX63" s="60">
        <f t="shared" si="34"/>
        <v>0</v>
      </c>
      <c r="CY63" s="60">
        <f t="shared" si="35"/>
        <v>0</v>
      </c>
      <c r="CZ63" s="60">
        <v>0</v>
      </c>
      <c r="DA63" s="60">
        <f t="shared" si="36"/>
        <v>0</v>
      </c>
      <c r="DB63" s="234">
        <f t="shared" si="37"/>
        <v>0</v>
      </c>
      <c r="DC63" s="234">
        <f t="shared" si="38"/>
        <v>0</v>
      </c>
      <c r="DD63" s="60">
        <f t="shared" si="39"/>
        <v>0</v>
      </c>
      <c r="DE63" s="60">
        <f t="shared" si="40"/>
        <v>0</v>
      </c>
      <c r="DF63" s="60">
        <f t="shared" si="41"/>
        <v>26.882000000000001</v>
      </c>
      <c r="DG63" s="60">
        <f t="shared" si="42"/>
        <v>0</v>
      </c>
      <c r="DH63" s="60">
        <f t="shared" si="43"/>
        <v>0</v>
      </c>
      <c r="DI63" s="60">
        <f t="shared" si="44"/>
        <v>0</v>
      </c>
      <c r="DJ63" s="60">
        <f t="shared" si="45"/>
        <v>0</v>
      </c>
      <c r="DK63" s="60">
        <f t="shared" si="52"/>
        <v>0</v>
      </c>
      <c r="DL63" s="234">
        <f t="shared" si="46"/>
        <v>0</v>
      </c>
      <c r="DM63" s="234">
        <f t="shared" si="47"/>
        <v>0</v>
      </c>
      <c r="DN63" s="234">
        <f t="shared" si="48"/>
        <v>0</v>
      </c>
      <c r="DO63" s="234">
        <f t="shared" si="57"/>
        <v>0.71299999999999997</v>
      </c>
      <c r="DP63" s="155">
        <f t="shared" si="54"/>
        <v>100</v>
      </c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</row>
    <row r="64" spans="1:234" s="303" customFormat="1" x14ac:dyDescent="0.25">
      <c r="A64" s="664"/>
      <c r="B64" s="298" t="s">
        <v>21</v>
      </c>
      <c r="C64" s="299" t="s">
        <v>22</v>
      </c>
      <c r="D64" s="204" t="s">
        <v>75</v>
      </c>
      <c r="E64" s="204">
        <v>2</v>
      </c>
      <c r="F64" s="204">
        <v>2000</v>
      </c>
      <c r="G64" s="300"/>
      <c r="H64" s="399"/>
      <c r="I64" s="528"/>
      <c r="J64" s="10"/>
      <c r="K64" s="110">
        <v>115.98</v>
      </c>
      <c r="L64" s="237"/>
      <c r="M64" s="237"/>
      <c r="N64" s="237">
        <v>1436.71</v>
      </c>
      <c r="O64" s="237"/>
      <c r="P64" s="205">
        <v>36.65</v>
      </c>
      <c r="Q64" s="237"/>
      <c r="R64" s="237"/>
      <c r="S64" s="237"/>
      <c r="T64" s="237"/>
      <c r="U64" s="237"/>
      <c r="V64" s="237"/>
      <c r="W64" s="237"/>
      <c r="X64" s="237"/>
      <c r="Y64" s="237"/>
      <c r="Z64" s="237"/>
      <c r="AA64" s="301"/>
      <c r="AB64" s="234"/>
      <c r="AC64" s="234"/>
      <c r="AD64" s="234">
        <v>152.18</v>
      </c>
      <c r="AE64" s="234"/>
      <c r="AF64" s="234">
        <v>1.3</v>
      </c>
      <c r="AG64" s="234"/>
      <c r="AH64" s="234"/>
      <c r="AI64" s="234">
        <v>28.92</v>
      </c>
      <c r="AJ64" s="234">
        <v>0.71</v>
      </c>
      <c r="AK64" s="234">
        <v>9.4</v>
      </c>
      <c r="AL64" s="234"/>
      <c r="AM64" s="234">
        <v>22.79</v>
      </c>
      <c r="AN64" s="234"/>
      <c r="AO64" s="234"/>
      <c r="AP64" s="234">
        <v>2.33</v>
      </c>
      <c r="AQ64" s="234">
        <v>30.21</v>
      </c>
      <c r="AR64" s="234"/>
      <c r="AS64" s="234"/>
      <c r="AT64" s="234"/>
      <c r="AU64" s="234"/>
      <c r="AV64" s="234"/>
      <c r="AW64" s="234"/>
      <c r="AX64" s="234"/>
      <c r="AY64" s="234"/>
      <c r="AZ64" s="234"/>
      <c r="BA64" s="234"/>
      <c r="BB64" s="234">
        <v>159.82</v>
      </c>
      <c r="BC64" s="234"/>
      <c r="BD64" s="234"/>
      <c r="BE64" s="234"/>
      <c r="BF64" s="234"/>
      <c r="BG64" s="234">
        <v>1.1299999999999999</v>
      </c>
      <c r="BH64" s="234"/>
      <c r="BI64" s="234"/>
      <c r="BJ64" s="234"/>
      <c r="BK64" s="358">
        <v>1.87</v>
      </c>
      <c r="BL64" s="302">
        <f t="shared" si="49"/>
        <v>2000.0000000000002</v>
      </c>
      <c r="BM64" s="150">
        <v>100</v>
      </c>
      <c r="BN64" s="60">
        <f t="shared" si="50"/>
        <v>0</v>
      </c>
      <c r="BO64" s="234">
        <f t="shared" si="51"/>
        <v>5.7990000000000004</v>
      </c>
      <c r="BP64" s="234">
        <f t="shared" si="0"/>
        <v>0</v>
      </c>
      <c r="BQ64" s="234">
        <f t="shared" si="1"/>
        <v>0</v>
      </c>
      <c r="BR64" s="234">
        <f t="shared" si="2"/>
        <v>71.835499999999996</v>
      </c>
      <c r="BS64" s="234">
        <f t="shared" si="3"/>
        <v>0</v>
      </c>
      <c r="BT64" s="181">
        <f t="shared" si="4"/>
        <v>1.8325</v>
      </c>
      <c r="BU64" s="234">
        <f t="shared" si="5"/>
        <v>0</v>
      </c>
      <c r="BV64" s="234">
        <f t="shared" si="6"/>
        <v>0</v>
      </c>
      <c r="BW64" s="234">
        <f t="shared" si="7"/>
        <v>0</v>
      </c>
      <c r="BX64" s="234">
        <f t="shared" si="8"/>
        <v>0</v>
      </c>
      <c r="BY64" s="234">
        <f t="shared" si="9"/>
        <v>0</v>
      </c>
      <c r="BZ64" s="234">
        <f t="shared" si="10"/>
        <v>0</v>
      </c>
      <c r="CA64" s="234">
        <f t="shared" si="11"/>
        <v>0</v>
      </c>
      <c r="CB64" s="234">
        <f t="shared" si="12"/>
        <v>0</v>
      </c>
      <c r="CC64" s="60">
        <f t="shared" si="13"/>
        <v>0</v>
      </c>
      <c r="CD64" s="358">
        <f t="shared" si="14"/>
        <v>0</v>
      </c>
      <c r="CE64" s="60">
        <f t="shared" si="15"/>
        <v>0</v>
      </c>
      <c r="CF64" s="234">
        <f t="shared" si="16"/>
        <v>0</v>
      </c>
      <c r="CG64" s="234">
        <f t="shared" si="17"/>
        <v>0</v>
      </c>
      <c r="CH64" s="234">
        <f t="shared" si="18"/>
        <v>7.609</v>
      </c>
      <c r="CI64" s="234">
        <f t="shared" si="19"/>
        <v>0</v>
      </c>
      <c r="CJ64" s="234">
        <f t="shared" si="20"/>
        <v>6.5000000000000002E-2</v>
      </c>
      <c r="CK64" s="60">
        <f t="shared" si="21"/>
        <v>0</v>
      </c>
      <c r="CL64" s="60">
        <f t="shared" si="22"/>
        <v>0</v>
      </c>
      <c r="CM64" s="234">
        <f t="shared" si="23"/>
        <v>1.446</v>
      </c>
      <c r="CN64" s="234">
        <f t="shared" si="24"/>
        <v>3.5499999999999997E-2</v>
      </c>
      <c r="CO64" s="234">
        <f t="shared" si="25"/>
        <v>0.47</v>
      </c>
      <c r="CP64" s="234">
        <f t="shared" si="26"/>
        <v>0</v>
      </c>
      <c r="CQ64" s="234">
        <f t="shared" si="27"/>
        <v>1.1395</v>
      </c>
      <c r="CR64" s="60">
        <f t="shared" si="28"/>
        <v>0</v>
      </c>
      <c r="CS64" s="60">
        <f t="shared" si="29"/>
        <v>0</v>
      </c>
      <c r="CT64" s="234">
        <f t="shared" si="30"/>
        <v>0.11650000000000001</v>
      </c>
      <c r="CU64" s="234">
        <f t="shared" si="31"/>
        <v>1.5105</v>
      </c>
      <c r="CV64" s="60">
        <f t="shared" si="32"/>
        <v>0</v>
      </c>
      <c r="CW64" s="60">
        <f t="shared" si="33"/>
        <v>0</v>
      </c>
      <c r="CX64" s="234">
        <f t="shared" si="34"/>
        <v>0</v>
      </c>
      <c r="CY64" s="234">
        <f t="shared" si="35"/>
        <v>0</v>
      </c>
      <c r="CZ64" s="234">
        <v>0</v>
      </c>
      <c r="DA64" s="234">
        <f t="shared" si="36"/>
        <v>0</v>
      </c>
      <c r="DB64" s="234">
        <f t="shared" si="37"/>
        <v>0</v>
      </c>
      <c r="DC64" s="234">
        <f t="shared" si="38"/>
        <v>0</v>
      </c>
      <c r="DD64" s="234">
        <f t="shared" si="39"/>
        <v>0</v>
      </c>
      <c r="DE64" s="234">
        <f t="shared" si="40"/>
        <v>0</v>
      </c>
      <c r="DF64" s="234">
        <f t="shared" si="41"/>
        <v>7.9909999999999997</v>
      </c>
      <c r="DG64" s="234">
        <f t="shared" si="42"/>
        <v>0</v>
      </c>
      <c r="DH64" s="60">
        <f t="shared" si="43"/>
        <v>0</v>
      </c>
      <c r="DI64" s="234">
        <f t="shared" si="44"/>
        <v>0</v>
      </c>
      <c r="DJ64" s="234">
        <f t="shared" si="45"/>
        <v>0</v>
      </c>
      <c r="DK64" s="234">
        <f t="shared" si="52"/>
        <v>5.6499999999999995E-2</v>
      </c>
      <c r="DL64" s="234">
        <f t="shared" si="46"/>
        <v>0</v>
      </c>
      <c r="DM64" s="234">
        <f t="shared" si="47"/>
        <v>0</v>
      </c>
      <c r="DN64" s="234">
        <f t="shared" si="48"/>
        <v>0</v>
      </c>
      <c r="DO64" s="234">
        <f t="shared" si="57"/>
        <v>9.35E-2</v>
      </c>
      <c r="DP64" s="155">
        <f t="shared" si="54"/>
        <v>99.999999999999986</v>
      </c>
      <c r="DQ64" s="287"/>
      <c r="DR64" s="287"/>
      <c r="DS64" s="287"/>
      <c r="DT64" s="287"/>
      <c r="DU64" s="287"/>
      <c r="DV64" s="287"/>
      <c r="DW64" s="287"/>
      <c r="DX64" s="287"/>
      <c r="DY64" s="287"/>
      <c r="DZ64" s="287"/>
      <c r="EA64" s="287"/>
      <c r="EB64" s="287"/>
      <c r="EC64" s="287"/>
      <c r="ED64" s="287"/>
      <c r="EE64" s="287"/>
      <c r="EF64" s="287"/>
      <c r="EG64" s="287"/>
      <c r="EH64" s="287"/>
      <c r="EI64" s="287"/>
      <c r="EJ64" s="287"/>
      <c r="EK64" s="287"/>
      <c r="EL64" s="287"/>
      <c r="EM64" s="287"/>
      <c r="EN64" s="287"/>
      <c r="EO64" s="287"/>
      <c r="EP64" s="287"/>
      <c r="EQ64" s="287"/>
      <c r="ER64" s="287"/>
      <c r="ES64" s="287"/>
      <c r="ET64" s="287"/>
      <c r="EU64" s="287"/>
      <c r="EV64" s="287"/>
      <c r="EW64" s="287"/>
      <c r="EX64" s="287"/>
      <c r="EY64" s="287"/>
      <c r="EZ64" s="287"/>
      <c r="FA64" s="287"/>
      <c r="FB64" s="287"/>
      <c r="FC64" s="287"/>
      <c r="FD64" s="287"/>
      <c r="FE64" s="287"/>
      <c r="FF64" s="287"/>
      <c r="FG64" s="287"/>
      <c r="FH64" s="287"/>
      <c r="FI64" s="287"/>
      <c r="FJ64" s="287"/>
      <c r="FK64" s="287"/>
      <c r="FL64" s="287"/>
      <c r="FM64" s="287"/>
      <c r="FN64" s="287"/>
      <c r="FO64" s="287"/>
      <c r="FP64" s="287"/>
      <c r="FQ64" s="287"/>
      <c r="FR64" s="287"/>
      <c r="FS64" s="287"/>
      <c r="FT64" s="287"/>
      <c r="FU64" s="287"/>
      <c r="FV64" s="287"/>
      <c r="FW64" s="287"/>
      <c r="FX64" s="287"/>
      <c r="FY64" s="287"/>
      <c r="FZ64" s="287"/>
      <c r="GA64" s="287"/>
      <c r="GB64" s="287"/>
      <c r="GC64" s="287"/>
      <c r="GD64" s="287"/>
      <c r="GE64" s="287"/>
      <c r="GF64" s="287"/>
      <c r="GG64" s="287"/>
      <c r="GH64" s="287"/>
      <c r="GI64" s="287"/>
      <c r="GJ64" s="287"/>
      <c r="GK64" s="287"/>
      <c r="GL64" s="287"/>
      <c r="GM64" s="287"/>
      <c r="GN64" s="287"/>
      <c r="GO64" s="287"/>
      <c r="GP64" s="287"/>
      <c r="GQ64" s="287"/>
      <c r="GR64" s="287"/>
      <c r="GS64" s="287"/>
      <c r="GT64" s="287"/>
      <c r="GU64" s="287"/>
      <c r="GV64" s="287"/>
      <c r="GW64" s="287"/>
      <c r="GX64" s="287"/>
      <c r="GY64" s="287"/>
      <c r="GZ64" s="287"/>
      <c r="HA64" s="287"/>
      <c r="HB64" s="287"/>
      <c r="HC64" s="287"/>
      <c r="HD64" s="287"/>
      <c r="HE64" s="287"/>
      <c r="HF64" s="287"/>
      <c r="HG64" s="287"/>
      <c r="HH64" s="287"/>
      <c r="HI64" s="287"/>
      <c r="HJ64" s="287"/>
      <c r="HK64" s="287"/>
      <c r="HL64" s="287"/>
      <c r="HM64" s="287"/>
      <c r="HN64" s="287"/>
      <c r="HO64" s="287"/>
      <c r="HP64" s="287"/>
      <c r="HQ64" s="287"/>
      <c r="HR64" s="287"/>
      <c r="HS64" s="287"/>
      <c r="HT64" s="287"/>
      <c r="HU64" s="287"/>
      <c r="HV64" s="287"/>
      <c r="HW64" s="287"/>
      <c r="HX64" s="287"/>
      <c r="HY64" s="287"/>
      <c r="HZ64" s="287"/>
    </row>
    <row r="65" spans="1:234" s="72" customFormat="1" x14ac:dyDescent="0.25">
      <c r="A65" s="664"/>
      <c r="B65" s="76" t="s">
        <v>21</v>
      </c>
      <c r="C65" s="71" t="s">
        <v>22</v>
      </c>
      <c r="D65" s="204" t="s">
        <v>75</v>
      </c>
      <c r="E65" s="9">
        <v>3</v>
      </c>
      <c r="F65" s="9">
        <v>2000</v>
      </c>
      <c r="G65" s="13"/>
      <c r="H65" s="10"/>
      <c r="I65" s="507"/>
      <c r="J65" s="10"/>
      <c r="K65" s="110">
        <v>152.94</v>
      </c>
      <c r="L65" s="107"/>
      <c r="M65" s="107"/>
      <c r="N65" s="237">
        <v>1312.02</v>
      </c>
      <c r="O65" s="237"/>
      <c r="P65" s="205">
        <v>4.43</v>
      </c>
      <c r="Q65" s="107"/>
      <c r="R65" s="107"/>
      <c r="S65" s="107"/>
      <c r="T65" s="107"/>
      <c r="U65" s="107"/>
      <c r="V65" s="107"/>
      <c r="W65" s="107"/>
      <c r="X65" s="107"/>
      <c r="Y65" s="107"/>
      <c r="Z65" s="105"/>
      <c r="AA65" s="132"/>
      <c r="AB65" s="110"/>
      <c r="AC65" s="38"/>
      <c r="AD65" s="110">
        <v>173.37</v>
      </c>
      <c r="AE65" s="110">
        <v>1.06</v>
      </c>
      <c r="AF65" s="110"/>
      <c r="AG65" s="110"/>
      <c r="AH65" s="110"/>
      <c r="AI65" s="110">
        <v>117.23</v>
      </c>
      <c r="AJ65" s="110">
        <v>0.1</v>
      </c>
      <c r="AK65" s="110">
        <v>6.83</v>
      </c>
      <c r="AL65" s="110"/>
      <c r="AM65" s="110">
        <v>21.19</v>
      </c>
      <c r="AN65" s="110"/>
      <c r="AO65" s="110"/>
      <c r="AP65" s="110">
        <v>0.28000000000000003</v>
      </c>
      <c r="AQ65" s="110">
        <v>49.07</v>
      </c>
      <c r="AR65" s="110"/>
      <c r="AS65" s="110"/>
      <c r="AT65" s="110"/>
      <c r="AU65" s="110"/>
      <c r="AV65" s="110"/>
      <c r="AW65" s="38"/>
      <c r="AX65" s="110"/>
      <c r="AY65" s="110"/>
      <c r="AZ65" s="110"/>
      <c r="BA65" s="110"/>
      <c r="BB65" s="110">
        <v>147.76</v>
      </c>
      <c r="BC65" s="110"/>
      <c r="BD65" s="110"/>
      <c r="BE65" s="38"/>
      <c r="BF65" s="110"/>
      <c r="BG65" s="234">
        <v>0.31</v>
      </c>
      <c r="BH65" s="110"/>
      <c r="BI65" s="110"/>
      <c r="BJ65" s="110"/>
      <c r="BK65" s="358">
        <v>13.41</v>
      </c>
      <c r="BL65" s="57">
        <f t="shared" si="49"/>
        <v>2000</v>
      </c>
      <c r="BM65" s="11">
        <v>100</v>
      </c>
      <c r="BN65" s="60">
        <f t="shared" si="50"/>
        <v>0</v>
      </c>
      <c r="BO65" s="60">
        <f t="shared" si="51"/>
        <v>7.6470000000000002</v>
      </c>
      <c r="BP65" s="60">
        <f t="shared" si="0"/>
        <v>0</v>
      </c>
      <c r="BQ65" s="60">
        <f t="shared" si="1"/>
        <v>0</v>
      </c>
      <c r="BR65" s="234">
        <f t="shared" si="2"/>
        <v>65.600999999999999</v>
      </c>
      <c r="BS65" s="234">
        <f t="shared" si="3"/>
        <v>0</v>
      </c>
      <c r="BT65" s="181">
        <f t="shared" si="4"/>
        <v>0.2215</v>
      </c>
      <c r="BU65" s="60">
        <f t="shared" si="5"/>
        <v>0</v>
      </c>
      <c r="BV65" s="60">
        <f t="shared" si="6"/>
        <v>0</v>
      </c>
      <c r="BW65" s="60">
        <f t="shared" si="7"/>
        <v>0</v>
      </c>
      <c r="BX65" s="60">
        <f t="shared" si="8"/>
        <v>0</v>
      </c>
      <c r="BY65" s="60">
        <f t="shared" si="9"/>
        <v>0</v>
      </c>
      <c r="BZ65" s="60">
        <f t="shared" si="10"/>
        <v>0</v>
      </c>
      <c r="CA65" s="60">
        <f t="shared" si="11"/>
        <v>0</v>
      </c>
      <c r="CB65" s="60">
        <f t="shared" si="12"/>
        <v>0</v>
      </c>
      <c r="CC65" s="60">
        <f t="shared" si="13"/>
        <v>0</v>
      </c>
      <c r="CD65" s="120">
        <f t="shared" si="14"/>
        <v>0</v>
      </c>
      <c r="CE65" s="60">
        <f t="shared" si="15"/>
        <v>0</v>
      </c>
      <c r="CF65" s="60">
        <f t="shared" si="16"/>
        <v>0</v>
      </c>
      <c r="CG65" s="60">
        <f t="shared" si="17"/>
        <v>0</v>
      </c>
      <c r="CH65" s="60">
        <f t="shared" si="18"/>
        <v>8.6684999999999999</v>
      </c>
      <c r="CI65" s="60">
        <f t="shared" si="19"/>
        <v>5.2999999999999999E-2</v>
      </c>
      <c r="CJ65" s="60">
        <f t="shared" si="20"/>
        <v>0</v>
      </c>
      <c r="CK65" s="60">
        <f t="shared" si="21"/>
        <v>0</v>
      </c>
      <c r="CL65" s="60">
        <f t="shared" si="22"/>
        <v>0</v>
      </c>
      <c r="CM65" s="60">
        <f t="shared" si="23"/>
        <v>5.8615000000000004</v>
      </c>
      <c r="CN65" s="60">
        <f t="shared" si="24"/>
        <v>5.0000000000000001E-3</v>
      </c>
      <c r="CO65" s="60">
        <f t="shared" si="25"/>
        <v>0.34150000000000003</v>
      </c>
      <c r="CP65" s="60">
        <f t="shared" si="26"/>
        <v>0</v>
      </c>
      <c r="CQ65" s="60">
        <f t="shared" si="27"/>
        <v>1.0595000000000001</v>
      </c>
      <c r="CR65" s="60">
        <f t="shared" si="28"/>
        <v>0</v>
      </c>
      <c r="CS65" s="60">
        <f t="shared" si="29"/>
        <v>0</v>
      </c>
      <c r="CT65" s="60">
        <f t="shared" si="30"/>
        <v>1.4000000000000002E-2</v>
      </c>
      <c r="CU65" s="60">
        <f t="shared" si="31"/>
        <v>2.4535</v>
      </c>
      <c r="CV65" s="60">
        <f t="shared" si="32"/>
        <v>0</v>
      </c>
      <c r="CW65" s="60">
        <f t="shared" si="33"/>
        <v>0</v>
      </c>
      <c r="CX65" s="60">
        <f t="shared" si="34"/>
        <v>0</v>
      </c>
      <c r="CY65" s="60">
        <f t="shared" si="35"/>
        <v>0</v>
      </c>
      <c r="CZ65" s="60">
        <v>0</v>
      </c>
      <c r="DA65" s="60">
        <f t="shared" si="36"/>
        <v>0</v>
      </c>
      <c r="DB65" s="234">
        <f t="shared" si="37"/>
        <v>0</v>
      </c>
      <c r="DC65" s="234">
        <f t="shared" si="38"/>
        <v>0</v>
      </c>
      <c r="DD65" s="60">
        <f t="shared" si="39"/>
        <v>0</v>
      </c>
      <c r="DE65" s="60">
        <f t="shared" si="40"/>
        <v>0</v>
      </c>
      <c r="DF65" s="60">
        <f t="shared" si="41"/>
        <v>7.3879999999999999</v>
      </c>
      <c r="DG65" s="60">
        <f t="shared" si="42"/>
        <v>0</v>
      </c>
      <c r="DH65" s="60">
        <f t="shared" si="43"/>
        <v>0</v>
      </c>
      <c r="DI65" s="60">
        <f t="shared" si="44"/>
        <v>0</v>
      </c>
      <c r="DJ65" s="60">
        <f t="shared" si="45"/>
        <v>0</v>
      </c>
      <c r="DK65" s="60">
        <f t="shared" si="52"/>
        <v>1.55E-2</v>
      </c>
      <c r="DL65" s="234">
        <f t="shared" si="46"/>
        <v>0</v>
      </c>
      <c r="DM65" s="234">
        <f t="shared" si="47"/>
        <v>0</v>
      </c>
      <c r="DN65" s="234">
        <f t="shared" si="48"/>
        <v>0</v>
      </c>
      <c r="DO65" s="234">
        <f t="shared" si="57"/>
        <v>0.67049999999999998</v>
      </c>
      <c r="DP65" s="155">
        <f t="shared" si="54"/>
        <v>100.00000000000001</v>
      </c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</row>
    <row r="66" spans="1:234" s="72" customFormat="1" x14ac:dyDescent="0.25">
      <c r="A66" s="664"/>
      <c r="B66" s="76" t="s">
        <v>21</v>
      </c>
      <c r="C66" s="71" t="s">
        <v>22</v>
      </c>
      <c r="D66" s="204" t="s">
        <v>75</v>
      </c>
      <c r="E66" s="9">
        <v>4</v>
      </c>
      <c r="F66" s="9">
        <v>2000</v>
      </c>
      <c r="G66" s="13"/>
      <c r="H66" s="10"/>
      <c r="I66" s="507"/>
      <c r="J66" s="10"/>
      <c r="K66" s="110">
        <v>67.239999999999995</v>
      </c>
      <c r="L66" s="107"/>
      <c r="M66" s="107"/>
      <c r="N66" s="237">
        <v>1514.96</v>
      </c>
      <c r="O66" s="237"/>
      <c r="P66" s="205">
        <v>17.32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5"/>
      <c r="AA66" s="132"/>
      <c r="AB66" s="110"/>
      <c r="AC66" s="38"/>
      <c r="AD66" s="110">
        <v>186.82</v>
      </c>
      <c r="AE66" s="110"/>
      <c r="AF66" s="110">
        <v>1.64</v>
      </c>
      <c r="AG66" s="110"/>
      <c r="AH66" s="110"/>
      <c r="AI66" s="110">
        <v>17.87</v>
      </c>
      <c r="AJ66" s="110">
        <v>8.5</v>
      </c>
      <c r="AK66" s="110">
        <v>4.5999999999999996</v>
      </c>
      <c r="AL66" s="110"/>
      <c r="AM66" s="110">
        <v>7.74</v>
      </c>
      <c r="AN66" s="110"/>
      <c r="AO66" s="110"/>
      <c r="AP66" s="110"/>
      <c r="AQ66" s="110">
        <v>20.57</v>
      </c>
      <c r="AR66" s="110"/>
      <c r="AS66" s="110"/>
      <c r="AT66" s="110"/>
      <c r="AU66" s="110"/>
      <c r="AV66" s="110"/>
      <c r="AW66" s="38"/>
      <c r="AX66" s="110"/>
      <c r="AY66" s="110"/>
      <c r="AZ66" s="110"/>
      <c r="BA66" s="110"/>
      <c r="BB66" s="110">
        <v>152.74</v>
      </c>
      <c r="BC66" s="110"/>
      <c r="BD66" s="110"/>
      <c r="BE66" s="38"/>
      <c r="BF66" s="110"/>
      <c r="BG66" s="234"/>
      <c r="BH66" s="110"/>
      <c r="BI66" s="110"/>
      <c r="BJ66" s="110"/>
      <c r="BK66" s="358"/>
      <c r="BL66" s="57">
        <f t="shared" si="49"/>
        <v>1999.9999999999998</v>
      </c>
      <c r="BM66" s="11">
        <v>100</v>
      </c>
      <c r="BN66" s="60">
        <f t="shared" si="50"/>
        <v>0</v>
      </c>
      <c r="BO66" s="60">
        <f t="shared" si="51"/>
        <v>3.3619999999999997</v>
      </c>
      <c r="BP66" s="60">
        <f t="shared" si="0"/>
        <v>0</v>
      </c>
      <c r="BQ66" s="60">
        <f t="shared" si="1"/>
        <v>0</v>
      </c>
      <c r="BR66" s="234">
        <f t="shared" si="2"/>
        <v>75.748000000000005</v>
      </c>
      <c r="BS66" s="234">
        <f t="shared" si="3"/>
        <v>0</v>
      </c>
      <c r="BT66" s="181">
        <f t="shared" si="4"/>
        <v>0.86599999999999999</v>
      </c>
      <c r="BU66" s="60">
        <f t="shared" si="5"/>
        <v>0</v>
      </c>
      <c r="BV66" s="60">
        <f t="shared" si="6"/>
        <v>0</v>
      </c>
      <c r="BW66" s="60">
        <f t="shared" si="7"/>
        <v>0</v>
      </c>
      <c r="BX66" s="60">
        <f t="shared" si="8"/>
        <v>0</v>
      </c>
      <c r="BY66" s="60">
        <f t="shared" si="9"/>
        <v>0</v>
      </c>
      <c r="BZ66" s="60">
        <f t="shared" si="10"/>
        <v>0</v>
      </c>
      <c r="CA66" s="60">
        <f t="shared" si="11"/>
        <v>0</v>
      </c>
      <c r="CB66" s="60">
        <f t="shared" si="12"/>
        <v>0</v>
      </c>
      <c r="CC66" s="60">
        <f t="shared" si="13"/>
        <v>0</v>
      </c>
      <c r="CD66" s="120">
        <f t="shared" si="14"/>
        <v>0</v>
      </c>
      <c r="CE66" s="60">
        <f t="shared" si="15"/>
        <v>0</v>
      </c>
      <c r="CF66" s="60">
        <f t="shared" si="16"/>
        <v>0</v>
      </c>
      <c r="CG66" s="60">
        <f t="shared" si="17"/>
        <v>0</v>
      </c>
      <c r="CH66" s="60">
        <f t="shared" si="18"/>
        <v>9.3409999999999993</v>
      </c>
      <c r="CI66" s="60">
        <f t="shared" si="19"/>
        <v>0</v>
      </c>
      <c r="CJ66" s="60">
        <f t="shared" si="20"/>
        <v>8.2000000000000003E-2</v>
      </c>
      <c r="CK66" s="60">
        <f t="shared" si="21"/>
        <v>0</v>
      </c>
      <c r="CL66" s="60">
        <f t="shared" si="22"/>
        <v>0</v>
      </c>
      <c r="CM66" s="60">
        <f t="shared" si="23"/>
        <v>0.89349999999999996</v>
      </c>
      <c r="CN66" s="60">
        <f t="shared" si="24"/>
        <v>0.42499999999999999</v>
      </c>
      <c r="CO66" s="60">
        <f t="shared" si="25"/>
        <v>0.22999999999999998</v>
      </c>
      <c r="CP66" s="60">
        <f t="shared" si="26"/>
        <v>0</v>
      </c>
      <c r="CQ66" s="60">
        <f t="shared" si="27"/>
        <v>0.38700000000000001</v>
      </c>
      <c r="CR66" s="60">
        <f t="shared" si="28"/>
        <v>0</v>
      </c>
      <c r="CS66" s="60">
        <f t="shared" si="29"/>
        <v>0</v>
      </c>
      <c r="CT66" s="60">
        <f t="shared" si="30"/>
        <v>0</v>
      </c>
      <c r="CU66" s="60">
        <f t="shared" si="31"/>
        <v>1.0285</v>
      </c>
      <c r="CV66" s="60">
        <f t="shared" si="32"/>
        <v>0</v>
      </c>
      <c r="CW66" s="60">
        <f t="shared" si="33"/>
        <v>0</v>
      </c>
      <c r="CX66" s="60">
        <f t="shared" si="34"/>
        <v>0</v>
      </c>
      <c r="CY66" s="60">
        <f t="shared" si="35"/>
        <v>0</v>
      </c>
      <c r="CZ66" s="60">
        <v>0</v>
      </c>
      <c r="DA66" s="60">
        <f t="shared" si="36"/>
        <v>0</v>
      </c>
      <c r="DB66" s="234">
        <f t="shared" si="37"/>
        <v>0</v>
      </c>
      <c r="DC66" s="234">
        <f t="shared" si="38"/>
        <v>0</v>
      </c>
      <c r="DD66" s="60">
        <f t="shared" si="39"/>
        <v>0</v>
      </c>
      <c r="DE66" s="60">
        <f t="shared" si="40"/>
        <v>0</v>
      </c>
      <c r="DF66" s="60">
        <f t="shared" si="41"/>
        <v>7.6369999999999996</v>
      </c>
      <c r="DG66" s="60">
        <f t="shared" si="42"/>
        <v>0</v>
      </c>
      <c r="DH66" s="60">
        <f t="shared" si="43"/>
        <v>0</v>
      </c>
      <c r="DI66" s="60">
        <f t="shared" si="44"/>
        <v>0</v>
      </c>
      <c r="DJ66" s="60">
        <f t="shared" si="45"/>
        <v>0</v>
      </c>
      <c r="DK66" s="60">
        <f t="shared" si="52"/>
        <v>0</v>
      </c>
      <c r="DL66" s="234">
        <f t="shared" si="46"/>
        <v>0</v>
      </c>
      <c r="DM66" s="234">
        <f t="shared" si="47"/>
        <v>0</v>
      </c>
      <c r="DN66" s="234">
        <f t="shared" si="48"/>
        <v>0</v>
      </c>
      <c r="DO66" s="234">
        <f t="shared" si="57"/>
        <v>0</v>
      </c>
      <c r="DP66" s="155">
        <f t="shared" si="54"/>
        <v>99.999999999999986</v>
      </c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</row>
    <row r="67" spans="1:234" s="72" customFormat="1" x14ac:dyDescent="0.25">
      <c r="A67" s="664"/>
      <c r="B67" s="76" t="s">
        <v>21</v>
      </c>
      <c r="C67" s="71" t="s">
        <v>22</v>
      </c>
      <c r="D67" s="204" t="s">
        <v>75</v>
      </c>
      <c r="E67" s="9">
        <v>5</v>
      </c>
      <c r="F67" s="9">
        <v>2000</v>
      </c>
      <c r="G67" s="13"/>
      <c r="H67" s="10"/>
      <c r="I67" s="507"/>
      <c r="J67" s="10"/>
      <c r="K67" s="110">
        <v>126.51</v>
      </c>
      <c r="L67" s="107"/>
      <c r="M67" s="107"/>
      <c r="N67" s="237">
        <v>1449.19</v>
      </c>
      <c r="O67" s="237"/>
      <c r="P67" s="205">
        <v>38.5</v>
      </c>
      <c r="Q67" s="107"/>
      <c r="R67" s="107"/>
      <c r="S67" s="107"/>
      <c r="T67" s="107"/>
      <c r="U67" s="107"/>
      <c r="V67" s="107"/>
      <c r="W67" s="107"/>
      <c r="X67" s="107"/>
      <c r="Y67" s="107"/>
      <c r="Z67" s="105"/>
      <c r="AA67" s="132"/>
      <c r="AB67" s="110"/>
      <c r="AC67" s="38"/>
      <c r="AD67" s="110">
        <v>141.16</v>
      </c>
      <c r="AE67" s="110"/>
      <c r="AF67" s="110">
        <v>1.39</v>
      </c>
      <c r="AG67" s="110"/>
      <c r="AH67" s="110"/>
      <c r="AI67" s="110">
        <v>46.4</v>
      </c>
      <c r="AJ67" s="110">
        <v>4.88</v>
      </c>
      <c r="AK67" s="110">
        <v>0.77</v>
      </c>
      <c r="AL67" s="110"/>
      <c r="AM67" s="110">
        <v>18.68</v>
      </c>
      <c r="AN67" s="110"/>
      <c r="AO67" s="110"/>
      <c r="AP67" s="110"/>
      <c r="AQ67" s="110">
        <v>14.3</v>
      </c>
      <c r="AR67" s="110"/>
      <c r="AS67" s="110"/>
      <c r="AT67" s="110"/>
      <c r="AU67" s="110"/>
      <c r="AV67" s="110"/>
      <c r="AW67" s="38"/>
      <c r="AX67" s="110"/>
      <c r="AY67" s="110"/>
      <c r="AZ67" s="110"/>
      <c r="BA67" s="110"/>
      <c r="BB67" s="110">
        <v>152.35</v>
      </c>
      <c r="BC67" s="110"/>
      <c r="BD67" s="110"/>
      <c r="BE67" s="38"/>
      <c r="BF67" s="110"/>
      <c r="BG67" s="234">
        <v>3.46</v>
      </c>
      <c r="BH67" s="110"/>
      <c r="BI67" s="110"/>
      <c r="BJ67" s="110"/>
      <c r="BK67" s="358">
        <v>2.41</v>
      </c>
      <c r="BL67" s="57">
        <f t="shared" si="49"/>
        <v>2000.0000000000005</v>
      </c>
      <c r="BM67" s="11">
        <v>100</v>
      </c>
      <c r="BN67" s="60">
        <f t="shared" ref="BN67:BN130" si="58">BM67*J67/F67</f>
        <v>0</v>
      </c>
      <c r="BO67" s="60">
        <f t="shared" ref="BO67:BO130" si="59">BM67*K67/F67</f>
        <v>6.3254999999999999</v>
      </c>
      <c r="BP67" s="60">
        <f t="shared" ref="BP67:BP130" si="60">BM67*L67/F67</f>
        <v>0</v>
      </c>
      <c r="BQ67" s="60">
        <f t="shared" ref="BQ67:BQ130" si="61">BM67*M67/F67</f>
        <v>0</v>
      </c>
      <c r="BR67" s="234">
        <f t="shared" ref="BR67:BR130" si="62">BM67*N67/F67</f>
        <v>72.459500000000006</v>
      </c>
      <c r="BS67" s="234">
        <f t="shared" ref="BS67:BS130" si="63">BM67*O67/F67</f>
        <v>0</v>
      </c>
      <c r="BT67" s="181">
        <f t="shared" ref="BT67:BT130" si="64">BM67*P67/F67</f>
        <v>1.925</v>
      </c>
      <c r="BU67" s="60">
        <f t="shared" ref="BU67:BU130" si="65">BM67*Q67/F67</f>
        <v>0</v>
      </c>
      <c r="BV67" s="60">
        <f t="shared" ref="BV67:BV130" si="66">BM67*R67/F67</f>
        <v>0</v>
      </c>
      <c r="BW67" s="60">
        <f t="shared" ref="BW67:BW130" si="67">BM67*S67/F67</f>
        <v>0</v>
      </c>
      <c r="BX67" s="60">
        <f t="shared" ref="BX67:BX130" si="68">BM67*T67/F67</f>
        <v>0</v>
      </c>
      <c r="BY67" s="60">
        <f t="shared" ref="BY67:BY130" si="69">BM67*U67/F67</f>
        <v>0</v>
      </c>
      <c r="BZ67" s="60">
        <f t="shared" ref="BZ67:BZ130" si="70">BM67*V67/F67</f>
        <v>0</v>
      </c>
      <c r="CA67" s="60">
        <f t="shared" ref="CA67:CA130" si="71">BM67*W67/F67</f>
        <v>0</v>
      </c>
      <c r="CB67" s="60">
        <f t="shared" ref="CB67:CB130" si="72">BM67*X67/F67</f>
        <v>0</v>
      </c>
      <c r="CC67" s="60">
        <f t="shared" ref="CC67:CC130" si="73">BM67*Y67/F67</f>
        <v>0</v>
      </c>
      <c r="CD67" s="120">
        <f t="shared" ref="CD67:CD130" si="74">BM67*Z67/F67</f>
        <v>0</v>
      </c>
      <c r="CE67" s="60">
        <f t="shared" ref="CE67:CE130" si="75">BM67*AA67/F67</f>
        <v>0</v>
      </c>
      <c r="CF67" s="60">
        <f t="shared" ref="CF67:CF130" si="76">BM67*AB67/F67</f>
        <v>0</v>
      </c>
      <c r="CG67" s="60">
        <f t="shared" ref="CG67:CG130" si="77">BM67*AC67/F67</f>
        <v>0</v>
      </c>
      <c r="CH67" s="60">
        <f t="shared" ref="CH67:CH130" si="78">BM67*AD67/F67</f>
        <v>7.0579999999999998</v>
      </c>
      <c r="CI67" s="60">
        <f t="shared" ref="CI67:CI130" si="79">BM67*AE67/F67</f>
        <v>0</v>
      </c>
      <c r="CJ67" s="60">
        <f t="shared" ref="CJ67:CJ130" si="80">BM67*AF67/F67</f>
        <v>6.9500000000000006E-2</v>
      </c>
      <c r="CK67" s="60">
        <f t="shared" ref="CK67:CK130" si="81">BM67*AG67/F67</f>
        <v>0</v>
      </c>
      <c r="CL67" s="60">
        <f t="shared" ref="CL67:CL130" si="82">BM67*AH67/F67</f>
        <v>0</v>
      </c>
      <c r="CM67" s="60">
        <f t="shared" ref="CM67:CM130" si="83">BM67*AI67/F67</f>
        <v>2.3199999999999998</v>
      </c>
      <c r="CN67" s="60">
        <f t="shared" ref="CN67:CN130" si="84">BM67*AJ67/F67</f>
        <v>0.24399999999999999</v>
      </c>
      <c r="CO67" s="60">
        <f t="shared" ref="CO67:CO130" si="85">BM67*AK67/F67</f>
        <v>3.85E-2</v>
      </c>
      <c r="CP67" s="60">
        <f t="shared" ref="CP67:CP130" si="86">BM67*AL67/F67</f>
        <v>0</v>
      </c>
      <c r="CQ67" s="60">
        <f t="shared" ref="CQ67:CQ130" si="87">BM67*AM67/F67</f>
        <v>0.93400000000000005</v>
      </c>
      <c r="CR67" s="60">
        <f t="shared" ref="CR67:CR130" si="88">BM67*AN67/F67</f>
        <v>0</v>
      </c>
      <c r="CS67" s="60">
        <f t="shared" ref="CS67:CS130" si="89">BM67*AO67/F67</f>
        <v>0</v>
      </c>
      <c r="CT67" s="60">
        <f t="shared" ref="CT67:CT130" si="90">BM67*AP67/F67</f>
        <v>0</v>
      </c>
      <c r="CU67" s="60">
        <f t="shared" ref="CU67:CU130" si="91">BM67*AQ67/F67</f>
        <v>0.71499999999999997</v>
      </c>
      <c r="CV67" s="60">
        <f t="shared" ref="CV67:CV130" si="92">BM67*AR67/F67</f>
        <v>0</v>
      </c>
      <c r="CW67" s="60">
        <f t="shared" ref="CW67:CW130" si="93">BM67*AS67/F67</f>
        <v>0</v>
      </c>
      <c r="CX67" s="60">
        <f t="shared" ref="CX67:CX130" si="94">BM67*AT67/F67</f>
        <v>0</v>
      </c>
      <c r="CY67" s="60">
        <f t="shared" ref="CY67:CY130" si="95">BM67*AU67/F67</f>
        <v>0</v>
      </c>
      <c r="CZ67" s="60">
        <v>0</v>
      </c>
      <c r="DA67" s="60">
        <f t="shared" ref="DA67:DA130" si="96">BM67*AW67/F67</f>
        <v>0</v>
      </c>
      <c r="DB67" s="234">
        <f t="shared" ref="DB67:DB130" si="97">BM67*AX67/F67</f>
        <v>0</v>
      </c>
      <c r="DC67" s="234">
        <f t="shared" ref="DC67:DC130" si="98">BM67*AY67/F67</f>
        <v>0</v>
      </c>
      <c r="DD67" s="60">
        <f t="shared" ref="DD67:DD130" si="99">BM67*AZ67/F67</f>
        <v>0</v>
      </c>
      <c r="DE67" s="60">
        <f t="shared" ref="DE67:DE130" si="100">BM67*BA67/F67</f>
        <v>0</v>
      </c>
      <c r="DF67" s="60">
        <f t="shared" ref="DF67:DF130" si="101">BM67*BB67/F67</f>
        <v>7.6174999999999997</v>
      </c>
      <c r="DG67" s="60">
        <f t="shared" ref="DG67:DG130" si="102">BM67*BC67/F67</f>
        <v>0</v>
      </c>
      <c r="DH67" s="60">
        <f t="shared" ref="DH67:DH130" si="103">BM67*BD67/F67</f>
        <v>0</v>
      </c>
      <c r="DI67" s="60">
        <f t="shared" ref="DI67:DI130" si="104">BM67*BE67/F67</f>
        <v>0</v>
      </c>
      <c r="DJ67" s="60">
        <f t="shared" ref="DJ67:DJ130" si="105">BM67*BF67/F67</f>
        <v>0</v>
      </c>
      <c r="DK67" s="60">
        <f t="shared" si="52"/>
        <v>0.17299999999999999</v>
      </c>
      <c r="DL67" s="234">
        <f t="shared" ref="DL67:DL130" si="106">BM67*BH67/F67</f>
        <v>0</v>
      </c>
      <c r="DM67" s="234">
        <f t="shared" ref="DM67:DM130" si="107">BM67*BI67/F67</f>
        <v>0</v>
      </c>
      <c r="DN67" s="234">
        <f t="shared" ref="DN67:DN130" si="108">BM67*BJ67/F67</f>
        <v>0</v>
      </c>
      <c r="DO67" s="234">
        <f t="shared" si="57"/>
        <v>0.1205</v>
      </c>
      <c r="DP67" s="155">
        <f t="shared" ref="DP67:DP130" si="109">SUM(BN67:DO67)</f>
        <v>100.00000000000001</v>
      </c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</row>
    <row r="68" spans="1:234" s="72" customFormat="1" x14ac:dyDescent="0.25">
      <c r="A68" s="664"/>
      <c r="B68" s="76" t="s">
        <v>21</v>
      </c>
      <c r="C68" s="71" t="s">
        <v>22</v>
      </c>
      <c r="D68" s="204" t="s">
        <v>75</v>
      </c>
      <c r="E68" s="9">
        <v>6</v>
      </c>
      <c r="F68" s="9">
        <v>2000</v>
      </c>
      <c r="G68" s="13"/>
      <c r="H68" s="10"/>
      <c r="I68" s="507"/>
      <c r="J68" s="10"/>
      <c r="K68" s="110">
        <v>134.77000000000001</v>
      </c>
      <c r="L68" s="107"/>
      <c r="M68" s="107"/>
      <c r="N68" s="237">
        <v>1192.19</v>
      </c>
      <c r="O68" s="237"/>
      <c r="P68" s="205">
        <v>13.73</v>
      </c>
      <c r="Q68" s="107"/>
      <c r="R68" s="107"/>
      <c r="S68" s="107"/>
      <c r="T68" s="107"/>
      <c r="U68" s="107"/>
      <c r="V68" s="107"/>
      <c r="W68" s="107"/>
      <c r="X68" s="107"/>
      <c r="Y68" s="107"/>
      <c r="Z68" s="105"/>
      <c r="AA68" s="132"/>
      <c r="AB68" s="110"/>
      <c r="AC68" s="38"/>
      <c r="AD68" s="110">
        <v>242.99</v>
      </c>
      <c r="AE68" s="110">
        <v>5.7</v>
      </c>
      <c r="AF68" s="110"/>
      <c r="AG68" s="110"/>
      <c r="AH68" s="110"/>
      <c r="AI68" s="110">
        <v>125.1</v>
      </c>
      <c r="AJ68" s="110">
        <v>0.47</v>
      </c>
      <c r="AK68" s="110">
        <v>25.49</v>
      </c>
      <c r="AL68" s="110"/>
      <c r="AM68" s="110">
        <v>12.52</v>
      </c>
      <c r="AN68" s="110"/>
      <c r="AO68" s="110"/>
      <c r="AP68" s="110"/>
      <c r="AQ68" s="110">
        <v>54.19</v>
      </c>
      <c r="AR68" s="110"/>
      <c r="AS68" s="110"/>
      <c r="AT68" s="110"/>
      <c r="AU68" s="110"/>
      <c r="AV68" s="110"/>
      <c r="AW68" s="38"/>
      <c r="AX68" s="110"/>
      <c r="AY68" s="110"/>
      <c r="AZ68" s="110"/>
      <c r="BA68" s="110"/>
      <c r="BB68" s="110">
        <v>180.11</v>
      </c>
      <c r="BC68" s="110"/>
      <c r="BD68" s="110"/>
      <c r="BE68" s="38"/>
      <c r="BF68" s="110"/>
      <c r="BG68" s="234"/>
      <c r="BH68" s="110"/>
      <c r="BI68" s="110"/>
      <c r="BJ68" s="110"/>
      <c r="BK68" s="358">
        <v>12.74</v>
      </c>
      <c r="BL68" s="57">
        <f t="shared" ref="BL68" si="110">SUM(J68:BK68)</f>
        <v>2000.0000000000002</v>
      </c>
      <c r="BM68" s="11">
        <v>100</v>
      </c>
      <c r="BN68" s="60">
        <f t="shared" si="58"/>
        <v>0</v>
      </c>
      <c r="BO68" s="60">
        <f t="shared" si="59"/>
        <v>6.738500000000001</v>
      </c>
      <c r="BP68" s="60">
        <f t="shared" si="60"/>
        <v>0</v>
      </c>
      <c r="BQ68" s="60">
        <f t="shared" si="61"/>
        <v>0</v>
      </c>
      <c r="BR68" s="234">
        <f t="shared" si="62"/>
        <v>59.609499999999997</v>
      </c>
      <c r="BS68" s="234">
        <f t="shared" si="63"/>
        <v>0</v>
      </c>
      <c r="BT68" s="181">
        <f t="shared" si="64"/>
        <v>0.6865</v>
      </c>
      <c r="BU68" s="60">
        <f t="shared" si="65"/>
        <v>0</v>
      </c>
      <c r="BV68" s="60">
        <f t="shared" si="66"/>
        <v>0</v>
      </c>
      <c r="BW68" s="60">
        <f t="shared" si="67"/>
        <v>0</v>
      </c>
      <c r="BX68" s="60">
        <f t="shared" si="68"/>
        <v>0</v>
      </c>
      <c r="BY68" s="60">
        <f t="shared" si="69"/>
        <v>0</v>
      </c>
      <c r="BZ68" s="60">
        <f t="shared" si="70"/>
        <v>0</v>
      </c>
      <c r="CA68" s="60">
        <f t="shared" si="71"/>
        <v>0</v>
      </c>
      <c r="CB68" s="60">
        <f t="shared" si="72"/>
        <v>0</v>
      </c>
      <c r="CC68" s="60">
        <f t="shared" si="73"/>
        <v>0</v>
      </c>
      <c r="CD68" s="120">
        <f t="shared" si="74"/>
        <v>0</v>
      </c>
      <c r="CE68" s="60">
        <f t="shared" si="75"/>
        <v>0</v>
      </c>
      <c r="CF68" s="60">
        <f t="shared" si="76"/>
        <v>0</v>
      </c>
      <c r="CG68" s="60">
        <f t="shared" si="77"/>
        <v>0</v>
      </c>
      <c r="CH68" s="60">
        <f t="shared" si="78"/>
        <v>12.1495</v>
      </c>
      <c r="CI68" s="60">
        <f t="shared" si="79"/>
        <v>0.28499999999999998</v>
      </c>
      <c r="CJ68" s="60">
        <f t="shared" si="80"/>
        <v>0</v>
      </c>
      <c r="CK68" s="60">
        <f t="shared" si="81"/>
        <v>0</v>
      </c>
      <c r="CL68" s="60">
        <f t="shared" si="82"/>
        <v>0</v>
      </c>
      <c r="CM68" s="60">
        <f t="shared" si="83"/>
        <v>6.2549999999999999</v>
      </c>
      <c r="CN68" s="60">
        <f t="shared" si="84"/>
        <v>2.35E-2</v>
      </c>
      <c r="CO68" s="60">
        <f t="shared" si="85"/>
        <v>1.2745</v>
      </c>
      <c r="CP68" s="60">
        <f t="shared" si="86"/>
        <v>0</v>
      </c>
      <c r="CQ68" s="60">
        <f t="shared" si="87"/>
        <v>0.626</v>
      </c>
      <c r="CR68" s="60">
        <f t="shared" si="88"/>
        <v>0</v>
      </c>
      <c r="CS68" s="60">
        <f t="shared" si="89"/>
        <v>0</v>
      </c>
      <c r="CT68" s="60">
        <f t="shared" si="90"/>
        <v>0</v>
      </c>
      <c r="CU68" s="60">
        <f t="shared" si="91"/>
        <v>2.7094999999999998</v>
      </c>
      <c r="CV68" s="60">
        <f t="shared" si="92"/>
        <v>0</v>
      </c>
      <c r="CW68" s="60">
        <f t="shared" si="93"/>
        <v>0</v>
      </c>
      <c r="CX68" s="60">
        <f t="shared" si="94"/>
        <v>0</v>
      </c>
      <c r="CY68" s="60">
        <f t="shared" si="95"/>
        <v>0</v>
      </c>
      <c r="CZ68" s="60">
        <v>0</v>
      </c>
      <c r="DA68" s="60">
        <f t="shared" si="96"/>
        <v>0</v>
      </c>
      <c r="DB68" s="234">
        <f t="shared" si="97"/>
        <v>0</v>
      </c>
      <c r="DC68" s="234">
        <f t="shared" si="98"/>
        <v>0</v>
      </c>
      <c r="DD68" s="60">
        <f t="shared" si="99"/>
        <v>0</v>
      </c>
      <c r="DE68" s="60">
        <f t="shared" si="100"/>
        <v>0</v>
      </c>
      <c r="DF68" s="60">
        <f t="shared" si="101"/>
        <v>9.0054999999999996</v>
      </c>
      <c r="DG68" s="60">
        <f t="shared" si="102"/>
        <v>0</v>
      </c>
      <c r="DH68" s="60">
        <f t="shared" si="103"/>
        <v>0</v>
      </c>
      <c r="DI68" s="60">
        <f t="shared" si="104"/>
        <v>0</v>
      </c>
      <c r="DJ68" s="60">
        <f t="shared" si="105"/>
        <v>0</v>
      </c>
      <c r="DK68" s="60">
        <f t="shared" ref="DK68:DK131" si="111">BM68*BG68/F77</f>
        <v>0</v>
      </c>
      <c r="DL68" s="234">
        <f t="shared" si="106"/>
        <v>0</v>
      </c>
      <c r="DM68" s="234">
        <f t="shared" si="107"/>
        <v>0</v>
      </c>
      <c r="DN68" s="234">
        <f t="shared" si="108"/>
        <v>0</v>
      </c>
      <c r="DO68" s="234">
        <f t="shared" si="57"/>
        <v>0.63700000000000001</v>
      </c>
      <c r="DP68" s="155">
        <f t="shared" si="109"/>
        <v>100</v>
      </c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</row>
    <row r="69" spans="1:234" s="72" customFormat="1" x14ac:dyDescent="0.25">
      <c r="A69" s="664"/>
      <c r="B69" s="76" t="s">
        <v>21</v>
      </c>
      <c r="C69" s="71" t="s">
        <v>22</v>
      </c>
      <c r="D69" s="204" t="s">
        <v>75</v>
      </c>
      <c r="E69" s="9">
        <v>7</v>
      </c>
      <c r="F69" s="9">
        <v>2000</v>
      </c>
      <c r="G69" s="13"/>
      <c r="H69" s="10"/>
      <c r="I69" s="507"/>
      <c r="J69" s="10"/>
      <c r="K69" s="110">
        <v>68.28</v>
      </c>
      <c r="L69" s="107"/>
      <c r="M69" s="107"/>
      <c r="N69" s="237">
        <v>1550.7</v>
      </c>
      <c r="O69" s="237"/>
      <c r="P69" s="205">
        <v>76.56</v>
      </c>
      <c r="Q69" s="107"/>
      <c r="R69" s="107"/>
      <c r="S69" s="107"/>
      <c r="T69" s="107"/>
      <c r="U69" s="107"/>
      <c r="V69" s="107"/>
      <c r="W69" s="107"/>
      <c r="X69" s="107"/>
      <c r="Y69" s="107"/>
      <c r="Z69" s="105"/>
      <c r="AA69" s="132"/>
      <c r="AB69" s="110"/>
      <c r="AC69" s="38"/>
      <c r="AD69" s="110">
        <v>84.15</v>
      </c>
      <c r="AE69" s="110">
        <v>0.92</v>
      </c>
      <c r="AF69" s="110"/>
      <c r="AG69" s="110"/>
      <c r="AH69" s="110"/>
      <c r="AI69" s="110">
        <v>17.75</v>
      </c>
      <c r="AJ69" s="110"/>
      <c r="AK69" s="110"/>
      <c r="AL69" s="110"/>
      <c r="AM69" s="110">
        <v>23.3</v>
      </c>
      <c r="AN69" s="110"/>
      <c r="AO69" s="110"/>
      <c r="AP69" s="110">
        <v>8.44</v>
      </c>
      <c r="AQ69" s="110">
        <v>23.62</v>
      </c>
      <c r="AR69" s="110"/>
      <c r="AS69" s="110"/>
      <c r="AT69" s="110"/>
      <c r="AU69" s="110"/>
      <c r="AV69" s="110"/>
      <c r="AW69" s="38"/>
      <c r="AX69" s="110"/>
      <c r="AY69" s="110"/>
      <c r="AZ69" s="110"/>
      <c r="BA69" s="110">
        <v>9.6300000000000008</v>
      </c>
      <c r="BB69" s="110">
        <v>118.77</v>
      </c>
      <c r="BC69" s="110"/>
      <c r="BD69" s="110"/>
      <c r="BE69" s="38"/>
      <c r="BF69" s="110"/>
      <c r="BG69" s="234">
        <v>1.82</v>
      </c>
      <c r="BH69" s="110"/>
      <c r="BI69" s="110"/>
      <c r="BJ69" s="110"/>
      <c r="BK69" s="358">
        <v>16.059999999999999</v>
      </c>
      <c r="BL69" s="57">
        <f t="shared" ref="BL69:BL132" si="112">SUM(J69:BK69)</f>
        <v>2000</v>
      </c>
      <c r="BM69" s="11">
        <v>100</v>
      </c>
      <c r="BN69" s="60">
        <f t="shared" si="58"/>
        <v>0</v>
      </c>
      <c r="BO69" s="60">
        <f t="shared" si="59"/>
        <v>3.4140000000000001</v>
      </c>
      <c r="BP69" s="60">
        <f t="shared" si="60"/>
        <v>0</v>
      </c>
      <c r="BQ69" s="60">
        <f t="shared" si="61"/>
        <v>0</v>
      </c>
      <c r="BR69" s="234">
        <f t="shared" si="62"/>
        <v>77.534999999999997</v>
      </c>
      <c r="BS69" s="234">
        <f t="shared" si="63"/>
        <v>0</v>
      </c>
      <c r="BT69" s="181">
        <f t="shared" si="64"/>
        <v>3.8279999999999998</v>
      </c>
      <c r="BU69" s="60">
        <f t="shared" si="65"/>
        <v>0</v>
      </c>
      <c r="BV69" s="60">
        <f t="shared" si="66"/>
        <v>0</v>
      </c>
      <c r="BW69" s="60">
        <f t="shared" si="67"/>
        <v>0</v>
      </c>
      <c r="BX69" s="60">
        <f t="shared" si="68"/>
        <v>0</v>
      </c>
      <c r="BY69" s="60">
        <f t="shared" si="69"/>
        <v>0</v>
      </c>
      <c r="BZ69" s="60">
        <f t="shared" si="70"/>
        <v>0</v>
      </c>
      <c r="CA69" s="60">
        <f t="shared" si="71"/>
        <v>0</v>
      </c>
      <c r="CB69" s="60">
        <f t="shared" si="72"/>
        <v>0</v>
      </c>
      <c r="CC69" s="60">
        <f t="shared" si="73"/>
        <v>0</v>
      </c>
      <c r="CD69" s="120">
        <f t="shared" si="74"/>
        <v>0</v>
      </c>
      <c r="CE69" s="60">
        <f t="shared" si="75"/>
        <v>0</v>
      </c>
      <c r="CF69" s="60">
        <f t="shared" si="76"/>
        <v>0</v>
      </c>
      <c r="CG69" s="60">
        <f t="shared" si="77"/>
        <v>0</v>
      </c>
      <c r="CH69" s="60">
        <f t="shared" si="78"/>
        <v>4.2074999999999996</v>
      </c>
      <c r="CI69" s="60">
        <f t="shared" si="79"/>
        <v>4.5999999999999999E-2</v>
      </c>
      <c r="CJ69" s="60">
        <f t="shared" si="80"/>
        <v>0</v>
      </c>
      <c r="CK69" s="60">
        <f t="shared" si="81"/>
        <v>0</v>
      </c>
      <c r="CL69" s="60">
        <f t="shared" si="82"/>
        <v>0</v>
      </c>
      <c r="CM69" s="60">
        <f t="shared" si="83"/>
        <v>0.88749999999999996</v>
      </c>
      <c r="CN69" s="60">
        <f t="shared" si="84"/>
        <v>0</v>
      </c>
      <c r="CO69" s="60">
        <f t="shared" si="85"/>
        <v>0</v>
      </c>
      <c r="CP69" s="60">
        <f t="shared" si="86"/>
        <v>0</v>
      </c>
      <c r="CQ69" s="60">
        <f t="shared" si="87"/>
        <v>1.165</v>
      </c>
      <c r="CR69" s="60">
        <f t="shared" si="88"/>
        <v>0</v>
      </c>
      <c r="CS69" s="60">
        <f t="shared" si="89"/>
        <v>0</v>
      </c>
      <c r="CT69" s="60">
        <f t="shared" si="90"/>
        <v>0.42199999999999999</v>
      </c>
      <c r="CU69" s="60">
        <f t="shared" si="91"/>
        <v>1.181</v>
      </c>
      <c r="CV69" s="60">
        <f t="shared" si="92"/>
        <v>0</v>
      </c>
      <c r="CW69" s="60">
        <f t="shared" si="93"/>
        <v>0</v>
      </c>
      <c r="CX69" s="60">
        <f t="shared" si="94"/>
        <v>0</v>
      </c>
      <c r="CY69" s="60">
        <f t="shared" si="95"/>
        <v>0</v>
      </c>
      <c r="CZ69" s="60">
        <v>0</v>
      </c>
      <c r="DA69" s="60">
        <f t="shared" si="96"/>
        <v>0</v>
      </c>
      <c r="DB69" s="234">
        <f t="shared" si="97"/>
        <v>0</v>
      </c>
      <c r="DC69" s="234">
        <f t="shared" si="98"/>
        <v>0</v>
      </c>
      <c r="DD69" s="60">
        <f t="shared" si="99"/>
        <v>0</v>
      </c>
      <c r="DE69" s="60">
        <f t="shared" si="100"/>
        <v>0.48150000000000004</v>
      </c>
      <c r="DF69" s="60">
        <f t="shared" si="101"/>
        <v>5.9385000000000003</v>
      </c>
      <c r="DG69" s="60">
        <f t="shared" si="102"/>
        <v>0</v>
      </c>
      <c r="DH69" s="60">
        <f t="shared" si="103"/>
        <v>0</v>
      </c>
      <c r="DI69" s="60">
        <f t="shared" si="104"/>
        <v>0</v>
      </c>
      <c r="DJ69" s="60">
        <f t="shared" si="105"/>
        <v>0</v>
      </c>
      <c r="DK69" s="60">
        <f t="shared" si="111"/>
        <v>9.0999999999999998E-2</v>
      </c>
      <c r="DL69" s="234">
        <f t="shared" si="106"/>
        <v>0</v>
      </c>
      <c r="DM69" s="234">
        <f t="shared" si="107"/>
        <v>0</v>
      </c>
      <c r="DN69" s="234">
        <f t="shared" si="108"/>
        <v>0</v>
      </c>
      <c r="DO69" s="234">
        <f t="shared" si="57"/>
        <v>0.80299999999999994</v>
      </c>
      <c r="DP69" s="155">
        <f t="shared" si="109"/>
        <v>100</v>
      </c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</row>
    <row r="70" spans="1:234" s="72" customFormat="1" x14ac:dyDescent="0.25">
      <c r="A70" s="664"/>
      <c r="B70" s="76" t="s">
        <v>21</v>
      </c>
      <c r="C70" s="71" t="s">
        <v>22</v>
      </c>
      <c r="D70" s="204" t="s">
        <v>75</v>
      </c>
      <c r="E70" s="9">
        <v>8</v>
      </c>
      <c r="F70" s="9">
        <v>2000</v>
      </c>
      <c r="G70" s="13"/>
      <c r="H70" s="10"/>
      <c r="I70" s="507"/>
      <c r="J70" s="10"/>
      <c r="K70" s="110">
        <v>68.08</v>
      </c>
      <c r="L70" s="107"/>
      <c r="M70" s="107"/>
      <c r="N70" s="237">
        <v>1117.1300000000001</v>
      </c>
      <c r="O70" s="237"/>
      <c r="P70" s="205">
        <v>6.13</v>
      </c>
      <c r="Q70" s="107"/>
      <c r="R70" s="107"/>
      <c r="S70" s="107"/>
      <c r="T70" s="107"/>
      <c r="U70" s="107"/>
      <c r="V70" s="107"/>
      <c r="W70" s="107"/>
      <c r="X70" s="107"/>
      <c r="Y70" s="107"/>
      <c r="Z70" s="105"/>
      <c r="AA70" s="132"/>
      <c r="AB70" s="110"/>
      <c r="AC70" s="38"/>
      <c r="AD70" s="110">
        <v>106.93</v>
      </c>
      <c r="AE70" s="110"/>
      <c r="AF70" s="110">
        <v>4.42</v>
      </c>
      <c r="AG70" s="110"/>
      <c r="AH70" s="110"/>
      <c r="AI70" s="110">
        <v>23.97</v>
      </c>
      <c r="AJ70" s="110"/>
      <c r="AK70" s="110">
        <v>25.74</v>
      </c>
      <c r="AL70" s="110"/>
      <c r="AM70" s="110">
        <v>47.45</v>
      </c>
      <c r="AN70" s="110"/>
      <c r="AO70" s="110"/>
      <c r="AP70" s="110">
        <v>8.98</v>
      </c>
      <c r="AQ70" s="110">
        <v>50.3</v>
      </c>
      <c r="AR70" s="110"/>
      <c r="AS70" s="110"/>
      <c r="AT70" s="110"/>
      <c r="AU70" s="110"/>
      <c r="AV70" s="110"/>
      <c r="AW70" s="38"/>
      <c r="AX70" s="110"/>
      <c r="AY70" s="110"/>
      <c r="AZ70" s="110"/>
      <c r="BA70" s="110">
        <v>7.93</v>
      </c>
      <c r="BB70" s="110">
        <v>509.57</v>
      </c>
      <c r="BC70" s="110"/>
      <c r="BD70" s="110"/>
      <c r="BE70" s="38"/>
      <c r="BF70" s="110">
        <v>4.8100000000000005</v>
      </c>
      <c r="BG70" s="234"/>
      <c r="BH70" s="110"/>
      <c r="BI70" s="110"/>
      <c r="BJ70" s="110"/>
      <c r="BK70" s="358">
        <v>18.559999999999999</v>
      </c>
      <c r="BL70" s="57">
        <f t="shared" si="112"/>
        <v>2000.0000000000002</v>
      </c>
      <c r="BM70" s="11">
        <v>100</v>
      </c>
      <c r="BN70" s="60">
        <f t="shared" si="58"/>
        <v>0</v>
      </c>
      <c r="BO70" s="60">
        <f t="shared" si="59"/>
        <v>3.4039999999999999</v>
      </c>
      <c r="BP70" s="60">
        <f t="shared" si="60"/>
        <v>0</v>
      </c>
      <c r="BQ70" s="60">
        <f t="shared" si="61"/>
        <v>0</v>
      </c>
      <c r="BR70" s="234">
        <f t="shared" si="62"/>
        <v>55.856500000000004</v>
      </c>
      <c r="BS70" s="234">
        <f t="shared" si="63"/>
        <v>0</v>
      </c>
      <c r="BT70" s="181">
        <f t="shared" si="64"/>
        <v>0.30649999999999999</v>
      </c>
      <c r="BU70" s="60">
        <f t="shared" si="65"/>
        <v>0</v>
      </c>
      <c r="BV70" s="60">
        <f t="shared" si="66"/>
        <v>0</v>
      </c>
      <c r="BW70" s="60">
        <f t="shared" si="67"/>
        <v>0</v>
      </c>
      <c r="BX70" s="60">
        <f t="shared" si="68"/>
        <v>0</v>
      </c>
      <c r="BY70" s="60">
        <f t="shared" si="69"/>
        <v>0</v>
      </c>
      <c r="BZ70" s="60">
        <f t="shared" si="70"/>
        <v>0</v>
      </c>
      <c r="CA70" s="60">
        <f t="shared" si="71"/>
        <v>0</v>
      </c>
      <c r="CB70" s="60">
        <f t="shared" si="72"/>
        <v>0</v>
      </c>
      <c r="CC70" s="60">
        <f t="shared" si="73"/>
        <v>0</v>
      </c>
      <c r="CD70" s="120">
        <f t="shared" si="74"/>
        <v>0</v>
      </c>
      <c r="CE70" s="60">
        <f t="shared" si="75"/>
        <v>0</v>
      </c>
      <c r="CF70" s="60">
        <f t="shared" si="76"/>
        <v>0</v>
      </c>
      <c r="CG70" s="60">
        <f t="shared" si="77"/>
        <v>0</v>
      </c>
      <c r="CH70" s="60">
        <f t="shared" si="78"/>
        <v>5.3464999999999998</v>
      </c>
      <c r="CI70" s="60">
        <f t="shared" si="79"/>
        <v>0</v>
      </c>
      <c r="CJ70" s="60">
        <f t="shared" si="80"/>
        <v>0.221</v>
      </c>
      <c r="CK70" s="60">
        <f t="shared" si="81"/>
        <v>0</v>
      </c>
      <c r="CL70" s="60">
        <f t="shared" si="82"/>
        <v>0</v>
      </c>
      <c r="CM70" s="60">
        <f t="shared" si="83"/>
        <v>1.1984999999999999</v>
      </c>
      <c r="CN70" s="60">
        <f t="shared" si="84"/>
        <v>0</v>
      </c>
      <c r="CO70" s="60">
        <f t="shared" si="85"/>
        <v>1.2869999999999999</v>
      </c>
      <c r="CP70" s="60">
        <f t="shared" si="86"/>
        <v>0</v>
      </c>
      <c r="CQ70" s="60">
        <f t="shared" si="87"/>
        <v>2.3725000000000001</v>
      </c>
      <c r="CR70" s="60">
        <f t="shared" si="88"/>
        <v>0</v>
      </c>
      <c r="CS70" s="60">
        <f t="shared" si="89"/>
        <v>0</v>
      </c>
      <c r="CT70" s="60">
        <f t="shared" si="90"/>
        <v>0.44900000000000001</v>
      </c>
      <c r="CU70" s="60">
        <f t="shared" si="91"/>
        <v>2.5150000000000001</v>
      </c>
      <c r="CV70" s="60">
        <f t="shared" si="92"/>
        <v>0</v>
      </c>
      <c r="CW70" s="60">
        <f t="shared" si="93"/>
        <v>0</v>
      </c>
      <c r="CX70" s="60">
        <f t="shared" si="94"/>
        <v>0</v>
      </c>
      <c r="CY70" s="60">
        <f t="shared" si="95"/>
        <v>0</v>
      </c>
      <c r="CZ70" s="60">
        <v>0</v>
      </c>
      <c r="DA70" s="60">
        <f t="shared" si="96"/>
        <v>0</v>
      </c>
      <c r="DB70" s="234">
        <f t="shared" si="97"/>
        <v>0</v>
      </c>
      <c r="DC70" s="234">
        <f t="shared" si="98"/>
        <v>0</v>
      </c>
      <c r="DD70" s="60">
        <f t="shared" si="99"/>
        <v>0</v>
      </c>
      <c r="DE70" s="60">
        <f t="shared" si="100"/>
        <v>0.39650000000000002</v>
      </c>
      <c r="DF70" s="60">
        <f t="shared" si="101"/>
        <v>25.4785</v>
      </c>
      <c r="DG70" s="60">
        <f t="shared" si="102"/>
        <v>0</v>
      </c>
      <c r="DH70" s="60">
        <f t="shared" si="103"/>
        <v>0</v>
      </c>
      <c r="DI70" s="60">
        <f t="shared" si="104"/>
        <v>0</v>
      </c>
      <c r="DJ70" s="60">
        <f t="shared" si="105"/>
        <v>0.24050000000000002</v>
      </c>
      <c r="DK70" s="60">
        <f t="shared" si="111"/>
        <v>0</v>
      </c>
      <c r="DL70" s="234">
        <f t="shared" si="106"/>
        <v>0</v>
      </c>
      <c r="DM70" s="234">
        <f t="shared" si="107"/>
        <v>0</v>
      </c>
      <c r="DN70" s="234">
        <f t="shared" si="108"/>
        <v>0</v>
      </c>
      <c r="DO70" s="234">
        <f t="shared" si="57"/>
        <v>0.92799999999999994</v>
      </c>
      <c r="DP70" s="155">
        <f t="shared" si="109"/>
        <v>100.00000000000001</v>
      </c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</row>
    <row r="71" spans="1:234" s="72" customFormat="1" x14ac:dyDescent="0.25">
      <c r="A71" s="664"/>
      <c r="B71" s="76" t="s">
        <v>21</v>
      </c>
      <c r="C71" s="71" t="s">
        <v>22</v>
      </c>
      <c r="D71" s="204" t="s">
        <v>75</v>
      </c>
      <c r="E71" s="9">
        <v>9</v>
      </c>
      <c r="F71" s="9">
        <v>2000</v>
      </c>
      <c r="G71" s="13"/>
      <c r="H71" s="10"/>
      <c r="I71" s="507"/>
      <c r="J71" s="10"/>
      <c r="K71" s="110">
        <v>103</v>
      </c>
      <c r="L71" s="107"/>
      <c r="M71" s="107"/>
      <c r="N71" s="237">
        <v>1133.17</v>
      </c>
      <c r="O71" s="237"/>
      <c r="P71" s="205">
        <v>99.52</v>
      </c>
      <c r="Q71" s="107"/>
      <c r="R71" s="107"/>
      <c r="S71" s="107"/>
      <c r="T71" s="107"/>
      <c r="U71" s="107"/>
      <c r="V71" s="107"/>
      <c r="W71" s="107"/>
      <c r="X71" s="107"/>
      <c r="Y71" s="107"/>
      <c r="Z71" s="105"/>
      <c r="AA71" s="132"/>
      <c r="AB71" s="110"/>
      <c r="AC71" s="38"/>
      <c r="AD71" s="110">
        <v>97.36</v>
      </c>
      <c r="AE71" s="110"/>
      <c r="AF71" s="110">
        <v>0.39</v>
      </c>
      <c r="AG71" s="110"/>
      <c r="AH71" s="110"/>
      <c r="AI71" s="110">
        <v>25.29</v>
      </c>
      <c r="AJ71" s="110"/>
      <c r="AK71" s="110"/>
      <c r="AL71" s="110"/>
      <c r="AM71" s="110">
        <v>6.93</v>
      </c>
      <c r="AN71" s="110"/>
      <c r="AO71" s="110"/>
      <c r="AP71" s="110">
        <v>2.44</v>
      </c>
      <c r="AQ71" s="110">
        <v>38.93</v>
      </c>
      <c r="AR71" s="110"/>
      <c r="AS71" s="110"/>
      <c r="AT71" s="110"/>
      <c r="AU71" s="110"/>
      <c r="AV71" s="110"/>
      <c r="AW71" s="38"/>
      <c r="AX71" s="110"/>
      <c r="AY71" s="110"/>
      <c r="AZ71" s="110"/>
      <c r="BA71" s="110"/>
      <c r="BB71" s="110">
        <v>485.41</v>
      </c>
      <c r="BC71" s="110"/>
      <c r="BD71" s="110"/>
      <c r="BE71" s="38"/>
      <c r="BF71" s="110"/>
      <c r="BG71" s="234"/>
      <c r="BH71" s="110"/>
      <c r="BI71" s="110"/>
      <c r="BJ71" s="110"/>
      <c r="BK71" s="358">
        <v>7.56</v>
      </c>
      <c r="BL71" s="57">
        <f t="shared" si="112"/>
        <v>2000.0000000000002</v>
      </c>
      <c r="BM71" s="11">
        <v>100</v>
      </c>
      <c r="BN71" s="60">
        <f t="shared" si="58"/>
        <v>0</v>
      </c>
      <c r="BO71" s="60">
        <f t="shared" si="59"/>
        <v>5.15</v>
      </c>
      <c r="BP71" s="60">
        <f t="shared" si="60"/>
        <v>0</v>
      </c>
      <c r="BQ71" s="60">
        <f t="shared" si="61"/>
        <v>0</v>
      </c>
      <c r="BR71" s="234">
        <f t="shared" si="62"/>
        <v>56.658499999999997</v>
      </c>
      <c r="BS71" s="234">
        <f t="shared" si="63"/>
        <v>0</v>
      </c>
      <c r="BT71" s="181">
        <f t="shared" si="64"/>
        <v>4.976</v>
      </c>
      <c r="BU71" s="60">
        <f t="shared" si="65"/>
        <v>0</v>
      </c>
      <c r="BV71" s="60">
        <f t="shared" si="66"/>
        <v>0</v>
      </c>
      <c r="BW71" s="60">
        <f t="shared" si="67"/>
        <v>0</v>
      </c>
      <c r="BX71" s="60">
        <f t="shared" si="68"/>
        <v>0</v>
      </c>
      <c r="BY71" s="60">
        <f t="shared" si="69"/>
        <v>0</v>
      </c>
      <c r="BZ71" s="60">
        <f t="shared" si="70"/>
        <v>0</v>
      </c>
      <c r="CA71" s="60">
        <f t="shared" si="71"/>
        <v>0</v>
      </c>
      <c r="CB71" s="60">
        <f t="shared" si="72"/>
        <v>0</v>
      </c>
      <c r="CC71" s="60">
        <f t="shared" si="73"/>
        <v>0</v>
      </c>
      <c r="CD71" s="120">
        <f t="shared" si="74"/>
        <v>0</v>
      </c>
      <c r="CE71" s="60">
        <f t="shared" si="75"/>
        <v>0</v>
      </c>
      <c r="CF71" s="60">
        <f t="shared" si="76"/>
        <v>0</v>
      </c>
      <c r="CG71" s="60">
        <f t="shared" si="77"/>
        <v>0</v>
      </c>
      <c r="CH71" s="60">
        <f t="shared" si="78"/>
        <v>4.8680000000000003</v>
      </c>
      <c r="CI71" s="60">
        <f t="shared" si="79"/>
        <v>0</v>
      </c>
      <c r="CJ71" s="60">
        <f t="shared" si="80"/>
        <v>1.95E-2</v>
      </c>
      <c r="CK71" s="60">
        <f t="shared" si="81"/>
        <v>0</v>
      </c>
      <c r="CL71" s="60">
        <f t="shared" si="82"/>
        <v>0</v>
      </c>
      <c r="CM71" s="60">
        <f t="shared" si="83"/>
        <v>1.2645</v>
      </c>
      <c r="CN71" s="60">
        <f t="shared" si="84"/>
        <v>0</v>
      </c>
      <c r="CO71" s="60">
        <f t="shared" si="85"/>
        <v>0</v>
      </c>
      <c r="CP71" s="60">
        <f t="shared" si="86"/>
        <v>0</v>
      </c>
      <c r="CQ71" s="60">
        <f t="shared" si="87"/>
        <v>0.34649999999999997</v>
      </c>
      <c r="CR71" s="60">
        <f t="shared" si="88"/>
        <v>0</v>
      </c>
      <c r="CS71" s="60">
        <f t="shared" si="89"/>
        <v>0</v>
      </c>
      <c r="CT71" s="60">
        <f t="shared" si="90"/>
        <v>0.122</v>
      </c>
      <c r="CU71" s="60">
        <f t="shared" si="91"/>
        <v>1.9464999999999999</v>
      </c>
      <c r="CV71" s="60">
        <f t="shared" si="92"/>
        <v>0</v>
      </c>
      <c r="CW71" s="60">
        <f t="shared" si="93"/>
        <v>0</v>
      </c>
      <c r="CX71" s="60">
        <f t="shared" si="94"/>
        <v>0</v>
      </c>
      <c r="CY71" s="60">
        <f t="shared" si="95"/>
        <v>0</v>
      </c>
      <c r="CZ71" s="60">
        <v>0</v>
      </c>
      <c r="DA71" s="60">
        <f t="shared" si="96"/>
        <v>0</v>
      </c>
      <c r="DB71" s="234">
        <f t="shared" si="97"/>
        <v>0</v>
      </c>
      <c r="DC71" s="234">
        <f t="shared" si="98"/>
        <v>0</v>
      </c>
      <c r="DD71" s="60">
        <f t="shared" si="99"/>
        <v>0</v>
      </c>
      <c r="DE71" s="60">
        <f t="shared" si="100"/>
        <v>0</v>
      </c>
      <c r="DF71" s="60">
        <f t="shared" si="101"/>
        <v>24.270499999999998</v>
      </c>
      <c r="DG71" s="60">
        <f t="shared" si="102"/>
        <v>0</v>
      </c>
      <c r="DH71" s="60">
        <f t="shared" si="103"/>
        <v>0</v>
      </c>
      <c r="DI71" s="60">
        <f t="shared" si="104"/>
        <v>0</v>
      </c>
      <c r="DJ71" s="60">
        <f t="shared" si="105"/>
        <v>0</v>
      </c>
      <c r="DK71" s="60">
        <f t="shared" si="111"/>
        <v>0</v>
      </c>
      <c r="DL71" s="234">
        <f t="shared" si="106"/>
        <v>0</v>
      </c>
      <c r="DM71" s="234">
        <f t="shared" si="107"/>
        <v>0</v>
      </c>
      <c r="DN71" s="234">
        <f t="shared" si="108"/>
        <v>0</v>
      </c>
      <c r="DO71" s="234">
        <f t="shared" si="57"/>
        <v>0.378</v>
      </c>
      <c r="DP71" s="155">
        <f t="shared" si="109"/>
        <v>99.999999999999986</v>
      </c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</row>
    <row r="72" spans="1:234" s="16" customFormat="1" x14ac:dyDescent="0.25">
      <c r="A72" s="664"/>
      <c r="B72" s="77" t="s">
        <v>21</v>
      </c>
      <c r="C72" s="15" t="s">
        <v>22</v>
      </c>
      <c r="D72" s="206" t="s">
        <v>75</v>
      </c>
      <c r="E72" s="15">
        <v>10</v>
      </c>
      <c r="F72" s="15">
        <v>2000</v>
      </c>
      <c r="G72" s="17"/>
      <c r="I72" s="508"/>
      <c r="K72" s="296">
        <v>132.44</v>
      </c>
      <c r="L72" s="108"/>
      <c r="M72" s="108"/>
      <c r="N72" s="235">
        <v>1335.26</v>
      </c>
      <c r="O72" s="245"/>
      <c r="P72" s="207">
        <v>57.04</v>
      </c>
      <c r="Q72" s="108"/>
      <c r="R72" s="108"/>
      <c r="S72" s="108"/>
      <c r="T72" s="108"/>
      <c r="U72" s="108"/>
      <c r="V72" s="108"/>
      <c r="W72" s="108"/>
      <c r="X72" s="108"/>
      <c r="Y72" s="108"/>
      <c r="Z72" s="106"/>
      <c r="AA72" s="132"/>
      <c r="AB72" s="108"/>
      <c r="AC72" s="39"/>
      <c r="AD72" s="108">
        <v>177.97</v>
      </c>
      <c r="AE72" s="108"/>
      <c r="AF72" s="108">
        <v>1.84</v>
      </c>
      <c r="AG72" s="108"/>
      <c r="AH72" s="108"/>
      <c r="AI72" s="108">
        <v>109.26</v>
      </c>
      <c r="AJ72" s="108">
        <v>0.34</v>
      </c>
      <c r="AK72" s="108"/>
      <c r="AL72" s="108"/>
      <c r="AM72" s="108">
        <v>14.69</v>
      </c>
      <c r="AN72" s="108"/>
      <c r="AO72" s="108"/>
      <c r="AP72" s="108"/>
      <c r="AQ72" s="108">
        <v>15.61</v>
      </c>
      <c r="AR72" s="108"/>
      <c r="AS72" s="108"/>
      <c r="AT72" s="108"/>
      <c r="AU72" s="108"/>
      <c r="AV72" s="296"/>
      <c r="AW72" s="39"/>
      <c r="AX72" s="108"/>
      <c r="AY72" s="108"/>
      <c r="AZ72" s="108"/>
      <c r="BA72" s="108"/>
      <c r="BB72" s="296">
        <v>153.47</v>
      </c>
      <c r="BC72" s="108"/>
      <c r="BD72" s="296"/>
      <c r="BE72" s="39"/>
      <c r="BF72" s="108"/>
      <c r="BG72" s="235"/>
      <c r="BH72" s="108"/>
      <c r="BI72" s="108"/>
      <c r="BJ72" s="108"/>
      <c r="BK72" s="388">
        <v>2.08</v>
      </c>
      <c r="BL72" s="64">
        <f t="shared" si="112"/>
        <v>1999.9999999999998</v>
      </c>
      <c r="BM72" s="51">
        <v>100</v>
      </c>
      <c r="BN72" s="133">
        <f t="shared" si="58"/>
        <v>0</v>
      </c>
      <c r="BO72" s="62">
        <f t="shared" si="59"/>
        <v>6.6219999999999999</v>
      </c>
      <c r="BP72" s="62">
        <f t="shared" si="60"/>
        <v>0</v>
      </c>
      <c r="BQ72" s="62">
        <f t="shared" si="61"/>
        <v>0</v>
      </c>
      <c r="BR72" s="245">
        <f t="shared" si="62"/>
        <v>66.763000000000005</v>
      </c>
      <c r="BS72" s="245">
        <f t="shared" si="63"/>
        <v>0</v>
      </c>
      <c r="BT72" s="182">
        <f t="shared" si="64"/>
        <v>2.8519999999999999</v>
      </c>
      <c r="BU72" s="62">
        <f t="shared" si="65"/>
        <v>0</v>
      </c>
      <c r="BV72" s="62">
        <f t="shared" si="66"/>
        <v>0</v>
      </c>
      <c r="BW72" s="62">
        <f t="shared" si="67"/>
        <v>0</v>
      </c>
      <c r="BX72" s="62">
        <f t="shared" si="68"/>
        <v>0</v>
      </c>
      <c r="BY72" s="62">
        <f t="shared" si="69"/>
        <v>0</v>
      </c>
      <c r="BZ72" s="62">
        <f t="shared" si="70"/>
        <v>0</v>
      </c>
      <c r="CA72" s="62">
        <f t="shared" si="71"/>
        <v>0</v>
      </c>
      <c r="CB72" s="62">
        <f t="shared" si="72"/>
        <v>0</v>
      </c>
      <c r="CC72" s="62">
        <f t="shared" si="73"/>
        <v>0</v>
      </c>
      <c r="CD72" s="179">
        <f t="shared" si="74"/>
        <v>0</v>
      </c>
      <c r="CE72" s="62">
        <f t="shared" si="75"/>
        <v>0</v>
      </c>
      <c r="CF72" s="62">
        <f t="shared" si="76"/>
        <v>0</v>
      </c>
      <c r="CG72" s="62">
        <f t="shared" si="77"/>
        <v>0</v>
      </c>
      <c r="CH72" s="62">
        <f t="shared" si="78"/>
        <v>8.8985000000000003</v>
      </c>
      <c r="CI72" s="62">
        <f t="shared" si="79"/>
        <v>0</v>
      </c>
      <c r="CJ72" s="62">
        <f t="shared" si="80"/>
        <v>9.1999999999999998E-2</v>
      </c>
      <c r="CK72" s="62">
        <f t="shared" si="81"/>
        <v>0</v>
      </c>
      <c r="CL72" s="62">
        <f t="shared" si="82"/>
        <v>0</v>
      </c>
      <c r="CM72" s="62">
        <f t="shared" si="83"/>
        <v>5.4630000000000001</v>
      </c>
      <c r="CN72" s="62">
        <f t="shared" si="84"/>
        <v>1.7000000000000001E-2</v>
      </c>
      <c r="CO72" s="62">
        <f t="shared" si="85"/>
        <v>0</v>
      </c>
      <c r="CP72" s="62">
        <f t="shared" si="86"/>
        <v>0</v>
      </c>
      <c r="CQ72" s="62">
        <f t="shared" si="87"/>
        <v>0.73450000000000004</v>
      </c>
      <c r="CR72" s="62">
        <f t="shared" si="88"/>
        <v>0</v>
      </c>
      <c r="CS72" s="62">
        <f t="shared" si="89"/>
        <v>0</v>
      </c>
      <c r="CT72" s="62">
        <f t="shared" si="90"/>
        <v>0</v>
      </c>
      <c r="CU72" s="62">
        <f t="shared" si="91"/>
        <v>0.78049999999999997</v>
      </c>
      <c r="CV72" s="62">
        <f t="shared" si="92"/>
        <v>0</v>
      </c>
      <c r="CW72" s="62">
        <f t="shared" si="93"/>
        <v>0</v>
      </c>
      <c r="CX72" s="62">
        <f t="shared" si="94"/>
        <v>0</v>
      </c>
      <c r="CY72" s="62">
        <f t="shared" si="95"/>
        <v>0</v>
      </c>
      <c r="CZ72" s="62">
        <v>0</v>
      </c>
      <c r="DA72" s="62">
        <f t="shared" si="96"/>
        <v>0</v>
      </c>
      <c r="DB72" s="245">
        <f t="shared" si="97"/>
        <v>0</v>
      </c>
      <c r="DC72" s="245">
        <f t="shared" si="98"/>
        <v>0</v>
      </c>
      <c r="DD72" s="62">
        <f t="shared" si="99"/>
        <v>0</v>
      </c>
      <c r="DE72" s="62">
        <f t="shared" si="100"/>
        <v>0</v>
      </c>
      <c r="DF72" s="62">
        <f t="shared" si="101"/>
        <v>7.6734999999999998</v>
      </c>
      <c r="DG72" s="62">
        <f t="shared" si="102"/>
        <v>0</v>
      </c>
      <c r="DH72" s="62">
        <f t="shared" si="103"/>
        <v>0</v>
      </c>
      <c r="DI72" s="62">
        <f t="shared" si="104"/>
        <v>0</v>
      </c>
      <c r="DJ72" s="62">
        <f t="shared" si="105"/>
        <v>0</v>
      </c>
      <c r="DK72" s="62">
        <f t="shared" si="111"/>
        <v>0</v>
      </c>
      <c r="DL72" s="245">
        <f t="shared" si="106"/>
        <v>0</v>
      </c>
      <c r="DM72" s="245">
        <f t="shared" si="107"/>
        <v>0</v>
      </c>
      <c r="DN72" s="245">
        <f t="shared" si="108"/>
        <v>0</v>
      </c>
      <c r="DO72" s="245">
        <f t="shared" si="57"/>
        <v>0.104</v>
      </c>
      <c r="DP72" s="156">
        <f t="shared" si="109"/>
        <v>100</v>
      </c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  <c r="EG72" s="102"/>
      <c r="EH72" s="102"/>
      <c r="EI72" s="102"/>
      <c r="EJ72" s="102"/>
      <c r="EK72" s="102"/>
      <c r="EL72" s="102"/>
      <c r="EM72" s="102"/>
      <c r="EN72" s="102"/>
      <c r="EO72" s="102"/>
      <c r="EP72" s="102"/>
      <c r="EQ72" s="102"/>
      <c r="ER72" s="102"/>
      <c r="ES72" s="102"/>
      <c r="ET72" s="102"/>
      <c r="EU72" s="102"/>
      <c r="EV72" s="102"/>
      <c r="EW72" s="102"/>
      <c r="EX72" s="102"/>
      <c r="EY72" s="102"/>
      <c r="EZ72" s="102"/>
      <c r="FA72" s="102"/>
      <c r="FB72" s="102"/>
      <c r="FC72" s="102"/>
      <c r="FD72" s="102"/>
      <c r="FE72" s="102"/>
      <c r="FF72" s="102"/>
      <c r="FG72" s="102"/>
      <c r="FH72" s="102"/>
      <c r="FI72" s="102"/>
      <c r="FJ72" s="102"/>
      <c r="FK72" s="102"/>
      <c r="FL72" s="102"/>
      <c r="FM72" s="102"/>
      <c r="FN72" s="102"/>
      <c r="FO72" s="102"/>
      <c r="FP72" s="102"/>
      <c r="FQ72" s="102"/>
      <c r="FR72" s="102"/>
      <c r="FS72" s="102"/>
      <c r="FT72" s="102"/>
      <c r="FU72" s="102"/>
      <c r="FV72" s="102"/>
      <c r="FW72" s="102"/>
      <c r="FX72" s="102"/>
      <c r="FY72" s="102"/>
      <c r="FZ72" s="102"/>
      <c r="GA72" s="102"/>
      <c r="GB72" s="102"/>
      <c r="GC72" s="102"/>
      <c r="GD72" s="102"/>
      <c r="GE72" s="102"/>
      <c r="GF72" s="102"/>
      <c r="GG72" s="102"/>
      <c r="GH72" s="102"/>
      <c r="GI72" s="102"/>
      <c r="GJ72" s="102"/>
      <c r="GK72" s="102"/>
      <c r="GL72" s="102"/>
      <c r="GM72" s="102"/>
      <c r="GN72" s="102"/>
      <c r="GO72" s="102"/>
      <c r="GP72" s="102"/>
      <c r="GQ72" s="102"/>
      <c r="GR72" s="102"/>
      <c r="GS72" s="102"/>
      <c r="GT72" s="102"/>
      <c r="GU72" s="102"/>
      <c r="GV72" s="102"/>
      <c r="GW72" s="102"/>
      <c r="GX72" s="102"/>
      <c r="GY72" s="102"/>
      <c r="GZ72" s="102"/>
      <c r="HA72" s="102"/>
      <c r="HB72" s="102"/>
      <c r="HC72" s="102"/>
      <c r="HD72" s="102"/>
      <c r="HE72" s="102"/>
      <c r="HF72" s="102"/>
      <c r="HG72" s="102"/>
      <c r="HH72" s="102"/>
      <c r="HI72" s="102"/>
      <c r="HJ72" s="102"/>
      <c r="HK72" s="102"/>
      <c r="HL72" s="102"/>
      <c r="HM72" s="102"/>
      <c r="HN72" s="102"/>
      <c r="HO72" s="102"/>
      <c r="HP72" s="102"/>
      <c r="HQ72" s="102"/>
      <c r="HR72" s="102"/>
      <c r="HS72" s="102"/>
      <c r="HT72" s="102"/>
      <c r="HU72" s="102"/>
      <c r="HV72" s="102"/>
      <c r="HW72" s="102"/>
      <c r="HX72" s="102"/>
      <c r="HY72" s="102"/>
      <c r="HZ72" s="102"/>
    </row>
    <row r="73" spans="1:234" s="72" customFormat="1" x14ac:dyDescent="0.25">
      <c r="A73" s="664"/>
      <c r="B73" s="76" t="s">
        <v>21</v>
      </c>
      <c r="C73" s="71" t="s">
        <v>22</v>
      </c>
      <c r="D73" s="204" t="s">
        <v>76</v>
      </c>
      <c r="E73" s="9">
        <v>1</v>
      </c>
      <c r="F73" s="9">
        <v>2000</v>
      </c>
      <c r="G73" s="13"/>
      <c r="H73" s="10"/>
      <c r="I73" s="507"/>
      <c r="J73" s="10"/>
      <c r="K73" s="110">
        <v>117.59</v>
      </c>
      <c r="L73" s="107"/>
      <c r="M73" s="107"/>
      <c r="N73" s="237">
        <v>1491.26</v>
      </c>
      <c r="O73" s="237"/>
      <c r="P73" s="205">
        <v>79.14</v>
      </c>
      <c r="Q73" s="107"/>
      <c r="R73" s="107"/>
      <c r="S73" s="107"/>
      <c r="T73" s="107"/>
      <c r="U73" s="107"/>
      <c r="V73" s="107"/>
      <c r="W73" s="107"/>
      <c r="X73" s="107"/>
      <c r="Y73" s="107"/>
      <c r="Z73" s="105"/>
      <c r="AA73" s="132"/>
      <c r="AB73" s="110"/>
      <c r="AC73" s="38"/>
      <c r="AD73" s="110">
        <v>169.46</v>
      </c>
      <c r="AE73" s="110"/>
      <c r="AF73" s="110">
        <v>0.64</v>
      </c>
      <c r="AG73" s="110"/>
      <c r="AH73" s="110"/>
      <c r="AI73" s="110">
        <v>7.19</v>
      </c>
      <c r="AJ73" s="110">
        <v>2.44</v>
      </c>
      <c r="AK73" s="110"/>
      <c r="AL73" s="110"/>
      <c r="AM73" s="110">
        <v>18.100000000000001</v>
      </c>
      <c r="AN73" s="110"/>
      <c r="AO73" s="110"/>
      <c r="AP73" s="110">
        <v>1.7000000000000002</v>
      </c>
      <c r="AQ73" s="110">
        <v>1.99</v>
      </c>
      <c r="AR73" s="110"/>
      <c r="AS73" s="110"/>
      <c r="AT73" s="110"/>
      <c r="AU73" s="110"/>
      <c r="AV73" s="110"/>
      <c r="AW73" s="38"/>
      <c r="AX73" s="110"/>
      <c r="AY73" s="110"/>
      <c r="AZ73" s="110"/>
      <c r="BA73" s="110"/>
      <c r="BB73" s="110">
        <v>99.95</v>
      </c>
      <c r="BC73" s="110"/>
      <c r="BD73" s="110"/>
      <c r="BE73" s="38"/>
      <c r="BF73" s="110"/>
      <c r="BG73" s="234">
        <v>0.78</v>
      </c>
      <c r="BH73" s="110"/>
      <c r="BI73" s="110"/>
      <c r="BJ73" s="110"/>
      <c r="BK73" s="358">
        <v>9.76</v>
      </c>
      <c r="BL73" s="57">
        <f t="shared" si="112"/>
        <v>2000.0000000000002</v>
      </c>
      <c r="BM73" s="11">
        <v>100</v>
      </c>
      <c r="BN73" s="60">
        <f t="shared" si="58"/>
        <v>0</v>
      </c>
      <c r="BO73" s="60">
        <f t="shared" si="59"/>
        <v>5.8795000000000002</v>
      </c>
      <c r="BP73" s="60">
        <f t="shared" si="60"/>
        <v>0</v>
      </c>
      <c r="BQ73" s="60">
        <f t="shared" si="61"/>
        <v>0</v>
      </c>
      <c r="BR73" s="234">
        <f t="shared" si="62"/>
        <v>74.563000000000002</v>
      </c>
      <c r="BS73" s="234">
        <f t="shared" si="63"/>
        <v>0</v>
      </c>
      <c r="BT73" s="181">
        <f t="shared" si="64"/>
        <v>3.9569999999999999</v>
      </c>
      <c r="BU73" s="60">
        <f t="shared" si="65"/>
        <v>0</v>
      </c>
      <c r="BV73" s="60">
        <f t="shared" si="66"/>
        <v>0</v>
      </c>
      <c r="BW73" s="60">
        <f t="shared" si="67"/>
        <v>0</v>
      </c>
      <c r="BX73" s="60">
        <f t="shared" si="68"/>
        <v>0</v>
      </c>
      <c r="BY73" s="60">
        <f t="shared" si="69"/>
        <v>0</v>
      </c>
      <c r="BZ73" s="60">
        <f t="shared" si="70"/>
        <v>0</v>
      </c>
      <c r="CA73" s="60">
        <f t="shared" si="71"/>
        <v>0</v>
      </c>
      <c r="CB73" s="60">
        <f t="shared" si="72"/>
        <v>0</v>
      </c>
      <c r="CC73" s="60">
        <f t="shared" si="73"/>
        <v>0</v>
      </c>
      <c r="CD73" s="120">
        <f t="shared" si="74"/>
        <v>0</v>
      </c>
      <c r="CE73" s="60">
        <f t="shared" si="75"/>
        <v>0</v>
      </c>
      <c r="CF73" s="60">
        <f t="shared" si="76"/>
        <v>0</v>
      </c>
      <c r="CG73" s="60">
        <f t="shared" si="77"/>
        <v>0</v>
      </c>
      <c r="CH73" s="60">
        <f t="shared" si="78"/>
        <v>8.4730000000000008</v>
      </c>
      <c r="CI73" s="60">
        <f t="shared" si="79"/>
        <v>0</v>
      </c>
      <c r="CJ73" s="60">
        <f t="shared" si="80"/>
        <v>3.2000000000000001E-2</v>
      </c>
      <c r="CK73" s="60">
        <f t="shared" si="81"/>
        <v>0</v>
      </c>
      <c r="CL73" s="60">
        <f t="shared" si="82"/>
        <v>0</v>
      </c>
      <c r="CM73" s="60">
        <f t="shared" si="83"/>
        <v>0.35949999999999999</v>
      </c>
      <c r="CN73" s="60">
        <f t="shared" si="84"/>
        <v>0.122</v>
      </c>
      <c r="CO73" s="60">
        <f t="shared" si="85"/>
        <v>0</v>
      </c>
      <c r="CP73" s="60">
        <f t="shared" si="86"/>
        <v>0</v>
      </c>
      <c r="CQ73" s="60">
        <f t="shared" si="87"/>
        <v>0.90500000000000014</v>
      </c>
      <c r="CR73" s="60">
        <f t="shared" si="88"/>
        <v>0</v>
      </c>
      <c r="CS73" s="60">
        <f t="shared" si="89"/>
        <v>0</v>
      </c>
      <c r="CT73" s="60">
        <f t="shared" si="90"/>
        <v>8.500000000000002E-2</v>
      </c>
      <c r="CU73" s="60">
        <f t="shared" si="91"/>
        <v>9.9500000000000005E-2</v>
      </c>
      <c r="CV73" s="60">
        <f t="shared" si="92"/>
        <v>0</v>
      </c>
      <c r="CW73" s="60">
        <f t="shared" si="93"/>
        <v>0</v>
      </c>
      <c r="CX73" s="60">
        <f t="shared" si="94"/>
        <v>0</v>
      </c>
      <c r="CY73" s="60">
        <f t="shared" si="95"/>
        <v>0</v>
      </c>
      <c r="CZ73" s="60">
        <v>0</v>
      </c>
      <c r="DA73" s="60">
        <f t="shared" si="96"/>
        <v>0</v>
      </c>
      <c r="DB73" s="234">
        <f t="shared" si="97"/>
        <v>0</v>
      </c>
      <c r="DC73" s="234">
        <f t="shared" si="98"/>
        <v>0</v>
      </c>
      <c r="DD73" s="60">
        <f t="shared" si="99"/>
        <v>0</v>
      </c>
      <c r="DE73" s="60">
        <f t="shared" si="100"/>
        <v>0</v>
      </c>
      <c r="DF73" s="60">
        <f t="shared" si="101"/>
        <v>4.9974999999999996</v>
      </c>
      <c r="DG73" s="60">
        <f t="shared" si="102"/>
        <v>0</v>
      </c>
      <c r="DH73" s="60">
        <f t="shared" si="103"/>
        <v>0</v>
      </c>
      <c r="DI73" s="60">
        <f t="shared" si="104"/>
        <v>0</v>
      </c>
      <c r="DJ73" s="60">
        <f t="shared" si="105"/>
        <v>0</v>
      </c>
      <c r="DK73" s="60">
        <f t="shared" si="111"/>
        <v>3.9E-2</v>
      </c>
      <c r="DL73" s="234">
        <f t="shared" si="106"/>
        <v>0</v>
      </c>
      <c r="DM73" s="234">
        <f t="shared" si="107"/>
        <v>0</v>
      </c>
      <c r="DN73" s="234">
        <f t="shared" si="108"/>
        <v>0</v>
      </c>
      <c r="DO73" s="234">
        <f t="shared" si="57"/>
        <v>0.48799999999999999</v>
      </c>
      <c r="DP73" s="155">
        <f t="shared" si="109"/>
        <v>99.999999999999986</v>
      </c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</row>
    <row r="74" spans="1:234" s="72" customFormat="1" x14ac:dyDescent="0.25">
      <c r="A74" s="664"/>
      <c r="B74" s="76" t="s">
        <v>21</v>
      </c>
      <c r="C74" s="71" t="s">
        <v>22</v>
      </c>
      <c r="D74" s="204" t="s">
        <v>76</v>
      </c>
      <c r="E74" s="9">
        <v>2</v>
      </c>
      <c r="F74" s="9">
        <v>2000</v>
      </c>
      <c r="G74" s="13"/>
      <c r="H74" s="10"/>
      <c r="I74" s="507"/>
      <c r="J74" s="10"/>
      <c r="K74" s="110">
        <v>104.62</v>
      </c>
      <c r="L74" s="107"/>
      <c r="M74" s="107"/>
      <c r="N74" s="237">
        <v>1501.08</v>
      </c>
      <c r="O74" s="237"/>
      <c r="P74" s="205">
        <v>44.1</v>
      </c>
      <c r="Q74" s="107"/>
      <c r="R74" s="107"/>
      <c r="S74" s="107"/>
      <c r="T74" s="107"/>
      <c r="U74" s="107"/>
      <c r="V74" s="107"/>
      <c r="W74" s="107"/>
      <c r="X74" s="107"/>
      <c r="Y74" s="107"/>
      <c r="Z74" s="105"/>
      <c r="AA74" s="132"/>
      <c r="AB74" s="110"/>
      <c r="AC74" s="38"/>
      <c r="AD74" s="110">
        <v>87.51</v>
      </c>
      <c r="AE74" s="110"/>
      <c r="AF74" s="110">
        <v>0.28999999999999998</v>
      </c>
      <c r="AG74" s="110"/>
      <c r="AH74" s="110"/>
      <c r="AI74" s="110">
        <v>5.14</v>
      </c>
      <c r="AJ74" s="110">
        <v>0.33</v>
      </c>
      <c r="AK74" s="110">
        <v>8.07</v>
      </c>
      <c r="AL74" s="110"/>
      <c r="AM74" s="110">
        <v>8.11</v>
      </c>
      <c r="AN74" s="110"/>
      <c r="AO74" s="110"/>
      <c r="AP74" s="110">
        <v>1.71</v>
      </c>
      <c r="AQ74" s="110">
        <v>24.57</v>
      </c>
      <c r="AR74" s="110"/>
      <c r="AS74" s="110"/>
      <c r="AT74" s="110"/>
      <c r="AU74" s="110">
        <v>3.63</v>
      </c>
      <c r="AV74" s="110"/>
      <c r="AW74" s="38"/>
      <c r="AX74" s="110"/>
      <c r="AY74" s="110"/>
      <c r="AZ74" s="110"/>
      <c r="BA74" s="110">
        <v>3.61</v>
      </c>
      <c r="BB74" s="110">
        <v>199.22</v>
      </c>
      <c r="BC74" s="110"/>
      <c r="BD74" s="110"/>
      <c r="BE74" s="38"/>
      <c r="BF74" s="110">
        <v>6.35</v>
      </c>
      <c r="BG74" s="234">
        <v>1.66</v>
      </c>
      <c r="BH74" s="110"/>
      <c r="BI74" s="110"/>
      <c r="BJ74" s="110"/>
      <c r="BK74" s="358"/>
      <c r="BL74" s="57">
        <f t="shared" si="112"/>
        <v>1999.9999999999995</v>
      </c>
      <c r="BM74" s="11">
        <v>100</v>
      </c>
      <c r="BN74" s="60">
        <f t="shared" si="58"/>
        <v>0</v>
      </c>
      <c r="BO74" s="60">
        <f t="shared" si="59"/>
        <v>5.2309999999999999</v>
      </c>
      <c r="BP74" s="60">
        <f t="shared" si="60"/>
        <v>0</v>
      </c>
      <c r="BQ74" s="60">
        <f t="shared" si="61"/>
        <v>0</v>
      </c>
      <c r="BR74" s="234">
        <f t="shared" si="62"/>
        <v>75.054000000000002</v>
      </c>
      <c r="BS74" s="234">
        <f t="shared" si="63"/>
        <v>0</v>
      </c>
      <c r="BT74" s="181">
        <f t="shared" si="64"/>
        <v>2.2050000000000001</v>
      </c>
      <c r="BU74" s="60">
        <f t="shared" si="65"/>
        <v>0</v>
      </c>
      <c r="BV74" s="60">
        <f t="shared" si="66"/>
        <v>0</v>
      </c>
      <c r="BW74" s="60">
        <f t="shared" si="67"/>
        <v>0</v>
      </c>
      <c r="BX74" s="60">
        <f t="shared" si="68"/>
        <v>0</v>
      </c>
      <c r="BY74" s="60">
        <f t="shared" si="69"/>
        <v>0</v>
      </c>
      <c r="BZ74" s="60">
        <f t="shared" si="70"/>
        <v>0</v>
      </c>
      <c r="CA74" s="60">
        <f t="shared" si="71"/>
        <v>0</v>
      </c>
      <c r="CB74" s="60">
        <f t="shared" si="72"/>
        <v>0</v>
      </c>
      <c r="CC74" s="60">
        <f t="shared" si="73"/>
        <v>0</v>
      </c>
      <c r="CD74" s="120">
        <f t="shared" si="74"/>
        <v>0</v>
      </c>
      <c r="CE74" s="60">
        <f t="shared" si="75"/>
        <v>0</v>
      </c>
      <c r="CF74" s="60">
        <f t="shared" si="76"/>
        <v>0</v>
      </c>
      <c r="CG74" s="60">
        <f t="shared" si="77"/>
        <v>0</v>
      </c>
      <c r="CH74" s="60">
        <f t="shared" si="78"/>
        <v>4.3754999999999997</v>
      </c>
      <c r="CI74" s="60">
        <f t="shared" si="79"/>
        <v>0</v>
      </c>
      <c r="CJ74" s="60">
        <f t="shared" si="80"/>
        <v>1.4499999999999999E-2</v>
      </c>
      <c r="CK74" s="60">
        <f t="shared" si="81"/>
        <v>0</v>
      </c>
      <c r="CL74" s="60">
        <f t="shared" si="82"/>
        <v>0</v>
      </c>
      <c r="CM74" s="60">
        <f t="shared" si="83"/>
        <v>0.25700000000000001</v>
      </c>
      <c r="CN74" s="60">
        <f t="shared" si="84"/>
        <v>1.6500000000000001E-2</v>
      </c>
      <c r="CO74" s="60">
        <f t="shared" si="85"/>
        <v>0.40350000000000003</v>
      </c>
      <c r="CP74" s="60">
        <f t="shared" si="86"/>
        <v>0</v>
      </c>
      <c r="CQ74" s="60">
        <f t="shared" si="87"/>
        <v>0.40550000000000003</v>
      </c>
      <c r="CR74" s="60">
        <f t="shared" si="88"/>
        <v>0</v>
      </c>
      <c r="CS74" s="60">
        <f t="shared" si="89"/>
        <v>0</v>
      </c>
      <c r="CT74" s="60">
        <f t="shared" si="90"/>
        <v>8.5500000000000007E-2</v>
      </c>
      <c r="CU74" s="60">
        <f t="shared" si="91"/>
        <v>1.2284999999999999</v>
      </c>
      <c r="CV74" s="60">
        <f t="shared" si="92"/>
        <v>0</v>
      </c>
      <c r="CW74" s="60">
        <f t="shared" si="93"/>
        <v>0</v>
      </c>
      <c r="CX74" s="60">
        <f t="shared" si="94"/>
        <v>0</v>
      </c>
      <c r="CY74" s="60">
        <f t="shared" si="95"/>
        <v>0.18149999999999999</v>
      </c>
      <c r="CZ74" s="60">
        <v>0</v>
      </c>
      <c r="DA74" s="60">
        <f t="shared" si="96"/>
        <v>0</v>
      </c>
      <c r="DB74" s="234">
        <f t="shared" si="97"/>
        <v>0</v>
      </c>
      <c r="DC74" s="234">
        <f t="shared" si="98"/>
        <v>0</v>
      </c>
      <c r="DD74" s="60">
        <f t="shared" si="99"/>
        <v>0</v>
      </c>
      <c r="DE74" s="60">
        <f t="shared" si="100"/>
        <v>0.18049999999999999</v>
      </c>
      <c r="DF74" s="60">
        <f t="shared" si="101"/>
        <v>9.9610000000000003</v>
      </c>
      <c r="DG74" s="60">
        <f t="shared" si="102"/>
        <v>0</v>
      </c>
      <c r="DH74" s="60">
        <f t="shared" si="103"/>
        <v>0</v>
      </c>
      <c r="DI74" s="60">
        <f t="shared" si="104"/>
        <v>0</v>
      </c>
      <c r="DJ74" s="60">
        <f t="shared" si="105"/>
        <v>0.3175</v>
      </c>
      <c r="DK74" s="60">
        <f t="shared" si="111"/>
        <v>8.3000000000000004E-2</v>
      </c>
      <c r="DL74" s="234">
        <f t="shared" si="106"/>
        <v>0</v>
      </c>
      <c r="DM74" s="234">
        <f t="shared" si="107"/>
        <v>0</v>
      </c>
      <c r="DN74" s="234">
        <f t="shared" si="108"/>
        <v>0</v>
      </c>
      <c r="DO74" s="234">
        <f t="shared" si="57"/>
        <v>0</v>
      </c>
      <c r="DP74" s="155">
        <f t="shared" si="109"/>
        <v>99.999999999999972</v>
      </c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</row>
    <row r="75" spans="1:234" s="72" customFormat="1" x14ac:dyDescent="0.25">
      <c r="A75" s="664"/>
      <c r="B75" s="76" t="s">
        <v>21</v>
      </c>
      <c r="C75" s="71" t="s">
        <v>22</v>
      </c>
      <c r="D75" s="204" t="s">
        <v>76</v>
      </c>
      <c r="E75" s="9">
        <v>3</v>
      </c>
      <c r="F75" s="9">
        <v>2000</v>
      </c>
      <c r="G75" s="13"/>
      <c r="H75" s="10"/>
      <c r="I75" s="507"/>
      <c r="J75" s="10"/>
      <c r="K75" s="110">
        <v>72.02</v>
      </c>
      <c r="L75" s="107"/>
      <c r="M75" s="107"/>
      <c r="N75" s="237">
        <v>1448.93</v>
      </c>
      <c r="O75" s="237"/>
      <c r="P75" s="205">
        <v>20.64</v>
      </c>
      <c r="Q75" s="107"/>
      <c r="R75" s="107"/>
      <c r="S75" s="107"/>
      <c r="T75" s="107"/>
      <c r="U75" s="107"/>
      <c r="V75" s="107"/>
      <c r="W75" s="107"/>
      <c r="X75" s="107"/>
      <c r="Y75" s="107"/>
      <c r="Z75" s="105"/>
      <c r="AA75" s="132"/>
      <c r="AB75" s="110"/>
      <c r="AC75" s="38"/>
      <c r="AD75" s="110">
        <v>106.53</v>
      </c>
      <c r="AE75" s="110"/>
      <c r="AF75" s="110">
        <v>0.65</v>
      </c>
      <c r="AG75" s="110"/>
      <c r="AH75" s="110"/>
      <c r="AI75" s="110"/>
      <c r="AJ75" s="110"/>
      <c r="AK75" s="110">
        <v>2.81</v>
      </c>
      <c r="AL75" s="110"/>
      <c r="AM75" s="110">
        <v>21.75</v>
      </c>
      <c r="AN75" s="110"/>
      <c r="AO75" s="110"/>
      <c r="AP75" s="110"/>
      <c r="AQ75" s="110">
        <v>11.79</v>
      </c>
      <c r="AR75" s="110"/>
      <c r="AS75" s="110"/>
      <c r="AT75" s="110"/>
      <c r="AU75" s="110"/>
      <c r="AV75" s="110"/>
      <c r="AW75" s="38"/>
      <c r="AX75" s="110"/>
      <c r="AY75" s="110"/>
      <c r="AZ75" s="110"/>
      <c r="BA75" s="110"/>
      <c r="BB75" s="110">
        <v>297.33999999999997</v>
      </c>
      <c r="BC75" s="110"/>
      <c r="BD75" s="110"/>
      <c r="BE75" s="38"/>
      <c r="BF75" s="110"/>
      <c r="BG75" s="234">
        <v>11.8</v>
      </c>
      <c r="BH75" s="110"/>
      <c r="BI75" s="110"/>
      <c r="BJ75" s="110"/>
      <c r="BK75" s="358">
        <v>5.74</v>
      </c>
      <c r="BL75" s="57">
        <f t="shared" si="112"/>
        <v>2000</v>
      </c>
      <c r="BM75" s="11">
        <v>100</v>
      </c>
      <c r="BN75" s="60">
        <f t="shared" si="58"/>
        <v>0</v>
      </c>
      <c r="BO75" s="60">
        <f t="shared" si="59"/>
        <v>3.601</v>
      </c>
      <c r="BP75" s="60">
        <f t="shared" si="60"/>
        <v>0</v>
      </c>
      <c r="BQ75" s="60">
        <f t="shared" si="61"/>
        <v>0</v>
      </c>
      <c r="BR75" s="234">
        <f t="shared" si="62"/>
        <v>72.4465</v>
      </c>
      <c r="BS75" s="234">
        <f t="shared" si="63"/>
        <v>0</v>
      </c>
      <c r="BT75" s="181">
        <f t="shared" si="64"/>
        <v>1.032</v>
      </c>
      <c r="BU75" s="60">
        <f t="shared" si="65"/>
        <v>0</v>
      </c>
      <c r="BV75" s="60">
        <f t="shared" si="66"/>
        <v>0</v>
      </c>
      <c r="BW75" s="60">
        <f t="shared" si="67"/>
        <v>0</v>
      </c>
      <c r="BX75" s="60">
        <f t="shared" si="68"/>
        <v>0</v>
      </c>
      <c r="BY75" s="60">
        <f t="shared" si="69"/>
        <v>0</v>
      </c>
      <c r="BZ75" s="60">
        <f t="shared" si="70"/>
        <v>0</v>
      </c>
      <c r="CA75" s="60">
        <f t="shared" si="71"/>
        <v>0</v>
      </c>
      <c r="CB75" s="60">
        <f t="shared" si="72"/>
        <v>0</v>
      </c>
      <c r="CC75" s="60">
        <f t="shared" si="73"/>
        <v>0</v>
      </c>
      <c r="CD75" s="120">
        <f t="shared" si="74"/>
        <v>0</v>
      </c>
      <c r="CE75" s="60">
        <f t="shared" si="75"/>
        <v>0</v>
      </c>
      <c r="CF75" s="60">
        <f t="shared" si="76"/>
        <v>0</v>
      </c>
      <c r="CG75" s="60">
        <f t="shared" si="77"/>
        <v>0</v>
      </c>
      <c r="CH75" s="60">
        <f t="shared" si="78"/>
        <v>5.3265000000000002</v>
      </c>
      <c r="CI75" s="60">
        <f t="shared" si="79"/>
        <v>0</v>
      </c>
      <c r="CJ75" s="60">
        <f t="shared" si="80"/>
        <v>3.2500000000000001E-2</v>
      </c>
      <c r="CK75" s="60">
        <f t="shared" si="81"/>
        <v>0</v>
      </c>
      <c r="CL75" s="60">
        <f t="shared" si="82"/>
        <v>0</v>
      </c>
      <c r="CM75" s="60">
        <f t="shared" si="83"/>
        <v>0</v>
      </c>
      <c r="CN75" s="60">
        <f t="shared" si="84"/>
        <v>0</v>
      </c>
      <c r="CO75" s="60">
        <f t="shared" si="85"/>
        <v>0.14050000000000001</v>
      </c>
      <c r="CP75" s="60">
        <f t="shared" si="86"/>
        <v>0</v>
      </c>
      <c r="CQ75" s="60">
        <f t="shared" si="87"/>
        <v>1.0874999999999999</v>
      </c>
      <c r="CR75" s="60">
        <f t="shared" si="88"/>
        <v>0</v>
      </c>
      <c r="CS75" s="60">
        <f t="shared" si="89"/>
        <v>0</v>
      </c>
      <c r="CT75" s="60">
        <f t="shared" si="90"/>
        <v>0</v>
      </c>
      <c r="CU75" s="60">
        <f t="shared" si="91"/>
        <v>0.58950000000000002</v>
      </c>
      <c r="CV75" s="60">
        <f t="shared" si="92"/>
        <v>0</v>
      </c>
      <c r="CW75" s="60">
        <f t="shared" si="93"/>
        <v>0</v>
      </c>
      <c r="CX75" s="60">
        <f t="shared" si="94"/>
        <v>0</v>
      </c>
      <c r="CY75" s="60">
        <f t="shared" si="95"/>
        <v>0</v>
      </c>
      <c r="CZ75" s="60">
        <v>0</v>
      </c>
      <c r="DA75" s="60">
        <f t="shared" si="96"/>
        <v>0</v>
      </c>
      <c r="DB75" s="234">
        <f t="shared" si="97"/>
        <v>0</v>
      </c>
      <c r="DC75" s="234">
        <f t="shared" si="98"/>
        <v>0</v>
      </c>
      <c r="DD75" s="60">
        <f t="shared" si="99"/>
        <v>0</v>
      </c>
      <c r="DE75" s="60">
        <f t="shared" si="100"/>
        <v>0</v>
      </c>
      <c r="DF75" s="60">
        <f t="shared" si="101"/>
        <v>14.866999999999997</v>
      </c>
      <c r="DG75" s="60">
        <f t="shared" si="102"/>
        <v>0</v>
      </c>
      <c r="DH75" s="60">
        <f t="shared" si="103"/>
        <v>0</v>
      </c>
      <c r="DI75" s="60">
        <f t="shared" si="104"/>
        <v>0</v>
      </c>
      <c r="DJ75" s="60">
        <f t="shared" si="105"/>
        <v>0</v>
      </c>
      <c r="DK75" s="60">
        <f t="shared" si="111"/>
        <v>0.59</v>
      </c>
      <c r="DL75" s="234">
        <f t="shared" si="106"/>
        <v>0</v>
      </c>
      <c r="DM75" s="234">
        <f t="shared" si="107"/>
        <v>0</v>
      </c>
      <c r="DN75" s="234">
        <f t="shared" si="108"/>
        <v>0</v>
      </c>
      <c r="DO75" s="234">
        <f t="shared" si="57"/>
        <v>0.28699999999999998</v>
      </c>
      <c r="DP75" s="155">
        <f t="shared" si="109"/>
        <v>100</v>
      </c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</row>
    <row r="76" spans="1:234" s="72" customFormat="1" x14ac:dyDescent="0.25">
      <c r="A76" s="664"/>
      <c r="B76" s="76" t="s">
        <v>21</v>
      </c>
      <c r="C76" s="71" t="s">
        <v>22</v>
      </c>
      <c r="D76" s="204" t="s">
        <v>76</v>
      </c>
      <c r="E76" s="9">
        <v>4</v>
      </c>
      <c r="F76" s="9">
        <v>2000</v>
      </c>
      <c r="G76" s="13"/>
      <c r="H76" s="10"/>
      <c r="I76" s="507"/>
      <c r="J76" s="10"/>
      <c r="K76" s="110">
        <v>78.650000000000006</v>
      </c>
      <c r="L76" s="107"/>
      <c r="M76" s="107"/>
      <c r="N76" s="237">
        <v>1609.04</v>
      </c>
      <c r="O76" s="237"/>
      <c r="P76" s="205">
        <v>83.65</v>
      </c>
      <c r="Q76" s="107"/>
      <c r="R76" s="107"/>
      <c r="S76" s="107"/>
      <c r="T76" s="107"/>
      <c r="U76" s="107"/>
      <c r="V76" s="107"/>
      <c r="W76" s="107"/>
      <c r="X76" s="107"/>
      <c r="Y76" s="107"/>
      <c r="Z76" s="105"/>
      <c r="AA76" s="132"/>
      <c r="AB76" s="110"/>
      <c r="AC76" s="38"/>
      <c r="AD76" s="110">
        <v>109.85</v>
      </c>
      <c r="AE76" s="110">
        <v>12.44</v>
      </c>
      <c r="AF76" s="110">
        <v>0.30000000000000004</v>
      </c>
      <c r="AG76" s="110"/>
      <c r="AH76" s="110"/>
      <c r="AI76" s="110">
        <v>17.23</v>
      </c>
      <c r="AJ76" s="110"/>
      <c r="AK76" s="110">
        <v>8.85</v>
      </c>
      <c r="AL76" s="110"/>
      <c r="AM76" s="110">
        <v>6.88</v>
      </c>
      <c r="AN76" s="110"/>
      <c r="AO76" s="110"/>
      <c r="AP76" s="110">
        <v>12.39</v>
      </c>
      <c r="AQ76" s="110">
        <v>16.82</v>
      </c>
      <c r="AR76" s="110"/>
      <c r="AS76" s="110"/>
      <c r="AT76" s="110"/>
      <c r="AU76" s="110">
        <v>6</v>
      </c>
      <c r="AV76" s="110"/>
      <c r="AW76" s="38"/>
      <c r="AX76" s="110"/>
      <c r="AY76" s="110"/>
      <c r="AZ76" s="110"/>
      <c r="BA76" s="110"/>
      <c r="BB76" s="110">
        <v>37.049999999999997</v>
      </c>
      <c r="BC76" s="110"/>
      <c r="BD76" s="110"/>
      <c r="BE76" s="38"/>
      <c r="BF76" s="110"/>
      <c r="BG76" s="234">
        <v>0.85</v>
      </c>
      <c r="BH76" s="110"/>
      <c r="BI76" s="110"/>
      <c r="BJ76" s="110"/>
      <c r="BK76" s="358"/>
      <c r="BL76" s="57">
        <f t="shared" si="112"/>
        <v>2000</v>
      </c>
      <c r="BM76" s="11">
        <v>100</v>
      </c>
      <c r="BN76" s="60">
        <f t="shared" si="58"/>
        <v>0</v>
      </c>
      <c r="BO76" s="60">
        <f t="shared" si="59"/>
        <v>3.9325000000000006</v>
      </c>
      <c r="BP76" s="60">
        <f t="shared" si="60"/>
        <v>0</v>
      </c>
      <c r="BQ76" s="60">
        <f t="shared" si="61"/>
        <v>0</v>
      </c>
      <c r="BR76" s="234">
        <f t="shared" si="62"/>
        <v>80.451999999999998</v>
      </c>
      <c r="BS76" s="234">
        <f t="shared" si="63"/>
        <v>0</v>
      </c>
      <c r="BT76" s="181">
        <f t="shared" si="64"/>
        <v>4.1825000000000001</v>
      </c>
      <c r="BU76" s="60">
        <f t="shared" si="65"/>
        <v>0</v>
      </c>
      <c r="BV76" s="60">
        <f t="shared" si="66"/>
        <v>0</v>
      </c>
      <c r="BW76" s="60">
        <f t="shared" si="67"/>
        <v>0</v>
      </c>
      <c r="BX76" s="60">
        <f t="shared" si="68"/>
        <v>0</v>
      </c>
      <c r="BY76" s="60">
        <f t="shared" si="69"/>
        <v>0</v>
      </c>
      <c r="BZ76" s="60">
        <f t="shared" si="70"/>
        <v>0</v>
      </c>
      <c r="CA76" s="60">
        <f t="shared" si="71"/>
        <v>0</v>
      </c>
      <c r="CB76" s="60">
        <f t="shared" si="72"/>
        <v>0</v>
      </c>
      <c r="CC76" s="60">
        <f t="shared" si="73"/>
        <v>0</v>
      </c>
      <c r="CD76" s="120">
        <f t="shared" si="74"/>
        <v>0</v>
      </c>
      <c r="CE76" s="60">
        <f t="shared" si="75"/>
        <v>0</v>
      </c>
      <c r="CF76" s="60">
        <f t="shared" si="76"/>
        <v>0</v>
      </c>
      <c r="CG76" s="60">
        <f t="shared" si="77"/>
        <v>0</v>
      </c>
      <c r="CH76" s="60">
        <f t="shared" si="78"/>
        <v>5.4924999999999997</v>
      </c>
      <c r="CI76" s="60">
        <f t="shared" si="79"/>
        <v>0.622</v>
      </c>
      <c r="CJ76" s="60">
        <f t="shared" si="80"/>
        <v>1.5000000000000001E-2</v>
      </c>
      <c r="CK76" s="60">
        <f t="shared" si="81"/>
        <v>0</v>
      </c>
      <c r="CL76" s="60">
        <f t="shared" si="82"/>
        <v>0</v>
      </c>
      <c r="CM76" s="60">
        <f t="shared" si="83"/>
        <v>0.86150000000000004</v>
      </c>
      <c r="CN76" s="60">
        <f t="shared" si="84"/>
        <v>0</v>
      </c>
      <c r="CO76" s="60">
        <f t="shared" si="85"/>
        <v>0.4425</v>
      </c>
      <c r="CP76" s="60">
        <f t="shared" si="86"/>
        <v>0</v>
      </c>
      <c r="CQ76" s="60">
        <f t="shared" si="87"/>
        <v>0.34399999999999997</v>
      </c>
      <c r="CR76" s="60">
        <f t="shared" si="88"/>
        <v>0</v>
      </c>
      <c r="CS76" s="60">
        <f t="shared" si="89"/>
        <v>0</v>
      </c>
      <c r="CT76" s="60">
        <f t="shared" si="90"/>
        <v>0.61950000000000005</v>
      </c>
      <c r="CU76" s="60">
        <f t="shared" si="91"/>
        <v>0.84099999999999997</v>
      </c>
      <c r="CV76" s="60">
        <f t="shared" si="92"/>
        <v>0</v>
      </c>
      <c r="CW76" s="60">
        <f t="shared" si="93"/>
        <v>0</v>
      </c>
      <c r="CX76" s="60">
        <f t="shared" si="94"/>
        <v>0</v>
      </c>
      <c r="CY76" s="60">
        <f t="shared" si="95"/>
        <v>0.3</v>
      </c>
      <c r="CZ76" s="60">
        <v>0</v>
      </c>
      <c r="DA76" s="60">
        <f t="shared" si="96"/>
        <v>0</v>
      </c>
      <c r="DB76" s="234">
        <f t="shared" si="97"/>
        <v>0</v>
      </c>
      <c r="DC76" s="234">
        <f t="shared" si="98"/>
        <v>0</v>
      </c>
      <c r="DD76" s="60">
        <f t="shared" si="99"/>
        <v>0</v>
      </c>
      <c r="DE76" s="60">
        <f t="shared" si="100"/>
        <v>0</v>
      </c>
      <c r="DF76" s="60">
        <f t="shared" si="101"/>
        <v>1.8524999999999998</v>
      </c>
      <c r="DG76" s="60">
        <f t="shared" si="102"/>
        <v>0</v>
      </c>
      <c r="DH76" s="60">
        <f t="shared" si="103"/>
        <v>0</v>
      </c>
      <c r="DI76" s="60">
        <f t="shared" si="104"/>
        <v>0</v>
      </c>
      <c r="DJ76" s="60">
        <f t="shared" si="105"/>
        <v>0</v>
      </c>
      <c r="DK76" s="60">
        <f t="shared" si="111"/>
        <v>4.2500000000000003E-2</v>
      </c>
      <c r="DL76" s="234">
        <f t="shared" si="106"/>
        <v>0</v>
      </c>
      <c r="DM76" s="234">
        <f t="shared" si="107"/>
        <v>0</v>
      </c>
      <c r="DN76" s="234">
        <f t="shared" si="108"/>
        <v>0</v>
      </c>
      <c r="DO76" s="234">
        <f t="shared" si="57"/>
        <v>0</v>
      </c>
      <c r="DP76" s="155">
        <f t="shared" si="109"/>
        <v>100.00000000000001</v>
      </c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</row>
    <row r="77" spans="1:234" s="10" customFormat="1" x14ac:dyDescent="0.25">
      <c r="A77" s="664"/>
      <c r="B77" s="10" t="s">
        <v>21</v>
      </c>
      <c r="C77" s="9" t="s">
        <v>22</v>
      </c>
      <c r="D77" s="204" t="s">
        <v>76</v>
      </c>
      <c r="E77" s="9">
        <v>5</v>
      </c>
      <c r="F77" s="9">
        <v>2000</v>
      </c>
      <c r="G77" s="13"/>
      <c r="I77" s="507"/>
      <c r="K77" s="110">
        <v>99.42</v>
      </c>
      <c r="L77" s="107"/>
      <c r="M77" s="107"/>
      <c r="N77" s="237">
        <v>1497.31</v>
      </c>
      <c r="O77" s="237"/>
      <c r="P77" s="205">
        <v>25.5</v>
      </c>
      <c r="Q77" s="107"/>
      <c r="R77" s="107"/>
      <c r="S77" s="107"/>
      <c r="T77" s="107"/>
      <c r="U77" s="107"/>
      <c r="V77" s="107"/>
      <c r="W77" s="107"/>
      <c r="X77" s="107"/>
      <c r="Y77" s="107"/>
      <c r="Z77" s="105"/>
      <c r="AA77" s="132"/>
      <c r="AB77" s="110"/>
      <c r="AC77" s="38"/>
      <c r="AD77" s="110">
        <v>228.97</v>
      </c>
      <c r="AE77" s="110">
        <v>8.44</v>
      </c>
      <c r="AF77" s="110"/>
      <c r="AG77" s="110"/>
      <c r="AH77" s="110"/>
      <c r="AI77" s="110">
        <v>1.74</v>
      </c>
      <c r="AJ77" s="110">
        <v>0.43</v>
      </c>
      <c r="AK77" s="110"/>
      <c r="AL77" s="110"/>
      <c r="AM77" s="110">
        <v>18.21</v>
      </c>
      <c r="AN77" s="110"/>
      <c r="AO77" s="110"/>
      <c r="AP77" s="110">
        <v>3.35</v>
      </c>
      <c r="AQ77" s="110">
        <v>8.4700000000000006</v>
      </c>
      <c r="AR77" s="110"/>
      <c r="AS77" s="110"/>
      <c r="AT77" s="110"/>
      <c r="AU77" s="110"/>
      <c r="AV77" s="110"/>
      <c r="AW77" s="38"/>
      <c r="AX77" s="110"/>
      <c r="AY77" s="110"/>
      <c r="AZ77" s="110"/>
      <c r="BA77" s="110">
        <v>5.37</v>
      </c>
      <c r="BB77" s="110">
        <v>96.64</v>
      </c>
      <c r="BC77" s="110"/>
      <c r="BD77" s="110"/>
      <c r="BE77" s="38"/>
      <c r="BF77" s="110">
        <v>3.69</v>
      </c>
      <c r="BG77" s="234"/>
      <c r="BH77" s="110"/>
      <c r="BI77" s="110"/>
      <c r="BJ77" s="110"/>
      <c r="BK77" s="358">
        <v>2.46</v>
      </c>
      <c r="BL77" s="57">
        <f t="shared" si="112"/>
        <v>2000.0000000000002</v>
      </c>
      <c r="BM77" s="11">
        <v>100</v>
      </c>
      <c r="BN77" s="60">
        <f t="shared" si="58"/>
        <v>0</v>
      </c>
      <c r="BO77" s="60">
        <f t="shared" si="59"/>
        <v>4.9710000000000001</v>
      </c>
      <c r="BP77" s="60">
        <f t="shared" si="60"/>
        <v>0</v>
      </c>
      <c r="BQ77" s="60">
        <f t="shared" si="61"/>
        <v>0</v>
      </c>
      <c r="BR77" s="234">
        <f t="shared" si="62"/>
        <v>74.865499999999997</v>
      </c>
      <c r="BS77" s="234">
        <f t="shared" si="63"/>
        <v>0</v>
      </c>
      <c r="BT77" s="181">
        <f t="shared" si="64"/>
        <v>1.2749999999999999</v>
      </c>
      <c r="BU77" s="60">
        <f t="shared" si="65"/>
        <v>0</v>
      </c>
      <c r="BV77" s="60">
        <f t="shared" si="66"/>
        <v>0</v>
      </c>
      <c r="BW77" s="60">
        <f t="shared" si="67"/>
        <v>0</v>
      </c>
      <c r="BX77" s="60">
        <f t="shared" si="68"/>
        <v>0</v>
      </c>
      <c r="BY77" s="60">
        <f t="shared" si="69"/>
        <v>0</v>
      </c>
      <c r="BZ77" s="60">
        <f t="shared" si="70"/>
        <v>0</v>
      </c>
      <c r="CA77" s="60">
        <f t="shared" si="71"/>
        <v>0</v>
      </c>
      <c r="CB77" s="60">
        <f t="shared" si="72"/>
        <v>0</v>
      </c>
      <c r="CC77" s="60">
        <f t="shared" si="73"/>
        <v>0</v>
      </c>
      <c r="CD77" s="120">
        <f t="shared" si="74"/>
        <v>0</v>
      </c>
      <c r="CE77" s="60">
        <f t="shared" si="75"/>
        <v>0</v>
      </c>
      <c r="CF77" s="60">
        <f t="shared" si="76"/>
        <v>0</v>
      </c>
      <c r="CG77" s="60">
        <f t="shared" si="77"/>
        <v>0</v>
      </c>
      <c r="CH77" s="60">
        <f t="shared" si="78"/>
        <v>11.448499999999999</v>
      </c>
      <c r="CI77" s="60">
        <f t="shared" si="79"/>
        <v>0.42199999999999999</v>
      </c>
      <c r="CJ77" s="60">
        <f t="shared" si="80"/>
        <v>0</v>
      </c>
      <c r="CK77" s="60">
        <f t="shared" si="81"/>
        <v>0</v>
      </c>
      <c r="CL77" s="60">
        <f t="shared" si="82"/>
        <v>0</v>
      </c>
      <c r="CM77" s="60">
        <f t="shared" si="83"/>
        <v>8.6999999999999994E-2</v>
      </c>
      <c r="CN77" s="60">
        <f t="shared" si="84"/>
        <v>2.1499999999999998E-2</v>
      </c>
      <c r="CO77" s="60">
        <f t="shared" si="85"/>
        <v>0</v>
      </c>
      <c r="CP77" s="60">
        <f t="shared" si="86"/>
        <v>0</v>
      </c>
      <c r="CQ77" s="60">
        <f t="shared" si="87"/>
        <v>0.91049999999999998</v>
      </c>
      <c r="CR77" s="60">
        <f t="shared" si="88"/>
        <v>0</v>
      </c>
      <c r="CS77" s="60">
        <f t="shared" si="89"/>
        <v>0</v>
      </c>
      <c r="CT77" s="60">
        <f t="shared" si="90"/>
        <v>0.16750000000000001</v>
      </c>
      <c r="CU77" s="60">
        <f t="shared" si="91"/>
        <v>0.42350000000000004</v>
      </c>
      <c r="CV77" s="60">
        <f t="shared" si="92"/>
        <v>0</v>
      </c>
      <c r="CW77" s="60">
        <f t="shared" si="93"/>
        <v>0</v>
      </c>
      <c r="CX77" s="60">
        <f t="shared" si="94"/>
        <v>0</v>
      </c>
      <c r="CY77" s="60">
        <f t="shared" si="95"/>
        <v>0</v>
      </c>
      <c r="CZ77" s="60">
        <v>0</v>
      </c>
      <c r="DA77" s="60">
        <f t="shared" si="96"/>
        <v>0</v>
      </c>
      <c r="DB77" s="234">
        <f t="shared" si="97"/>
        <v>0</v>
      </c>
      <c r="DC77" s="234">
        <f t="shared" si="98"/>
        <v>0</v>
      </c>
      <c r="DD77" s="60">
        <f t="shared" si="99"/>
        <v>0</v>
      </c>
      <c r="DE77" s="60">
        <f t="shared" si="100"/>
        <v>0.26850000000000002</v>
      </c>
      <c r="DF77" s="60">
        <f t="shared" si="101"/>
        <v>4.8319999999999999</v>
      </c>
      <c r="DG77" s="60">
        <f t="shared" si="102"/>
        <v>0</v>
      </c>
      <c r="DH77" s="60">
        <f t="shared" si="103"/>
        <v>0</v>
      </c>
      <c r="DI77" s="60">
        <f t="shared" si="104"/>
        <v>0</v>
      </c>
      <c r="DJ77" s="60">
        <f t="shared" si="105"/>
        <v>0.1845</v>
      </c>
      <c r="DK77" s="60">
        <f t="shared" si="111"/>
        <v>0</v>
      </c>
      <c r="DL77" s="234">
        <f t="shared" si="106"/>
        <v>0</v>
      </c>
      <c r="DM77" s="234">
        <f t="shared" si="107"/>
        <v>0</v>
      </c>
      <c r="DN77" s="234">
        <f t="shared" si="108"/>
        <v>0</v>
      </c>
      <c r="DO77" s="234">
        <f t="shared" si="57"/>
        <v>0.123</v>
      </c>
      <c r="DP77" s="155">
        <f t="shared" si="109"/>
        <v>100.00000000000001</v>
      </c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  <c r="EG77" s="70"/>
      <c r="EH77" s="70"/>
      <c r="EI77" s="70"/>
      <c r="EJ77" s="70"/>
      <c r="EK77" s="70"/>
      <c r="EL77" s="70"/>
      <c r="EM77" s="70"/>
      <c r="EN77" s="70"/>
      <c r="EO77" s="70"/>
      <c r="EP77" s="70"/>
      <c r="EQ77" s="70"/>
      <c r="ER77" s="70"/>
      <c r="ES77" s="70"/>
      <c r="ET77" s="70"/>
      <c r="EU77" s="70"/>
      <c r="EV77" s="70"/>
      <c r="EW77" s="70"/>
      <c r="EX77" s="70"/>
      <c r="EY77" s="70"/>
      <c r="EZ77" s="70"/>
      <c r="FA77" s="70"/>
      <c r="FB77" s="70"/>
      <c r="FC77" s="70"/>
      <c r="FD77" s="70"/>
      <c r="FE77" s="70"/>
      <c r="FF77" s="70"/>
      <c r="FG77" s="70"/>
      <c r="FH77" s="70"/>
      <c r="FI77" s="70"/>
      <c r="FJ77" s="70"/>
      <c r="FK77" s="70"/>
      <c r="FL77" s="70"/>
      <c r="FM77" s="70"/>
      <c r="FN77" s="70"/>
      <c r="FO77" s="70"/>
      <c r="FP77" s="70"/>
      <c r="FQ77" s="70"/>
      <c r="FR77" s="70"/>
      <c r="FS77" s="70"/>
      <c r="FT77" s="70"/>
      <c r="FU77" s="70"/>
      <c r="FV77" s="70"/>
      <c r="FW77" s="70"/>
      <c r="FX77" s="70"/>
      <c r="FY77" s="70"/>
      <c r="FZ77" s="70"/>
      <c r="GA77" s="70"/>
      <c r="GB77" s="70"/>
      <c r="GC77" s="70"/>
      <c r="GD77" s="70"/>
      <c r="GE77" s="70"/>
      <c r="GF77" s="70"/>
      <c r="GG77" s="70"/>
      <c r="GH77" s="70"/>
      <c r="GI77" s="70"/>
      <c r="GJ77" s="70"/>
      <c r="GK77" s="70"/>
      <c r="GL77" s="70"/>
      <c r="GM77" s="70"/>
      <c r="GN77" s="70"/>
      <c r="GO77" s="70"/>
      <c r="GP77" s="70"/>
      <c r="GQ77" s="70"/>
      <c r="GR77" s="70"/>
      <c r="GS77" s="70"/>
      <c r="GT77" s="70"/>
      <c r="GU77" s="70"/>
      <c r="GV77" s="70"/>
      <c r="GW77" s="70"/>
      <c r="GX77" s="70"/>
      <c r="GY77" s="70"/>
      <c r="GZ77" s="70"/>
      <c r="HA77" s="70"/>
      <c r="HB77" s="70"/>
      <c r="HC77" s="70"/>
      <c r="HD77" s="70"/>
      <c r="HE77" s="70"/>
      <c r="HF77" s="70"/>
      <c r="HG77" s="70"/>
      <c r="HH77" s="70"/>
      <c r="HI77" s="70"/>
      <c r="HJ77" s="70"/>
      <c r="HK77" s="70"/>
      <c r="HL77" s="70"/>
      <c r="HM77" s="70"/>
      <c r="HN77" s="70"/>
      <c r="HO77" s="70"/>
      <c r="HP77" s="70"/>
      <c r="HQ77" s="70"/>
      <c r="HR77" s="70"/>
      <c r="HS77" s="70"/>
      <c r="HT77" s="70"/>
      <c r="HU77" s="70"/>
      <c r="HV77" s="70"/>
      <c r="HW77" s="70"/>
      <c r="HX77" s="70"/>
      <c r="HY77" s="70"/>
      <c r="HZ77" s="70"/>
    </row>
    <row r="78" spans="1:234" s="72" customFormat="1" x14ac:dyDescent="0.25">
      <c r="A78" s="664"/>
      <c r="B78" s="76" t="s">
        <v>21</v>
      </c>
      <c r="C78" s="71" t="s">
        <v>22</v>
      </c>
      <c r="D78" s="204" t="s">
        <v>76</v>
      </c>
      <c r="E78" s="9">
        <v>6</v>
      </c>
      <c r="F78" s="9">
        <v>2000</v>
      </c>
      <c r="G78" s="13"/>
      <c r="H78" s="10"/>
      <c r="I78" s="507"/>
      <c r="J78" s="10"/>
      <c r="K78" s="110">
        <v>174.66</v>
      </c>
      <c r="L78" s="107"/>
      <c r="M78" s="107"/>
      <c r="N78" s="237">
        <v>1614.66</v>
      </c>
      <c r="O78" s="237"/>
      <c r="P78" s="205">
        <v>64.989999999999995</v>
      </c>
      <c r="Q78" s="107"/>
      <c r="R78" s="107"/>
      <c r="S78" s="107"/>
      <c r="T78" s="107"/>
      <c r="U78" s="107"/>
      <c r="V78" s="107"/>
      <c r="W78" s="107"/>
      <c r="X78" s="107"/>
      <c r="Y78" s="107"/>
      <c r="Z78" s="105"/>
      <c r="AA78" s="132"/>
      <c r="AB78" s="110"/>
      <c r="AC78" s="38"/>
      <c r="AD78" s="110">
        <v>78.5</v>
      </c>
      <c r="AE78" s="110"/>
      <c r="AF78" s="110"/>
      <c r="AG78" s="110"/>
      <c r="AH78" s="110"/>
      <c r="AI78" s="110">
        <v>10.89</v>
      </c>
      <c r="AJ78" s="110">
        <v>1.18</v>
      </c>
      <c r="AK78" s="110">
        <v>9.02</v>
      </c>
      <c r="AL78" s="110"/>
      <c r="AM78" s="110">
        <v>10.44</v>
      </c>
      <c r="AN78" s="110"/>
      <c r="AO78" s="110"/>
      <c r="AP78" s="110">
        <v>3.75</v>
      </c>
      <c r="AQ78" s="110">
        <v>13.48</v>
      </c>
      <c r="AR78" s="110"/>
      <c r="AS78" s="110"/>
      <c r="AT78" s="110"/>
      <c r="AU78" s="110">
        <v>6.69</v>
      </c>
      <c r="AV78" s="110"/>
      <c r="AW78" s="38"/>
      <c r="AX78" s="110"/>
      <c r="AY78" s="110"/>
      <c r="AZ78" s="110"/>
      <c r="BA78" s="110"/>
      <c r="BB78" s="110">
        <v>11.74</v>
      </c>
      <c r="BC78" s="110"/>
      <c r="BD78" s="110"/>
      <c r="BE78" s="38"/>
      <c r="BF78" s="110"/>
      <c r="BG78" s="234"/>
      <c r="BH78" s="110"/>
      <c r="BI78" s="110"/>
      <c r="BJ78" s="110"/>
      <c r="BK78" s="358"/>
      <c r="BL78" s="57">
        <f t="shared" si="112"/>
        <v>2000.0000000000005</v>
      </c>
      <c r="BM78" s="11">
        <v>100</v>
      </c>
      <c r="BN78" s="60">
        <f t="shared" si="58"/>
        <v>0</v>
      </c>
      <c r="BO78" s="60">
        <f t="shared" si="59"/>
        <v>8.7330000000000005</v>
      </c>
      <c r="BP78" s="60">
        <f t="shared" si="60"/>
        <v>0</v>
      </c>
      <c r="BQ78" s="60">
        <f t="shared" si="61"/>
        <v>0</v>
      </c>
      <c r="BR78" s="234">
        <f t="shared" si="62"/>
        <v>80.733000000000004</v>
      </c>
      <c r="BS78" s="234">
        <f t="shared" si="63"/>
        <v>0</v>
      </c>
      <c r="BT78" s="181">
        <f t="shared" si="64"/>
        <v>3.2494999999999994</v>
      </c>
      <c r="BU78" s="60">
        <f t="shared" si="65"/>
        <v>0</v>
      </c>
      <c r="BV78" s="60">
        <f t="shared" si="66"/>
        <v>0</v>
      </c>
      <c r="BW78" s="60">
        <f t="shared" si="67"/>
        <v>0</v>
      </c>
      <c r="BX78" s="60">
        <f t="shared" si="68"/>
        <v>0</v>
      </c>
      <c r="BY78" s="60">
        <f t="shared" si="69"/>
        <v>0</v>
      </c>
      <c r="BZ78" s="60">
        <f t="shared" si="70"/>
        <v>0</v>
      </c>
      <c r="CA78" s="60">
        <f t="shared" si="71"/>
        <v>0</v>
      </c>
      <c r="CB78" s="60">
        <f t="shared" si="72"/>
        <v>0</v>
      </c>
      <c r="CC78" s="60">
        <f t="shared" si="73"/>
        <v>0</v>
      </c>
      <c r="CD78" s="120">
        <f t="shared" si="74"/>
        <v>0</v>
      </c>
      <c r="CE78" s="60">
        <f t="shared" si="75"/>
        <v>0</v>
      </c>
      <c r="CF78" s="60">
        <f t="shared" si="76"/>
        <v>0</v>
      </c>
      <c r="CG78" s="60">
        <f t="shared" si="77"/>
        <v>0</v>
      </c>
      <c r="CH78" s="60">
        <f t="shared" si="78"/>
        <v>3.9249999999999998</v>
      </c>
      <c r="CI78" s="60">
        <f t="shared" si="79"/>
        <v>0</v>
      </c>
      <c r="CJ78" s="60">
        <f t="shared" si="80"/>
        <v>0</v>
      </c>
      <c r="CK78" s="60">
        <f t="shared" si="81"/>
        <v>0</v>
      </c>
      <c r="CL78" s="60">
        <f t="shared" si="82"/>
        <v>0</v>
      </c>
      <c r="CM78" s="60">
        <f t="shared" si="83"/>
        <v>0.54449999999999998</v>
      </c>
      <c r="CN78" s="60">
        <f t="shared" si="84"/>
        <v>5.8999999999999997E-2</v>
      </c>
      <c r="CO78" s="60">
        <f t="shared" si="85"/>
        <v>0.45100000000000001</v>
      </c>
      <c r="CP78" s="60">
        <f t="shared" si="86"/>
        <v>0</v>
      </c>
      <c r="CQ78" s="60">
        <f t="shared" si="87"/>
        <v>0.52200000000000002</v>
      </c>
      <c r="CR78" s="60">
        <f t="shared" si="88"/>
        <v>0</v>
      </c>
      <c r="CS78" s="60">
        <f t="shared" si="89"/>
        <v>0</v>
      </c>
      <c r="CT78" s="60">
        <f t="shared" si="90"/>
        <v>0.1875</v>
      </c>
      <c r="CU78" s="60">
        <f t="shared" si="91"/>
        <v>0.67400000000000004</v>
      </c>
      <c r="CV78" s="60">
        <f t="shared" si="92"/>
        <v>0</v>
      </c>
      <c r="CW78" s="60">
        <f t="shared" si="93"/>
        <v>0</v>
      </c>
      <c r="CX78" s="60">
        <f t="shared" si="94"/>
        <v>0</v>
      </c>
      <c r="CY78" s="60">
        <f t="shared" si="95"/>
        <v>0.33450000000000002</v>
      </c>
      <c r="CZ78" s="60">
        <v>0</v>
      </c>
      <c r="DA78" s="60">
        <f t="shared" si="96"/>
        <v>0</v>
      </c>
      <c r="DB78" s="234">
        <f t="shared" si="97"/>
        <v>0</v>
      </c>
      <c r="DC78" s="234">
        <f t="shared" si="98"/>
        <v>0</v>
      </c>
      <c r="DD78" s="60">
        <f t="shared" si="99"/>
        <v>0</v>
      </c>
      <c r="DE78" s="60">
        <f t="shared" si="100"/>
        <v>0</v>
      </c>
      <c r="DF78" s="60">
        <f t="shared" si="101"/>
        <v>0.58699999999999997</v>
      </c>
      <c r="DG78" s="60">
        <f t="shared" si="102"/>
        <v>0</v>
      </c>
      <c r="DH78" s="60">
        <f t="shared" si="103"/>
        <v>0</v>
      </c>
      <c r="DI78" s="60">
        <f t="shared" si="104"/>
        <v>0</v>
      </c>
      <c r="DJ78" s="60">
        <f t="shared" si="105"/>
        <v>0</v>
      </c>
      <c r="DK78" s="60">
        <f t="shared" si="111"/>
        <v>0</v>
      </c>
      <c r="DL78" s="234">
        <f t="shared" si="106"/>
        <v>0</v>
      </c>
      <c r="DM78" s="234">
        <f t="shared" si="107"/>
        <v>0</v>
      </c>
      <c r="DN78" s="234">
        <f t="shared" si="108"/>
        <v>0</v>
      </c>
      <c r="DO78" s="234">
        <f t="shared" si="57"/>
        <v>0</v>
      </c>
      <c r="DP78" s="155">
        <f t="shared" si="109"/>
        <v>100.00000000000001</v>
      </c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</row>
    <row r="79" spans="1:234" s="72" customFormat="1" x14ac:dyDescent="0.25">
      <c r="A79" s="664"/>
      <c r="B79" s="76" t="s">
        <v>21</v>
      </c>
      <c r="C79" s="71" t="s">
        <v>22</v>
      </c>
      <c r="D79" s="204" t="s">
        <v>76</v>
      </c>
      <c r="E79" s="9">
        <v>7</v>
      </c>
      <c r="F79" s="9">
        <v>2000</v>
      </c>
      <c r="G79" s="13"/>
      <c r="H79" s="10"/>
      <c r="I79" s="507"/>
      <c r="J79" s="10"/>
      <c r="K79" s="110">
        <v>111.87</v>
      </c>
      <c r="L79" s="107"/>
      <c r="M79" s="107"/>
      <c r="N79" s="237">
        <v>1574.94</v>
      </c>
      <c r="O79" s="237"/>
      <c r="P79" s="205">
        <v>63.08</v>
      </c>
      <c r="Q79" s="107"/>
      <c r="R79" s="107"/>
      <c r="S79" s="107"/>
      <c r="T79" s="107"/>
      <c r="U79" s="107"/>
      <c r="V79" s="107"/>
      <c r="W79" s="107"/>
      <c r="X79" s="107"/>
      <c r="Y79" s="107"/>
      <c r="Z79" s="105"/>
      <c r="AA79" s="132"/>
      <c r="AB79" s="110"/>
      <c r="AC79" s="38"/>
      <c r="AD79" s="110">
        <v>41.16</v>
      </c>
      <c r="AE79" s="110">
        <v>22.61</v>
      </c>
      <c r="AF79" s="110">
        <v>0.38</v>
      </c>
      <c r="AG79" s="110"/>
      <c r="AH79" s="110"/>
      <c r="AI79" s="110">
        <v>3.64</v>
      </c>
      <c r="AJ79" s="110"/>
      <c r="AK79" s="110"/>
      <c r="AL79" s="110"/>
      <c r="AM79" s="110">
        <v>15.92</v>
      </c>
      <c r="AN79" s="110"/>
      <c r="AO79" s="110"/>
      <c r="AP79" s="110">
        <v>3.45</v>
      </c>
      <c r="AQ79" s="110">
        <v>6</v>
      </c>
      <c r="AR79" s="110"/>
      <c r="AS79" s="110"/>
      <c r="AT79" s="110"/>
      <c r="AU79" s="110"/>
      <c r="AV79" s="110"/>
      <c r="AW79" s="38"/>
      <c r="AX79" s="110"/>
      <c r="AY79" s="110"/>
      <c r="AZ79" s="110"/>
      <c r="BA79" s="110"/>
      <c r="BB79" s="110">
        <v>139.88999999999999</v>
      </c>
      <c r="BC79" s="110"/>
      <c r="BD79" s="110"/>
      <c r="BE79" s="38"/>
      <c r="BF79" s="110">
        <v>17.059999999999999</v>
      </c>
      <c r="BG79" s="234"/>
      <c r="BH79" s="110"/>
      <c r="BI79" s="110"/>
      <c r="BJ79" s="110"/>
      <c r="BK79" s="358"/>
      <c r="BL79" s="57">
        <f t="shared" si="112"/>
        <v>2000</v>
      </c>
      <c r="BM79" s="11">
        <v>100</v>
      </c>
      <c r="BN79" s="60">
        <f t="shared" si="58"/>
        <v>0</v>
      </c>
      <c r="BO79" s="60">
        <f t="shared" si="59"/>
        <v>5.5934999999999997</v>
      </c>
      <c r="BP79" s="60">
        <f t="shared" si="60"/>
        <v>0</v>
      </c>
      <c r="BQ79" s="60">
        <f t="shared" si="61"/>
        <v>0</v>
      </c>
      <c r="BR79" s="234">
        <f t="shared" si="62"/>
        <v>78.747</v>
      </c>
      <c r="BS79" s="234">
        <f t="shared" si="63"/>
        <v>0</v>
      </c>
      <c r="BT79" s="181">
        <f t="shared" si="64"/>
        <v>3.1539999999999999</v>
      </c>
      <c r="BU79" s="60">
        <f t="shared" si="65"/>
        <v>0</v>
      </c>
      <c r="BV79" s="60">
        <f t="shared" si="66"/>
        <v>0</v>
      </c>
      <c r="BW79" s="60">
        <f t="shared" si="67"/>
        <v>0</v>
      </c>
      <c r="BX79" s="60">
        <f t="shared" si="68"/>
        <v>0</v>
      </c>
      <c r="BY79" s="60">
        <f t="shared" si="69"/>
        <v>0</v>
      </c>
      <c r="BZ79" s="60">
        <f t="shared" si="70"/>
        <v>0</v>
      </c>
      <c r="CA79" s="60">
        <f t="shared" si="71"/>
        <v>0</v>
      </c>
      <c r="CB79" s="60">
        <f t="shared" si="72"/>
        <v>0</v>
      </c>
      <c r="CC79" s="60">
        <f t="shared" si="73"/>
        <v>0</v>
      </c>
      <c r="CD79" s="120">
        <f t="shared" si="74"/>
        <v>0</v>
      </c>
      <c r="CE79" s="60">
        <f t="shared" si="75"/>
        <v>0</v>
      </c>
      <c r="CF79" s="60">
        <f t="shared" si="76"/>
        <v>0</v>
      </c>
      <c r="CG79" s="60">
        <f t="shared" si="77"/>
        <v>0</v>
      </c>
      <c r="CH79" s="60">
        <f t="shared" si="78"/>
        <v>2.0579999999999998</v>
      </c>
      <c r="CI79" s="60">
        <f t="shared" si="79"/>
        <v>1.1305000000000001</v>
      </c>
      <c r="CJ79" s="60">
        <f t="shared" si="80"/>
        <v>1.9E-2</v>
      </c>
      <c r="CK79" s="60">
        <f t="shared" si="81"/>
        <v>0</v>
      </c>
      <c r="CL79" s="60">
        <f t="shared" si="82"/>
        <v>0</v>
      </c>
      <c r="CM79" s="60">
        <f t="shared" si="83"/>
        <v>0.182</v>
      </c>
      <c r="CN79" s="60">
        <f t="shared" si="84"/>
        <v>0</v>
      </c>
      <c r="CO79" s="60">
        <f t="shared" si="85"/>
        <v>0</v>
      </c>
      <c r="CP79" s="60">
        <f t="shared" si="86"/>
        <v>0</v>
      </c>
      <c r="CQ79" s="60">
        <f t="shared" si="87"/>
        <v>0.79600000000000004</v>
      </c>
      <c r="CR79" s="60">
        <f t="shared" si="88"/>
        <v>0</v>
      </c>
      <c r="CS79" s="60">
        <f t="shared" si="89"/>
        <v>0</v>
      </c>
      <c r="CT79" s="60">
        <f t="shared" si="90"/>
        <v>0.17249999999999999</v>
      </c>
      <c r="CU79" s="60">
        <f t="shared" si="91"/>
        <v>0.3</v>
      </c>
      <c r="CV79" s="60">
        <f t="shared" si="92"/>
        <v>0</v>
      </c>
      <c r="CW79" s="60">
        <f t="shared" si="93"/>
        <v>0</v>
      </c>
      <c r="CX79" s="60">
        <f t="shared" si="94"/>
        <v>0</v>
      </c>
      <c r="CY79" s="60">
        <f t="shared" si="95"/>
        <v>0</v>
      </c>
      <c r="CZ79" s="60">
        <v>0</v>
      </c>
      <c r="DA79" s="60">
        <f t="shared" si="96"/>
        <v>0</v>
      </c>
      <c r="DB79" s="234">
        <f t="shared" si="97"/>
        <v>0</v>
      </c>
      <c r="DC79" s="234">
        <f t="shared" si="98"/>
        <v>0</v>
      </c>
      <c r="DD79" s="60">
        <f t="shared" si="99"/>
        <v>0</v>
      </c>
      <c r="DE79" s="60">
        <f t="shared" si="100"/>
        <v>0</v>
      </c>
      <c r="DF79" s="60">
        <f t="shared" si="101"/>
        <v>6.9944999999999995</v>
      </c>
      <c r="DG79" s="60">
        <f t="shared" si="102"/>
        <v>0</v>
      </c>
      <c r="DH79" s="60">
        <f t="shared" si="103"/>
        <v>0</v>
      </c>
      <c r="DI79" s="60">
        <f t="shared" si="104"/>
        <v>0</v>
      </c>
      <c r="DJ79" s="60">
        <f t="shared" si="105"/>
        <v>0.85299999999999987</v>
      </c>
      <c r="DK79" s="60">
        <f t="shared" si="111"/>
        <v>0</v>
      </c>
      <c r="DL79" s="234">
        <f t="shared" si="106"/>
        <v>0</v>
      </c>
      <c r="DM79" s="234">
        <f t="shared" si="107"/>
        <v>0</v>
      </c>
      <c r="DN79" s="234">
        <f t="shared" si="108"/>
        <v>0</v>
      </c>
      <c r="DO79" s="234">
        <f t="shared" si="57"/>
        <v>0</v>
      </c>
      <c r="DP79" s="155">
        <f t="shared" si="109"/>
        <v>100.00000000000001</v>
      </c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</row>
    <row r="80" spans="1:234" s="72" customFormat="1" x14ac:dyDescent="0.25">
      <c r="A80" s="664"/>
      <c r="B80" s="76" t="s">
        <v>21</v>
      </c>
      <c r="C80" s="71" t="s">
        <v>22</v>
      </c>
      <c r="D80" s="204" t="s">
        <v>76</v>
      </c>
      <c r="E80" s="9">
        <v>8</v>
      </c>
      <c r="F80" s="9">
        <v>2000</v>
      </c>
      <c r="G80" s="13"/>
      <c r="H80" s="10"/>
      <c r="I80" s="507"/>
      <c r="J80" s="10"/>
      <c r="K80" s="110">
        <v>126.82</v>
      </c>
      <c r="L80" s="107"/>
      <c r="M80" s="107"/>
      <c r="N80" s="237">
        <v>1607.6399999999999</v>
      </c>
      <c r="O80" s="237"/>
      <c r="P80" s="205">
        <v>40.22</v>
      </c>
      <c r="Q80" s="107"/>
      <c r="R80" s="107"/>
      <c r="S80" s="107"/>
      <c r="T80" s="107"/>
      <c r="U80" s="107"/>
      <c r="V80" s="107"/>
      <c r="W80" s="107"/>
      <c r="X80" s="107"/>
      <c r="Y80" s="107"/>
      <c r="Z80" s="105"/>
      <c r="AA80" s="132"/>
      <c r="AB80" s="110"/>
      <c r="AC80" s="38"/>
      <c r="AD80" s="110">
        <v>96.59</v>
      </c>
      <c r="AE80" s="110">
        <v>2.98</v>
      </c>
      <c r="AF80" s="110">
        <v>0.33</v>
      </c>
      <c r="AG80" s="110"/>
      <c r="AH80" s="110"/>
      <c r="AI80" s="110">
        <v>20.81</v>
      </c>
      <c r="AJ80" s="110">
        <v>0.39</v>
      </c>
      <c r="AK80" s="110">
        <v>7.49</v>
      </c>
      <c r="AL80" s="110"/>
      <c r="AM80" s="110">
        <v>8.43</v>
      </c>
      <c r="AN80" s="110"/>
      <c r="AO80" s="110"/>
      <c r="AP80" s="110">
        <v>0.82</v>
      </c>
      <c r="AQ80" s="110">
        <v>1</v>
      </c>
      <c r="AR80" s="110"/>
      <c r="AS80" s="110"/>
      <c r="AT80" s="110"/>
      <c r="AU80" s="110">
        <v>0.49</v>
      </c>
      <c r="AV80" s="110"/>
      <c r="AW80" s="38"/>
      <c r="AX80" s="110"/>
      <c r="AY80" s="110"/>
      <c r="AZ80" s="110"/>
      <c r="BA80" s="110"/>
      <c r="BB80" s="110">
        <v>75.510000000000005</v>
      </c>
      <c r="BC80" s="110"/>
      <c r="BD80" s="110"/>
      <c r="BE80" s="38"/>
      <c r="BF80" s="110">
        <v>6.8</v>
      </c>
      <c r="BG80" s="234">
        <v>3.68</v>
      </c>
      <c r="BH80" s="110"/>
      <c r="BI80" s="110"/>
      <c r="BJ80" s="110"/>
      <c r="BK80" s="358"/>
      <c r="BL80" s="57">
        <f t="shared" si="112"/>
        <v>1999.9999999999998</v>
      </c>
      <c r="BM80" s="11">
        <v>100</v>
      </c>
      <c r="BN80" s="60">
        <f t="shared" si="58"/>
        <v>0</v>
      </c>
      <c r="BO80" s="60">
        <f t="shared" si="59"/>
        <v>6.3410000000000002</v>
      </c>
      <c r="BP80" s="60">
        <f t="shared" si="60"/>
        <v>0</v>
      </c>
      <c r="BQ80" s="60">
        <f t="shared" si="61"/>
        <v>0</v>
      </c>
      <c r="BR80" s="234">
        <f t="shared" si="62"/>
        <v>80.382000000000005</v>
      </c>
      <c r="BS80" s="234">
        <f t="shared" si="63"/>
        <v>0</v>
      </c>
      <c r="BT80" s="181">
        <f t="shared" si="64"/>
        <v>2.0110000000000001</v>
      </c>
      <c r="BU80" s="60">
        <f t="shared" si="65"/>
        <v>0</v>
      </c>
      <c r="BV80" s="60">
        <f t="shared" si="66"/>
        <v>0</v>
      </c>
      <c r="BW80" s="60">
        <f t="shared" si="67"/>
        <v>0</v>
      </c>
      <c r="BX80" s="60">
        <f t="shared" si="68"/>
        <v>0</v>
      </c>
      <c r="BY80" s="60">
        <f t="shared" si="69"/>
        <v>0</v>
      </c>
      <c r="BZ80" s="60">
        <f t="shared" si="70"/>
        <v>0</v>
      </c>
      <c r="CA80" s="60">
        <f t="shared" si="71"/>
        <v>0</v>
      </c>
      <c r="CB80" s="60">
        <f t="shared" si="72"/>
        <v>0</v>
      </c>
      <c r="CC80" s="60">
        <f t="shared" si="73"/>
        <v>0</v>
      </c>
      <c r="CD80" s="120">
        <f t="shared" si="74"/>
        <v>0</v>
      </c>
      <c r="CE80" s="60">
        <f t="shared" si="75"/>
        <v>0</v>
      </c>
      <c r="CF80" s="60">
        <f t="shared" si="76"/>
        <v>0</v>
      </c>
      <c r="CG80" s="60">
        <f t="shared" si="77"/>
        <v>0</v>
      </c>
      <c r="CH80" s="60">
        <f t="shared" si="78"/>
        <v>4.8295000000000003</v>
      </c>
      <c r="CI80" s="60">
        <f t="shared" si="79"/>
        <v>0.14899999999999999</v>
      </c>
      <c r="CJ80" s="60">
        <f t="shared" si="80"/>
        <v>1.6500000000000001E-2</v>
      </c>
      <c r="CK80" s="60">
        <f t="shared" si="81"/>
        <v>0</v>
      </c>
      <c r="CL80" s="60">
        <f t="shared" si="82"/>
        <v>0</v>
      </c>
      <c r="CM80" s="60">
        <f t="shared" si="83"/>
        <v>1.0405</v>
      </c>
      <c r="CN80" s="60">
        <f t="shared" si="84"/>
        <v>1.95E-2</v>
      </c>
      <c r="CO80" s="60">
        <f t="shared" si="85"/>
        <v>0.3745</v>
      </c>
      <c r="CP80" s="60">
        <f t="shared" si="86"/>
        <v>0</v>
      </c>
      <c r="CQ80" s="60">
        <f t="shared" si="87"/>
        <v>0.42149999999999999</v>
      </c>
      <c r="CR80" s="60">
        <f t="shared" si="88"/>
        <v>0</v>
      </c>
      <c r="CS80" s="60">
        <f t="shared" si="89"/>
        <v>0</v>
      </c>
      <c r="CT80" s="60">
        <f t="shared" si="90"/>
        <v>4.1000000000000002E-2</v>
      </c>
      <c r="CU80" s="60">
        <f t="shared" si="91"/>
        <v>0.05</v>
      </c>
      <c r="CV80" s="60">
        <f t="shared" si="92"/>
        <v>0</v>
      </c>
      <c r="CW80" s="60">
        <f t="shared" si="93"/>
        <v>0</v>
      </c>
      <c r="CX80" s="60">
        <f t="shared" si="94"/>
        <v>0</v>
      </c>
      <c r="CY80" s="60">
        <f t="shared" si="95"/>
        <v>2.4500000000000001E-2</v>
      </c>
      <c r="CZ80" s="60">
        <v>0</v>
      </c>
      <c r="DA80" s="60">
        <f t="shared" si="96"/>
        <v>0</v>
      </c>
      <c r="DB80" s="234">
        <f t="shared" si="97"/>
        <v>0</v>
      </c>
      <c r="DC80" s="234">
        <f t="shared" si="98"/>
        <v>0</v>
      </c>
      <c r="DD80" s="60">
        <f t="shared" si="99"/>
        <v>0</v>
      </c>
      <c r="DE80" s="60">
        <f t="shared" si="100"/>
        <v>0</v>
      </c>
      <c r="DF80" s="60">
        <f t="shared" si="101"/>
        <v>3.7755000000000005</v>
      </c>
      <c r="DG80" s="60">
        <f t="shared" si="102"/>
        <v>0</v>
      </c>
      <c r="DH80" s="60">
        <f t="shared" si="103"/>
        <v>0</v>
      </c>
      <c r="DI80" s="60">
        <f t="shared" si="104"/>
        <v>0</v>
      </c>
      <c r="DJ80" s="60">
        <f t="shared" si="105"/>
        <v>0.34</v>
      </c>
      <c r="DK80" s="60">
        <f t="shared" si="111"/>
        <v>0.184</v>
      </c>
      <c r="DL80" s="234">
        <f t="shared" si="106"/>
        <v>0</v>
      </c>
      <c r="DM80" s="234">
        <f t="shared" si="107"/>
        <v>0</v>
      </c>
      <c r="DN80" s="234">
        <f t="shared" si="108"/>
        <v>0</v>
      </c>
      <c r="DO80" s="234">
        <f t="shared" si="57"/>
        <v>0</v>
      </c>
      <c r="DP80" s="155">
        <f t="shared" si="109"/>
        <v>99.999999999999957</v>
      </c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</row>
    <row r="81" spans="1:234" s="72" customFormat="1" x14ac:dyDescent="0.25">
      <c r="A81" s="664"/>
      <c r="B81" s="76" t="s">
        <v>21</v>
      </c>
      <c r="C81" s="71" t="s">
        <v>22</v>
      </c>
      <c r="D81" s="204" t="s">
        <v>76</v>
      </c>
      <c r="E81" s="9">
        <v>9</v>
      </c>
      <c r="F81" s="9">
        <v>2000</v>
      </c>
      <c r="G81" s="13"/>
      <c r="H81" s="10"/>
      <c r="I81" s="507"/>
      <c r="J81" s="10"/>
      <c r="K81" s="110">
        <v>90.15</v>
      </c>
      <c r="L81" s="107"/>
      <c r="M81" s="107"/>
      <c r="N81" s="237">
        <v>1531.67</v>
      </c>
      <c r="O81" s="237"/>
      <c r="P81" s="205">
        <v>40.9</v>
      </c>
      <c r="Q81" s="107">
        <v>0.69</v>
      </c>
      <c r="R81" s="107"/>
      <c r="S81" s="107"/>
      <c r="T81" s="107"/>
      <c r="U81" s="107"/>
      <c r="V81" s="107"/>
      <c r="W81" s="107"/>
      <c r="X81" s="107"/>
      <c r="Y81" s="107"/>
      <c r="Z81" s="105"/>
      <c r="AA81" s="132"/>
      <c r="AB81" s="110"/>
      <c r="AC81" s="38"/>
      <c r="AD81" s="110">
        <v>99.96</v>
      </c>
      <c r="AE81" s="110">
        <v>1.61</v>
      </c>
      <c r="AF81" s="110">
        <v>3.79</v>
      </c>
      <c r="AG81" s="110"/>
      <c r="AH81" s="110"/>
      <c r="AI81" s="110">
        <v>2.5499999999999998</v>
      </c>
      <c r="AJ81" s="110"/>
      <c r="AK81" s="110">
        <v>1.54</v>
      </c>
      <c r="AL81" s="110"/>
      <c r="AM81" s="110">
        <v>40.15</v>
      </c>
      <c r="AN81" s="110"/>
      <c r="AO81" s="110"/>
      <c r="AP81" s="110"/>
      <c r="AQ81" s="110">
        <v>33.03</v>
      </c>
      <c r="AR81" s="110"/>
      <c r="AS81" s="110"/>
      <c r="AT81" s="110"/>
      <c r="AU81" s="110">
        <v>9.1199999999999992</v>
      </c>
      <c r="AV81" s="110"/>
      <c r="AW81" s="38"/>
      <c r="AX81" s="110"/>
      <c r="AY81" s="110"/>
      <c r="AZ81" s="110"/>
      <c r="BA81" s="110"/>
      <c r="BB81" s="110">
        <v>135.44</v>
      </c>
      <c r="BC81" s="110"/>
      <c r="BD81" s="110"/>
      <c r="BE81" s="38"/>
      <c r="BF81" s="110">
        <v>9.4</v>
      </c>
      <c r="BG81" s="234"/>
      <c r="BH81" s="110"/>
      <c r="BI81" s="110"/>
      <c r="BJ81" s="110"/>
      <c r="BK81" s="358"/>
      <c r="BL81" s="57">
        <f t="shared" si="112"/>
        <v>2000.0000000000002</v>
      </c>
      <c r="BM81" s="11">
        <v>100</v>
      </c>
      <c r="BN81" s="60">
        <f t="shared" si="58"/>
        <v>0</v>
      </c>
      <c r="BO81" s="60">
        <f t="shared" si="59"/>
        <v>4.5075000000000003</v>
      </c>
      <c r="BP81" s="60">
        <f t="shared" si="60"/>
        <v>0</v>
      </c>
      <c r="BQ81" s="60">
        <f t="shared" si="61"/>
        <v>0</v>
      </c>
      <c r="BR81" s="234">
        <f t="shared" si="62"/>
        <v>76.583500000000001</v>
      </c>
      <c r="BS81" s="234">
        <f t="shared" si="63"/>
        <v>0</v>
      </c>
      <c r="BT81" s="181">
        <f t="shared" si="64"/>
        <v>2.0449999999999999</v>
      </c>
      <c r="BU81" s="60">
        <f t="shared" si="65"/>
        <v>3.4500000000000003E-2</v>
      </c>
      <c r="BV81" s="60">
        <f t="shared" si="66"/>
        <v>0</v>
      </c>
      <c r="BW81" s="60">
        <f t="shared" si="67"/>
        <v>0</v>
      </c>
      <c r="BX81" s="60">
        <f t="shared" si="68"/>
        <v>0</v>
      </c>
      <c r="BY81" s="60">
        <f t="shared" si="69"/>
        <v>0</v>
      </c>
      <c r="BZ81" s="60">
        <f t="shared" si="70"/>
        <v>0</v>
      </c>
      <c r="CA81" s="60">
        <f t="shared" si="71"/>
        <v>0</v>
      </c>
      <c r="CB81" s="60">
        <f t="shared" si="72"/>
        <v>0</v>
      </c>
      <c r="CC81" s="60">
        <f t="shared" si="73"/>
        <v>0</v>
      </c>
      <c r="CD81" s="120">
        <f t="shared" si="74"/>
        <v>0</v>
      </c>
      <c r="CE81" s="60">
        <f t="shared" si="75"/>
        <v>0</v>
      </c>
      <c r="CF81" s="60">
        <f t="shared" si="76"/>
        <v>0</v>
      </c>
      <c r="CG81" s="60">
        <f t="shared" si="77"/>
        <v>0</v>
      </c>
      <c r="CH81" s="60">
        <f t="shared" si="78"/>
        <v>4.9980000000000002</v>
      </c>
      <c r="CI81" s="60">
        <f t="shared" si="79"/>
        <v>8.0500000000000002E-2</v>
      </c>
      <c r="CJ81" s="60">
        <f t="shared" si="80"/>
        <v>0.1895</v>
      </c>
      <c r="CK81" s="60">
        <f t="shared" si="81"/>
        <v>0</v>
      </c>
      <c r="CL81" s="60">
        <f t="shared" si="82"/>
        <v>0</v>
      </c>
      <c r="CM81" s="60">
        <f t="shared" si="83"/>
        <v>0.12749999999999997</v>
      </c>
      <c r="CN81" s="60">
        <f t="shared" si="84"/>
        <v>0</v>
      </c>
      <c r="CO81" s="60">
        <f t="shared" si="85"/>
        <v>7.6999999999999999E-2</v>
      </c>
      <c r="CP81" s="60">
        <f t="shared" si="86"/>
        <v>0</v>
      </c>
      <c r="CQ81" s="60">
        <f t="shared" si="87"/>
        <v>2.0074999999999998</v>
      </c>
      <c r="CR81" s="60">
        <f t="shared" si="88"/>
        <v>0</v>
      </c>
      <c r="CS81" s="60">
        <f t="shared" si="89"/>
        <v>0</v>
      </c>
      <c r="CT81" s="60">
        <f t="shared" si="90"/>
        <v>0</v>
      </c>
      <c r="CU81" s="60">
        <f t="shared" si="91"/>
        <v>1.6515</v>
      </c>
      <c r="CV81" s="60">
        <f t="shared" si="92"/>
        <v>0</v>
      </c>
      <c r="CW81" s="60">
        <f t="shared" si="93"/>
        <v>0</v>
      </c>
      <c r="CX81" s="60">
        <f t="shared" si="94"/>
        <v>0</v>
      </c>
      <c r="CY81" s="60">
        <f t="shared" si="95"/>
        <v>0.45599999999999996</v>
      </c>
      <c r="CZ81" s="60">
        <v>0</v>
      </c>
      <c r="DA81" s="60">
        <f t="shared" si="96"/>
        <v>0</v>
      </c>
      <c r="DB81" s="234">
        <f t="shared" si="97"/>
        <v>0</v>
      </c>
      <c r="DC81" s="234">
        <f t="shared" si="98"/>
        <v>0</v>
      </c>
      <c r="DD81" s="60">
        <f t="shared" si="99"/>
        <v>0</v>
      </c>
      <c r="DE81" s="60">
        <f t="shared" si="100"/>
        <v>0</v>
      </c>
      <c r="DF81" s="60">
        <f t="shared" si="101"/>
        <v>6.7720000000000002</v>
      </c>
      <c r="DG81" s="60">
        <f t="shared" si="102"/>
        <v>0</v>
      </c>
      <c r="DH81" s="60">
        <f t="shared" si="103"/>
        <v>0</v>
      </c>
      <c r="DI81" s="60">
        <f t="shared" si="104"/>
        <v>0</v>
      </c>
      <c r="DJ81" s="60">
        <f t="shared" si="105"/>
        <v>0.47</v>
      </c>
      <c r="DK81" s="60">
        <f t="shared" si="111"/>
        <v>0</v>
      </c>
      <c r="DL81" s="234">
        <f t="shared" si="106"/>
        <v>0</v>
      </c>
      <c r="DM81" s="234">
        <f t="shared" si="107"/>
        <v>0</v>
      </c>
      <c r="DN81" s="234">
        <f t="shared" si="108"/>
        <v>0</v>
      </c>
      <c r="DO81" s="234">
        <f t="shared" si="57"/>
        <v>0</v>
      </c>
      <c r="DP81" s="155">
        <f t="shared" si="109"/>
        <v>100</v>
      </c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</row>
    <row r="82" spans="1:234" s="16" customFormat="1" x14ac:dyDescent="0.25">
      <c r="A82" s="664"/>
      <c r="B82" s="77" t="s">
        <v>21</v>
      </c>
      <c r="C82" s="15" t="s">
        <v>22</v>
      </c>
      <c r="D82" s="206" t="s">
        <v>76</v>
      </c>
      <c r="E82" s="15">
        <v>10</v>
      </c>
      <c r="F82" s="15">
        <v>2000</v>
      </c>
      <c r="G82" s="17"/>
      <c r="I82" s="508"/>
      <c r="K82" s="296">
        <v>70.38</v>
      </c>
      <c r="L82" s="108"/>
      <c r="M82" s="108"/>
      <c r="N82" s="235">
        <v>1404.21</v>
      </c>
      <c r="O82" s="245"/>
      <c r="P82" s="207">
        <v>7.55</v>
      </c>
      <c r="Q82" s="108"/>
      <c r="R82" s="108"/>
      <c r="S82" s="108"/>
      <c r="T82" s="108"/>
      <c r="U82" s="108"/>
      <c r="V82" s="108"/>
      <c r="W82" s="108"/>
      <c r="X82" s="108"/>
      <c r="Y82" s="108"/>
      <c r="Z82" s="106"/>
      <c r="AA82" s="132"/>
      <c r="AB82" s="108"/>
      <c r="AC82" s="39"/>
      <c r="AD82" s="108">
        <v>325.75</v>
      </c>
      <c r="AE82" s="108">
        <v>2.23</v>
      </c>
      <c r="AF82" s="108">
        <v>1.76</v>
      </c>
      <c r="AG82" s="108"/>
      <c r="AH82" s="108"/>
      <c r="AI82" s="108">
        <v>20.93</v>
      </c>
      <c r="AJ82" s="108"/>
      <c r="AK82" s="108"/>
      <c r="AL82" s="108"/>
      <c r="AM82" s="108">
        <v>39.979999999999997</v>
      </c>
      <c r="AN82" s="108"/>
      <c r="AO82" s="108"/>
      <c r="AP82" s="108">
        <v>2.0099999999999998</v>
      </c>
      <c r="AQ82" s="108">
        <v>44.24</v>
      </c>
      <c r="AR82" s="108"/>
      <c r="AS82" s="108"/>
      <c r="AT82" s="108"/>
      <c r="AU82" s="108">
        <v>7.63</v>
      </c>
      <c r="AV82" s="296"/>
      <c r="AW82" s="39"/>
      <c r="AX82" s="108"/>
      <c r="AY82" s="108"/>
      <c r="AZ82" s="108">
        <v>3.66</v>
      </c>
      <c r="BA82" s="108"/>
      <c r="BB82" s="296">
        <v>29.1</v>
      </c>
      <c r="BC82" s="108"/>
      <c r="BD82" s="296"/>
      <c r="BE82" s="39"/>
      <c r="BF82" s="108">
        <v>28.03</v>
      </c>
      <c r="BG82" s="235">
        <v>12.54</v>
      </c>
      <c r="BH82" s="108"/>
      <c r="BI82" s="108"/>
      <c r="BJ82" s="108"/>
      <c r="BK82" s="388"/>
      <c r="BL82" s="64">
        <f t="shared" si="112"/>
        <v>2000.0000000000002</v>
      </c>
      <c r="BM82" s="51">
        <v>100</v>
      </c>
      <c r="BN82" s="133">
        <f t="shared" si="58"/>
        <v>0</v>
      </c>
      <c r="BO82" s="62">
        <f t="shared" si="59"/>
        <v>3.5190000000000001</v>
      </c>
      <c r="BP82" s="62">
        <f t="shared" si="60"/>
        <v>0</v>
      </c>
      <c r="BQ82" s="62">
        <f t="shared" si="61"/>
        <v>0</v>
      </c>
      <c r="BR82" s="245">
        <f t="shared" si="62"/>
        <v>70.210499999999996</v>
      </c>
      <c r="BS82" s="245">
        <f t="shared" si="63"/>
        <v>0</v>
      </c>
      <c r="BT82" s="182">
        <f t="shared" si="64"/>
        <v>0.3775</v>
      </c>
      <c r="BU82" s="62">
        <f t="shared" si="65"/>
        <v>0</v>
      </c>
      <c r="BV82" s="62">
        <f t="shared" si="66"/>
        <v>0</v>
      </c>
      <c r="BW82" s="62">
        <f t="shared" si="67"/>
        <v>0</v>
      </c>
      <c r="BX82" s="62">
        <f t="shared" si="68"/>
        <v>0</v>
      </c>
      <c r="BY82" s="62">
        <f t="shared" si="69"/>
        <v>0</v>
      </c>
      <c r="BZ82" s="62">
        <f t="shared" si="70"/>
        <v>0</v>
      </c>
      <c r="CA82" s="62">
        <f t="shared" si="71"/>
        <v>0</v>
      </c>
      <c r="CB82" s="62">
        <f t="shared" si="72"/>
        <v>0</v>
      </c>
      <c r="CC82" s="62">
        <f t="shared" si="73"/>
        <v>0</v>
      </c>
      <c r="CD82" s="179">
        <f t="shared" si="74"/>
        <v>0</v>
      </c>
      <c r="CE82" s="62">
        <f t="shared" si="75"/>
        <v>0</v>
      </c>
      <c r="CF82" s="62">
        <f t="shared" si="76"/>
        <v>0</v>
      </c>
      <c r="CG82" s="62">
        <f t="shared" si="77"/>
        <v>0</v>
      </c>
      <c r="CH82" s="62">
        <f t="shared" si="78"/>
        <v>16.287500000000001</v>
      </c>
      <c r="CI82" s="62">
        <f t="shared" si="79"/>
        <v>0.1115</v>
      </c>
      <c r="CJ82" s="62">
        <f t="shared" si="80"/>
        <v>8.7999999999999995E-2</v>
      </c>
      <c r="CK82" s="62">
        <f t="shared" si="81"/>
        <v>0</v>
      </c>
      <c r="CL82" s="62">
        <f t="shared" si="82"/>
        <v>0</v>
      </c>
      <c r="CM82" s="62">
        <f t="shared" si="83"/>
        <v>1.0465</v>
      </c>
      <c r="CN82" s="62">
        <f t="shared" si="84"/>
        <v>0</v>
      </c>
      <c r="CO82" s="62">
        <f t="shared" si="85"/>
        <v>0</v>
      </c>
      <c r="CP82" s="62">
        <f t="shared" si="86"/>
        <v>0</v>
      </c>
      <c r="CQ82" s="62">
        <f t="shared" si="87"/>
        <v>1.9989999999999997</v>
      </c>
      <c r="CR82" s="62">
        <f t="shared" si="88"/>
        <v>0</v>
      </c>
      <c r="CS82" s="62">
        <f t="shared" si="89"/>
        <v>0</v>
      </c>
      <c r="CT82" s="62">
        <f t="shared" si="90"/>
        <v>0.10049999999999999</v>
      </c>
      <c r="CU82" s="62">
        <f t="shared" si="91"/>
        <v>2.2120000000000002</v>
      </c>
      <c r="CV82" s="62">
        <f t="shared" si="92"/>
        <v>0</v>
      </c>
      <c r="CW82" s="62">
        <f t="shared" si="93"/>
        <v>0</v>
      </c>
      <c r="CX82" s="62">
        <f t="shared" si="94"/>
        <v>0</v>
      </c>
      <c r="CY82" s="62">
        <f t="shared" si="95"/>
        <v>0.38150000000000001</v>
      </c>
      <c r="CZ82" s="62">
        <v>0</v>
      </c>
      <c r="DA82" s="62">
        <f t="shared" si="96"/>
        <v>0</v>
      </c>
      <c r="DB82" s="245">
        <f t="shared" si="97"/>
        <v>0</v>
      </c>
      <c r="DC82" s="245">
        <f t="shared" si="98"/>
        <v>0</v>
      </c>
      <c r="DD82" s="62">
        <f t="shared" si="99"/>
        <v>0.183</v>
      </c>
      <c r="DE82" s="62">
        <f t="shared" si="100"/>
        <v>0</v>
      </c>
      <c r="DF82" s="62">
        <f t="shared" si="101"/>
        <v>1.4550000000000001</v>
      </c>
      <c r="DG82" s="62">
        <f t="shared" si="102"/>
        <v>0</v>
      </c>
      <c r="DH82" s="62">
        <f t="shared" si="103"/>
        <v>0</v>
      </c>
      <c r="DI82" s="62">
        <f t="shared" si="104"/>
        <v>0</v>
      </c>
      <c r="DJ82" s="62">
        <f t="shared" si="105"/>
        <v>1.4015</v>
      </c>
      <c r="DK82" s="62">
        <f t="shared" si="111"/>
        <v>0.627</v>
      </c>
      <c r="DL82" s="245">
        <f t="shared" si="106"/>
        <v>0</v>
      </c>
      <c r="DM82" s="245">
        <f t="shared" si="107"/>
        <v>0</v>
      </c>
      <c r="DN82" s="245">
        <f t="shared" si="108"/>
        <v>0</v>
      </c>
      <c r="DO82" s="245">
        <f t="shared" si="57"/>
        <v>0</v>
      </c>
      <c r="DP82" s="156">
        <f t="shared" si="109"/>
        <v>99.999999999999986</v>
      </c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  <c r="EG82" s="102"/>
      <c r="EH82" s="102"/>
      <c r="EI82" s="102"/>
      <c r="EJ82" s="102"/>
      <c r="EK82" s="102"/>
      <c r="EL82" s="102"/>
      <c r="EM82" s="102"/>
      <c r="EN82" s="102"/>
      <c r="EO82" s="102"/>
      <c r="EP82" s="102"/>
      <c r="EQ82" s="102"/>
      <c r="ER82" s="102"/>
      <c r="ES82" s="102"/>
      <c r="ET82" s="102"/>
      <c r="EU82" s="102"/>
      <c r="EV82" s="102"/>
      <c r="EW82" s="102"/>
      <c r="EX82" s="102"/>
      <c r="EY82" s="102"/>
      <c r="EZ82" s="102"/>
      <c r="FA82" s="102"/>
      <c r="FB82" s="102"/>
      <c r="FC82" s="102"/>
      <c r="FD82" s="102"/>
      <c r="FE82" s="102"/>
      <c r="FF82" s="102"/>
      <c r="FG82" s="102"/>
      <c r="FH82" s="102"/>
      <c r="FI82" s="102"/>
      <c r="FJ82" s="102"/>
      <c r="FK82" s="102"/>
      <c r="FL82" s="102"/>
      <c r="FM82" s="102"/>
      <c r="FN82" s="102"/>
      <c r="FO82" s="102"/>
      <c r="FP82" s="102"/>
      <c r="FQ82" s="102"/>
      <c r="FR82" s="102"/>
      <c r="FS82" s="102"/>
      <c r="FT82" s="102"/>
      <c r="FU82" s="102"/>
      <c r="FV82" s="102"/>
      <c r="FW82" s="102"/>
      <c r="FX82" s="102"/>
      <c r="FY82" s="102"/>
      <c r="FZ82" s="102"/>
      <c r="GA82" s="102"/>
      <c r="GB82" s="102"/>
      <c r="GC82" s="102"/>
      <c r="GD82" s="102"/>
      <c r="GE82" s="102"/>
      <c r="GF82" s="102"/>
      <c r="GG82" s="102"/>
      <c r="GH82" s="102"/>
      <c r="GI82" s="102"/>
      <c r="GJ82" s="102"/>
      <c r="GK82" s="102"/>
      <c r="GL82" s="102"/>
      <c r="GM82" s="102"/>
      <c r="GN82" s="102"/>
      <c r="GO82" s="102"/>
      <c r="GP82" s="102"/>
      <c r="GQ82" s="102"/>
      <c r="GR82" s="102"/>
      <c r="GS82" s="102"/>
      <c r="GT82" s="102"/>
      <c r="GU82" s="102"/>
      <c r="GV82" s="102"/>
      <c r="GW82" s="102"/>
      <c r="GX82" s="102"/>
      <c r="GY82" s="102"/>
      <c r="GZ82" s="102"/>
      <c r="HA82" s="102"/>
      <c r="HB82" s="102"/>
      <c r="HC82" s="102"/>
      <c r="HD82" s="102"/>
      <c r="HE82" s="102"/>
      <c r="HF82" s="102"/>
      <c r="HG82" s="102"/>
      <c r="HH82" s="102"/>
      <c r="HI82" s="102"/>
      <c r="HJ82" s="102"/>
      <c r="HK82" s="102"/>
      <c r="HL82" s="102"/>
      <c r="HM82" s="102"/>
      <c r="HN82" s="102"/>
      <c r="HO82" s="102"/>
      <c r="HP82" s="102"/>
      <c r="HQ82" s="102"/>
      <c r="HR82" s="102"/>
      <c r="HS82" s="102"/>
      <c r="HT82" s="102"/>
      <c r="HU82" s="102"/>
      <c r="HV82" s="102"/>
      <c r="HW82" s="102"/>
      <c r="HX82" s="102"/>
      <c r="HY82" s="102"/>
      <c r="HZ82" s="102"/>
    </row>
    <row r="83" spans="1:234" s="72" customFormat="1" x14ac:dyDescent="0.25">
      <c r="A83" s="664"/>
      <c r="B83" s="76" t="s">
        <v>21</v>
      </c>
      <c r="C83" s="71" t="s">
        <v>22</v>
      </c>
      <c r="D83" s="204" t="s">
        <v>77</v>
      </c>
      <c r="E83" s="9">
        <v>1</v>
      </c>
      <c r="F83" s="9">
        <v>2000</v>
      </c>
      <c r="G83" s="13"/>
      <c r="H83" s="10"/>
      <c r="I83" s="507"/>
      <c r="J83" s="10"/>
      <c r="K83" s="110">
        <v>126.89</v>
      </c>
      <c r="L83" s="107"/>
      <c r="M83" s="107"/>
      <c r="N83" s="237">
        <v>1701.0900000000001</v>
      </c>
      <c r="O83" s="237"/>
      <c r="P83" s="205">
        <v>55.79</v>
      </c>
      <c r="Q83" s="107"/>
      <c r="R83" s="107"/>
      <c r="S83" s="107"/>
      <c r="T83" s="107"/>
      <c r="U83" s="107"/>
      <c r="V83" s="107"/>
      <c r="W83" s="107"/>
      <c r="X83" s="107"/>
      <c r="Y83" s="107"/>
      <c r="Z83" s="105"/>
      <c r="AA83" s="132"/>
      <c r="AB83" s="110"/>
      <c r="AC83" s="38"/>
      <c r="AD83" s="110">
        <v>67.89</v>
      </c>
      <c r="AE83" s="110">
        <v>8.7899999999999991</v>
      </c>
      <c r="AF83" s="110"/>
      <c r="AG83" s="110"/>
      <c r="AH83" s="110"/>
      <c r="AI83" s="110"/>
      <c r="AJ83" s="110"/>
      <c r="AK83" s="110"/>
      <c r="AL83" s="110"/>
      <c r="AM83" s="110">
        <v>6.46</v>
      </c>
      <c r="AN83" s="110"/>
      <c r="AO83" s="110"/>
      <c r="AP83" s="110">
        <v>2.57</v>
      </c>
      <c r="AQ83" s="110">
        <v>2.5300000000000002</v>
      </c>
      <c r="AR83" s="110"/>
      <c r="AS83" s="110"/>
      <c r="AT83" s="110"/>
      <c r="AU83" s="110"/>
      <c r="AV83" s="110"/>
      <c r="AW83" s="38"/>
      <c r="AX83" s="110"/>
      <c r="AY83" s="110"/>
      <c r="AZ83" s="110"/>
      <c r="BA83" s="110"/>
      <c r="BB83" s="110"/>
      <c r="BC83" s="110"/>
      <c r="BD83" s="110"/>
      <c r="BE83" s="38"/>
      <c r="BF83" s="110">
        <v>27.99</v>
      </c>
      <c r="BG83" s="234"/>
      <c r="BH83" s="110"/>
      <c r="BI83" s="110"/>
      <c r="BJ83" s="110"/>
      <c r="BK83" s="358"/>
      <c r="BL83" s="57">
        <f t="shared" si="112"/>
        <v>2000.0000000000002</v>
      </c>
      <c r="BM83" s="11">
        <v>100</v>
      </c>
      <c r="BN83" s="60">
        <f t="shared" si="58"/>
        <v>0</v>
      </c>
      <c r="BO83" s="60">
        <f t="shared" si="59"/>
        <v>6.3445</v>
      </c>
      <c r="BP83" s="60">
        <f t="shared" si="60"/>
        <v>0</v>
      </c>
      <c r="BQ83" s="60">
        <f t="shared" si="61"/>
        <v>0</v>
      </c>
      <c r="BR83" s="234">
        <f t="shared" si="62"/>
        <v>85.054500000000004</v>
      </c>
      <c r="BS83" s="234">
        <f t="shared" si="63"/>
        <v>0</v>
      </c>
      <c r="BT83" s="181">
        <f t="shared" si="64"/>
        <v>2.7894999999999999</v>
      </c>
      <c r="BU83" s="60">
        <f t="shared" si="65"/>
        <v>0</v>
      </c>
      <c r="BV83" s="60">
        <f t="shared" si="66"/>
        <v>0</v>
      </c>
      <c r="BW83" s="60">
        <f t="shared" si="67"/>
        <v>0</v>
      </c>
      <c r="BX83" s="60">
        <f t="shared" si="68"/>
        <v>0</v>
      </c>
      <c r="BY83" s="60">
        <f t="shared" si="69"/>
        <v>0</v>
      </c>
      <c r="BZ83" s="60">
        <f t="shared" si="70"/>
        <v>0</v>
      </c>
      <c r="CA83" s="60">
        <f t="shared" si="71"/>
        <v>0</v>
      </c>
      <c r="CB83" s="60">
        <f t="shared" si="72"/>
        <v>0</v>
      </c>
      <c r="CC83" s="60">
        <f t="shared" si="73"/>
        <v>0</v>
      </c>
      <c r="CD83" s="120">
        <f t="shared" si="74"/>
        <v>0</v>
      </c>
      <c r="CE83" s="60">
        <f t="shared" si="75"/>
        <v>0</v>
      </c>
      <c r="CF83" s="60">
        <f t="shared" si="76"/>
        <v>0</v>
      </c>
      <c r="CG83" s="60">
        <f t="shared" si="77"/>
        <v>0</v>
      </c>
      <c r="CH83" s="60">
        <f t="shared" si="78"/>
        <v>3.3944999999999999</v>
      </c>
      <c r="CI83" s="60">
        <f t="shared" si="79"/>
        <v>0.43949999999999995</v>
      </c>
      <c r="CJ83" s="60">
        <f t="shared" si="80"/>
        <v>0</v>
      </c>
      <c r="CK83" s="60">
        <f t="shared" si="81"/>
        <v>0</v>
      </c>
      <c r="CL83" s="60">
        <f t="shared" si="82"/>
        <v>0</v>
      </c>
      <c r="CM83" s="60">
        <f t="shared" si="83"/>
        <v>0</v>
      </c>
      <c r="CN83" s="60">
        <f t="shared" si="84"/>
        <v>0</v>
      </c>
      <c r="CO83" s="60">
        <f t="shared" si="85"/>
        <v>0</v>
      </c>
      <c r="CP83" s="60">
        <f t="shared" si="86"/>
        <v>0</v>
      </c>
      <c r="CQ83" s="60">
        <f t="shared" si="87"/>
        <v>0.32300000000000001</v>
      </c>
      <c r="CR83" s="60">
        <f t="shared" si="88"/>
        <v>0</v>
      </c>
      <c r="CS83" s="60">
        <f t="shared" si="89"/>
        <v>0</v>
      </c>
      <c r="CT83" s="60">
        <f t="shared" si="90"/>
        <v>0.1285</v>
      </c>
      <c r="CU83" s="60">
        <f t="shared" si="91"/>
        <v>0.1265</v>
      </c>
      <c r="CV83" s="60">
        <f t="shared" si="92"/>
        <v>0</v>
      </c>
      <c r="CW83" s="60">
        <f t="shared" si="93"/>
        <v>0</v>
      </c>
      <c r="CX83" s="60">
        <f t="shared" si="94"/>
        <v>0</v>
      </c>
      <c r="CY83" s="60">
        <f t="shared" si="95"/>
        <v>0</v>
      </c>
      <c r="CZ83" s="60">
        <v>0</v>
      </c>
      <c r="DA83" s="60">
        <f t="shared" si="96"/>
        <v>0</v>
      </c>
      <c r="DB83" s="234">
        <f t="shared" si="97"/>
        <v>0</v>
      </c>
      <c r="DC83" s="234">
        <f t="shared" si="98"/>
        <v>0</v>
      </c>
      <c r="DD83" s="60">
        <f t="shared" si="99"/>
        <v>0</v>
      </c>
      <c r="DE83" s="60">
        <f t="shared" si="100"/>
        <v>0</v>
      </c>
      <c r="DF83" s="60">
        <f t="shared" si="101"/>
        <v>0</v>
      </c>
      <c r="DG83" s="60">
        <f t="shared" si="102"/>
        <v>0</v>
      </c>
      <c r="DH83" s="60">
        <f t="shared" si="103"/>
        <v>0</v>
      </c>
      <c r="DI83" s="60">
        <f t="shared" si="104"/>
        <v>0</v>
      </c>
      <c r="DJ83" s="60">
        <f t="shared" si="105"/>
        <v>1.3995</v>
      </c>
      <c r="DK83" s="60">
        <f t="shared" si="111"/>
        <v>0</v>
      </c>
      <c r="DL83" s="234">
        <f t="shared" si="106"/>
        <v>0</v>
      </c>
      <c r="DM83" s="234">
        <f t="shared" si="107"/>
        <v>0</v>
      </c>
      <c r="DN83" s="234">
        <f t="shared" si="108"/>
        <v>0</v>
      </c>
      <c r="DO83" s="234">
        <f t="shared" si="57"/>
        <v>0</v>
      </c>
      <c r="DP83" s="155">
        <f t="shared" si="109"/>
        <v>99.999999999999986</v>
      </c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</row>
    <row r="84" spans="1:234" s="72" customFormat="1" x14ac:dyDescent="0.25">
      <c r="A84" s="664"/>
      <c r="B84" s="76" t="s">
        <v>21</v>
      </c>
      <c r="C84" s="71" t="s">
        <v>22</v>
      </c>
      <c r="D84" s="204" t="s">
        <v>77</v>
      </c>
      <c r="E84" s="9">
        <v>2</v>
      </c>
      <c r="F84" s="9">
        <v>2000</v>
      </c>
      <c r="G84" s="13"/>
      <c r="H84" s="10"/>
      <c r="I84" s="507"/>
      <c r="J84" s="10"/>
      <c r="K84" s="110">
        <v>157.81</v>
      </c>
      <c r="L84" s="107"/>
      <c r="M84" s="107"/>
      <c r="N84" s="237">
        <v>1399.87</v>
      </c>
      <c r="O84" s="237"/>
      <c r="P84" s="205">
        <v>27.75</v>
      </c>
      <c r="Q84" s="107"/>
      <c r="R84" s="107"/>
      <c r="S84" s="107"/>
      <c r="T84" s="107"/>
      <c r="U84" s="107"/>
      <c r="V84" s="107"/>
      <c r="W84" s="107"/>
      <c r="X84" s="107"/>
      <c r="Y84" s="107"/>
      <c r="Z84" s="105"/>
      <c r="AA84" s="132"/>
      <c r="AB84" s="110"/>
      <c r="AC84" s="38"/>
      <c r="AD84" s="110">
        <v>248.84</v>
      </c>
      <c r="AE84" s="110"/>
      <c r="AF84" s="110"/>
      <c r="AG84" s="110"/>
      <c r="AH84" s="110"/>
      <c r="AI84" s="110"/>
      <c r="AJ84" s="110"/>
      <c r="AK84" s="110"/>
      <c r="AL84" s="110"/>
      <c r="AM84" s="110">
        <v>8.32</v>
      </c>
      <c r="AN84" s="110"/>
      <c r="AO84" s="110"/>
      <c r="AP84" s="110">
        <v>4.75</v>
      </c>
      <c r="AQ84" s="110">
        <v>7.18</v>
      </c>
      <c r="AR84" s="110"/>
      <c r="AS84" s="110"/>
      <c r="AT84" s="110"/>
      <c r="AU84" s="110">
        <v>0.38</v>
      </c>
      <c r="AV84" s="110"/>
      <c r="AW84" s="38"/>
      <c r="AX84" s="110"/>
      <c r="AY84" s="110"/>
      <c r="AZ84" s="110"/>
      <c r="BA84" s="110"/>
      <c r="BB84" s="110">
        <v>118.31</v>
      </c>
      <c r="BC84" s="110"/>
      <c r="BD84" s="110"/>
      <c r="BE84" s="38"/>
      <c r="BF84" s="110">
        <v>20.6</v>
      </c>
      <c r="BG84" s="234">
        <v>6.19</v>
      </c>
      <c r="BH84" s="110"/>
      <c r="BI84" s="110"/>
      <c r="BJ84" s="110"/>
      <c r="BK84" s="358"/>
      <c r="BL84" s="57">
        <f t="shared" si="112"/>
        <v>1999.9999999999998</v>
      </c>
      <c r="BM84" s="11">
        <v>100</v>
      </c>
      <c r="BN84" s="60">
        <f t="shared" si="58"/>
        <v>0</v>
      </c>
      <c r="BO84" s="60">
        <f t="shared" si="59"/>
        <v>7.8905000000000003</v>
      </c>
      <c r="BP84" s="60">
        <f t="shared" si="60"/>
        <v>0</v>
      </c>
      <c r="BQ84" s="60">
        <f t="shared" si="61"/>
        <v>0</v>
      </c>
      <c r="BR84" s="234">
        <f t="shared" si="62"/>
        <v>69.993499999999997</v>
      </c>
      <c r="BS84" s="234">
        <f t="shared" si="63"/>
        <v>0</v>
      </c>
      <c r="BT84" s="181">
        <f t="shared" si="64"/>
        <v>1.3875</v>
      </c>
      <c r="BU84" s="60">
        <f t="shared" si="65"/>
        <v>0</v>
      </c>
      <c r="BV84" s="60">
        <f t="shared" si="66"/>
        <v>0</v>
      </c>
      <c r="BW84" s="60">
        <f t="shared" si="67"/>
        <v>0</v>
      </c>
      <c r="BX84" s="60">
        <f t="shared" si="68"/>
        <v>0</v>
      </c>
      <c r="BY84" s="60">
        <f t="shared" si="69"/>
        <v>0</v>
      </c>
      <c r="BZ84" s="60">
        <f t="shared" si="70"/>
        <v>0</v>
      </c>
      <c r="CA84" s="60">
        <f t="shared" si="71"/>
        <v>0</v>
      </c>
      <c r="CB84" s="60">
        <f t="shared" si="72"/>
        <v>0</v>
      </c>
      <c r="CC84" s="60">
        <f t="shared" si="73"/>
        <v>0</v>
      </c>
      <c r="CD84" s="120">
        <f t="shared" si="74"/>
        <v>0</v>
      </c>
      <c r="CE84" s="60">
        <f t="shared" si="75"/>
        <v>0</v>
      </c>
      <c r="CF84" s="60">
        <f t="shared" si="76"/>
        <v>0</v>
      </c>
      <c r="CG84" s="60">
        <f t="shared" si="77"/>
        <v>0</v>
      </c>
      <c r="CH84" s="60">
        <f t="shared" si="78"/>
        <v>12.442</v>
      </c>
      <c r="CI84" s="60">
        <f t="shared" si="79"/>
        <v>0</v>
      </c>
      <c r="CJ84" s="60">
        <f t="shared" si="80"/>
        <v>0</v>
      </c>
      <c r="CK84" s="60">
        <f t="shared" si="81"/>
        <v>0</v>
      </c>
      <c r="CL84" s="60">
        <f t="shared" si="82"/>
        <v>0</v>
      </c>
      <c r="CM84" s="60">
        <f t="shared" si="83"/>
        <v>0</v>
      </c>
      <c r="CN84" s="60">
        <f t="shared" si="84"/>
        <v>0</v>
      </c>
      <c r="CO84" s="60">
        <f t="shared" si="85"/>
        <v>0</v>
      </c>
      <c r="CP84" s="60">
        <f t="shared" si="86"/>
        <v>0</v>
      </c>
      <c r="CQ84" s="60">
        <f t="shared" si="87"/>
        <v>0.41599999999999998</v>
      </c>
      <c r="CR84" s="60">
        <f t="shared" si="88"/>
        <v>0</v>
      </c>
      <c r="CS84" s="60">
        <f t="shared" si="89"/>
        <v>0</v>
      </c>
      <c r="CT84" s="60">
        <f t="shared" si="90"/>
        <v>0.23749999999999999</v>
      </c>
      <c r="CU84" s="60">
        <f t="shared" si="91"/>
        <v>0.35899999999999999</v>
      </c>
      <c r="CV84" s="60">
        <f t="shared" si="92"/>
        <v>0</v>
      </c>
      <c r="CW84" s="60">
        <f t="shared" si="93"/>
        <v>0</v>
      </c>
      <c r="CX84" s="60">
        <f t="shared" si="94"/>
        <v>0</v>
      </c>
      <c r="CY84" s="60">
        <f t="shared" si="95"/>
        <v>1.9E-2</v>
      </c>
      <c r="CZ84" s="60">
        <v>0</v>
      </c>
      <c r="DA84" s="60">
        <f t="shared" si="96"/>
        <v>0</v>
      </c>
      <c r="DB84" s="234">
        <f t="shared" si="97"/>
        <v>0</v>
      </c>
      <c r="DC84" s="234">
        <f t="shared" si="98"/>
        <v>0</v>
      </c>
      <c r="DD84" s="60">
        <f t="shared" si="99"/>
        <v>0</v>
      </c>
      <c r="DE84" s="60">
        <f t="shared" si="100"/>
        <v>0</v>
      </c>
      <c r="DF84" s="60">
        <f t="shared" si="101"/>
        <v>5.9154999999999998</v>
      </c>
      <c r="DG84" s="60">
        <f t="shared" si="102"/>
        <v>0</v>
      </c>
      <c r="DH84" s="60">
        <f t="shared" si="103"/>
        <v>0</v>
      </c>
      <c r="DI84" s="60">
        <f t="shared" si="104"/>
        <v>0</v>
      </c>
      <c r="DJ84" s="60">
        <f t="shared" si="105"/>
        <v>1.03</v>
      </c>
      <c r="DK84" s="60">
        <f t="shared" si="111"/>
        <v>0.3095</v>
      </c>
      <c r="DL84" s="234">
        <f t="shared" si="106"/>
        <v>0</v>
      </c>
      <c r="DM84" s="234">
        <f t="shared" si="107"/>
        <v>0</v>
      </c>
      <c r="DN84" s="234">
        <f t="shared" si="108"/>
        <v>0</v>
      </c>
      <c r="DO84" s="234">
        <f t="shared" si="57"/>
        <v>0</v>
      </c>
      <c r="DP84" s="155">
        <f t="shared" si="109"/>
        <v>100</v>
      </c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</row>
    <row r="85" spans="1:234" s="72" customFormat="1" x14ac:dyDescent="0.25">
      <c r="A85" s="664"/>
      <c r="B85" s="76" t="s">
        <v>21</v>
      </c>
      <c r="C85" s="71" t="s">
        <v>22</v>
      </c>
      <c r="D85" s="204" t="s">
        <v>77</v>
      </c>
      <c r="E85" s="9">
        <v>3</v>
      </c>
      <c r="F85" s="9">
        <v>2000</v>
      </c>
      <c r="G85" s="13"/>
      <c r="H85" s="10"/>
      <c r="I85" s="507"/>
      <c r="J85" s="10"/>
      <c r="K85" s="110">
        <v>53.3</v>
      </c>
      <c r="L85" s="107"/>
      <c r="M85" s="107"/>
      <c r="N85" s="237">
        <v>1473.08</v>
      </c>
      <c r="O85" s="237"/>
      <c r="P85" s="205">
        <v>204.5</v>
      </c>
      <c r="Q85" s="107"/>
      <c r="R85" s="107"/>
      <c r="S85" s="107"/>
      <c r="T85" s="107"/>
      <c r="U85" s="107"/>
      <c r="V85" s="107"/>
      <c r="W85" s="107"/>
      <c r="X85" s="107"/>
      <c r="Y85" s="107"/>
      <c r="Z85" s="105"/>
      <c r="AA85" s="132"/>
      <c r="AB85" s="110"/>
      <c r="AC85" s="38"/>
      <c r="AD85" s="110">
        <v>25.75</v>
      </c>
      <c r="AE85" s="110"/>
      <c r="AF85" s="110"/>
      <c r="AG85" s="110"/>
      <c r="AH85" s="110"/>
      <c r="AI85" s="110"/>
      <c r="AJ85" s="110">
        <v>1.45</v>
      </c>
      <c r="AK85" s="110"/>
      <c r="AL85" s="110"/>
      <c r="AM85" s="110">
        <v>1.66</v>
      </c>
      <c r="AN85" s="110"/>
      <c r="AO85" s="110"/>
      <c r="AP85" s="110"/>
      <c r="AQ85" s="110">
        <v>5.44</v>
      </c>
      <c r="AR85" s="110"/>
      <c r="AS85" s="110"/>
      <c r="AT85" s="110"/>
      <c r="AU85" s="110">
        <v>4.26</v>
      </c>
      <c r="AV85" s="110"/>
      <c r="AW85" s="38"/>
      <c r="AX85" s="110"/>
      <c r="AY85" s="110"/>
      <c r="AZ85" s="110"/>
      <c r="BA85" s="110"/>
      <c r="BB85" s="110">
        <v>215.72</v>
      </c>
      <c r="BC85" s="110"/>
      <c r="BD85" s="110"/>
      <c r="BE85" s="38"/>
      <c r="BF85" s="110">
        <v>9.3000000000000007</v>
      </c>
      <c r="BG85" s="234">
        <v>5.54</v>
      </c>
      <c r="BH85" s="110"/>
      <c r="BI85" s="110"/>
      <c r="BJ85" s="110"/>
      <c r="BK85" s="358"/>
      <c r="BL85" s="57">
        <f t="shared" si="112"/>
        <v>2000</v>
      </c>
      <c r="BM85" s="11">
        <v>100</v>
      </c>
      <c r="BN85" s="60">
        <f t="shared" si="58"/>
        <v>0</v>
      </c>
      <c r="BO85" s="60">
        <f t="shared" si="59"/>
        <v>2.665</v>
      </c>
      <c r="BP85" s="60">
        <f t="shared" si="60"/>
        <v>0</v>
      </c>
      <c r="BQ85" s="60">
        <f t="shared" si="61"/>
        <v>0</v>
      </c>
      <c r="BR85" s="234">
        <f t="shared" si="62"/>
        <v>73.653999999999996</v>
      </c>
      <c r="BS85" s="234">
        <f t="shared" si="63"/>
        <v>0</v>
      </c>
      <c r="BT85" s="181">
        <f t="shared" si="64"/>
        <v>10.225</v>
      </c>
      <c r="BU85" s="60">
        <f t="shared" si="65"/>
        <v>0</v>
      </c>
      <c r="BV85" s="60">
        <f t="shared" si="66"/>
        <v>0</v>
      </c>
      <c r="BW85" s="60">
        <f t="shared" si="67"/>
        <v>0</v>
      </c>
      <c r="BX85" s="60">
        <f t="shared" si="68"/>
        <v>0</v>
      </c>
      <c r="BY85" s="60">
        <f t="shared" si="69"/>
        <v>0</v>
      </c>
      <c r="BZ85" s="60">
        <f t="shared" si="70"/>
        <v>0</v>
      </c>
      <c r="CA85" s="60">
        <f t="shared" si="71"/>
        <v>0</v>
      </c>
      <c r="CB85" s="60">
        <f t="shared" si="72"/>
        <v>0</v>
      </c>
      <c r="CC85" s="60">
        <f t="shared" si="73"/>
        <v>0</v>
      </c>
      <c r="CD85" s="120">
        <f t="shared" si="74"/>
        <v>0</v>
      </c>
      <c r="CE85" s="60">
        <f t="shared" si="75"/>
        <v>0</v>
      </c>
      <c r="CF85" s="60">
        <f t="shared" si="76"/>
        <v>0</v>
      </c>
      <c r="CG85" s="60">
        <f t="shared" si="77"/>
        <v>0</v>
      </c>
      <c r="CH85" s="60">
        <f t="shared" si="78"/>
        <v>1.2875000000000001</v>
      </c>
      <c r="CI85" s="60">
        <f t="shared" si="79"/>
        <v>0</v>
      </c>
      <c r="CJ85" s="60">
        <f t="shared" si="80"/>
        <v>0</v>
      </c>
      <c r="CK85" s="60">
        <f t="shared" si="81"/>
        <v>0</v>
      </c>
      <c r="CL85" s="60">
        <f t="shared" si="82"/>
        <v>0</v>
      </c>
      <c r="CM85" s="60">
        <f t="shared" si="83"/>
        <v>0</v>
      </c>
      <c r="CN85" s="60">
        <f t="shared" si="84"/>
        <v>7.2499999999999995E-2</v>
      </c>
      <c r="CO85" s="60">
        <f t="shared" si="85"/>
        <v>0</v>
      </c>
      <c r="CP85" s="60">
        <f t="shared" si="86"/>
        <v>0</v>
      </c>
      <c r="CQ85" s="60">
        <f t="shared" si="87"/>
        <v>8.3000000000000004E-2</v>
      </c>
      <c r="CR85" s="60">
        <f t="shared" si="88"/>
        <v>0</v>
      </c>
      <c r="CS85" s="60">
        <f t="shared" si="89"/>
        <v>0</v>
      </c>
      <c r="CT85" s="60">
        <f t="shared" si="90"/>
        <v>0</v>
      </c>
      <c r="CU85" s="60">
        <f t="shared" si="91"/>
        <v>0.27200000000000002</v>
      </c>
      <c r="CV85" s="60">
        <f t="shared" si="92"/>
        <v>0</v>
      </c>
      <c r="CW85" s="60">
        <f t="shared" si="93"/>
        <v>0</v>
      </c>
      <c r="CX85" s="60">
        <f t="shared" si="94"/>
        <v>0</v>
      </c>
      <c r="CY85" s="60">
        <f t="shared" si="95"/>
        <v>0.21299999999999999</v>
      </c>
      <c r="CZ85" s="60">
        <v>0</v>
      </c>
      <c r="DA85" s="60">
        <f t="shared" si="96"/>
        <v>0</v>
      </c>
      <c r="DB85" s="234">
        <f t="shared" si="97"/>
        <v>0</v>
      </c>
      <c r="DC85" s="234">
        <f t="shared" si="98"/>
        <v>0</v>
      </c>
      <c r="DD85" s="60">
        <f t="shared" si="99"/>
        <v>0</v>
      </c>
      <c r="DE85" s="60">
        <f t="shared" si="100"/>
        <v>0</v>
      </c>
      <c r="DF85" s="60">
        <f t="shared" si="101"/>
        <v>10.786</v>
      </c>
      <c r="DG85" s="60">
        <f t="shared" si="102"/>
        <v>0</v>
      </c>
      <c r="DH85" s="60">
        <f t="shared" si="103"/>
        <v>0</v>
      </c>
      <c r="DI85" s="60">
        <f t="shared" si="104"/>
        <v>0</v>
      </c>
      <c r="DJ85" s="60">
        <f t="shared" si="105"/>
        <v>0.46500000000000008</v>
      </c>
      <c r="DK85" s="60">
        <f t="shared" si="111"/>
        <v>0.27700000000000002</v>
      </c>
      <c r="DL85" s="234">
        <f t="shared" si="106"/>
        <v>0</v>
      </c>
      <c r="DM85" s="234">
        <f t="shared" si="107"/>
        <v>0</v>
      </c>
      <c r="DN85" s="234">
        <f t="shared" si="108"/>
        <v>0</v>
      </c>
      <c r="DO85" s="234">
        <f t="shared" ref="DO85:DO148" si="113">BM85*BK85/F85</f>
        <v>0</v>
      </c>
      <c r="DP85" s="155">
        <f t="shared" si="109"/>
        <v>100</v>
      </c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</row>
    <row r="86" spans="1:234" s="72" customFormat="1" x14ac:dyDescent="0.25">
      <c r="A86" s="664"/>
      <c r="B86" s="76" t="s">
        <v>21</v>
      </c>
      <c r="C86" s="71" t="s">
        <v>22</v>
      </c>
      <c r="D86" s="204" t="s">
        <v>77</v>
      </c>
      <c r="E86" s="9">
        <v>4</v>
      </c>
      <c r="F86" s="9">
        <v>2000</v>
      </c>
      <c r="G86" s="13"/>
      <c r="H86" s="10"/>
      <c r="I86" s="507"/>
      <c r="J86" s="10"/>
      <c r="K86" s="110">
        <v>101.27</v>
      </c>
      <c r="L86" s="107"/>
      <c r="M86" s="107"/>
      <c r="N86" s="237">
        <v>1658.96</v>
      </c>
      <c r="O86" s="237"/>
      <c r="P86" s="205">
        <v>99.83</v>
      </c>
      <c r="Q86" s="107"/>
      <c r="R86" s="107">
        <v>8.01</v>
      </c>
      <c r="S86" s="107"/>
      <c r="T86" s="107">
        <v>15.87</v>
      </c>
      <c r="U86" s="107"/>
      <c r="V86" s="107"/>
      <c r="W86" s="107"/>
      <c r="X86" s="107"/>
      <c r="Y86" s="107"/>
      <c r="Z86" s="105"/>
      <c r="AA86" s="132"/>
      <c r="AB86" s="110"/>
      <c r="AC86" s="38"/>
      <c r="AD86" s="110">
        <v>16.68</v>
      </c>
      <c r="AE86" s="110"/>
      <c r="AF86" s="110">
        <v>0.72</v>
      </c>
      <c r="AG86" s="110"/>
      <c r="AH86" s="110"/>
      <c r="AI86" s="110"/>
      <c r="AJ86" s="110">
        <v>0.28000000000000003</v>
      </c>
      <c r="AK86" s="110"/>
      <c r="AL86" s="110"/>
      <c r="AM86" s="110">
        <v>1.47</v>
      </c>
      <c r="AN86" s="110"/>
      <c r="AO86" s="110"/>
      <c r="AP86" s="110">
        <v>2.66</v>
      </c>
      <c r="AQ86" s="110">
        <v>11.92</v>
      </c>
      <c r="AR86" s="110"/>
      <c r="AS86" s="110"/>
      <c r="AT86" s="110"/>
      <c r="AU86" s="110"/>
      <c r="AV86" s="110"/>
      <c r="AW86" s="38"/>
      <c r="AX86" s="110"/>
      <c r="AY86" s="110"/>
      <c r="AZ86" s="110"/>
      <c r="BA86" s="110"/>
      <c r="BB86" s="110">
        <v>63.38</v>
      </c>
      <c r="BC86" s="110"/>
      <c r="BD86" s="110"/>
      <c r="BE86" s="38"/>
      <c r="BF86" s="110">
        <v>16.46</v>
      </c>
      <c r="BG86" s="234">
        <v>2.4900000000000002</v>
      </c>
      <c r="BH86" s="110"/>
      <c r="BI86" s="110"/>
      <c r="BJ86" s="110"/>
      <c r="BK86" s="358"/>
      <c r="BL86" s="57">
        <f t="shared" si="112"/>
        <v>2000.0000000000002</v>
      </c>
      <c r="BM86" s="11">
        <v>100</v>
      </c>
      <c r="BN86" s="60">
        <f t="shared" si="58"/>
        <v>0</v>
      </c>
      <c r="BO86" s="60">
        <f t="shared" si="59"/>
        <v>5.0635000000000003</v>
      </c>
      <c r="BP86" s="60">
        <f t="shared" si="60"/>
        <v>0</v>
      </c>
      <c r="BQ86" s="60">
        <f t="shared" si="61"/>
        <v>0</v>
      </c>
      <c r="BR86" s="234">
        <f t="shared" si="62"/>
        <v>82.947999999999993</v>
      </c>
      <c r="BS86" s="234">
        <f t="shared" si="63"/>
        <v>0</v>
      </c>
      <c r="BT86" s="181">
        <f t="shared" si="64"/>
        <v>4.9915000000000003</v>
      </c>
      <c r="BU86" s="60">
        <f t="shared" si="65"/>
        <v>0</v>
      </c>
      <c r="BV86" s="60">
        <f t="shared" si="66"/>
        <v>0.40050000000000002</v>
      </c>
      <c r="BW86" s="60">
        <f t="shared" si="67"/>
        <v>0</v>
      </c>
      <c r="BX86" s="60">
        <f t="shared" si="68"/>
        <v>0.79349999999999998</v>
      </c>
      <c r="BY86" s="60">
        <f t="shared" si="69"/>
        <v>0</v>
      </c>
      <c r="BZ86" s="60">
        <f t="shared" si="70"/>
        <v>0</v>
      </c>
      <c r="CA86" s="60">
        <f t="shared" si="71"/>
        <v>0</v>
      </c>
      <c r="CB86" s="60">
        <f t="shared" si="72"/>
        <v>0</v>
      </c>
      <c r="CC86" s="60">
        <f t="shared" si="73"/>
        <v>0</v>
      </c>
      <c r="CD86" s="120">
        <f t="shared" si="74"/>
        <v>0</v>
      </c>
      <c r="CE86" s="60">
        <f t="shared" si="75"/>
        <v>0</v>
      </c>
      <c r="CF86" s="60">
        <f t="shared" si="76"/>
        <v>0</v>
      </c>
      <c r="CG86" s="60">
        <f t="shared" si="77"/>
        <v>0</v>
      </c>
      <c r="CH86" s="60">
        <f t="shared" si="78"/>
        <v>0.83399999999999996</v>
      </c>
      <c r="CI86" s="60">
        <f t="shared" si="79"/>
        <v>0</v>
      </c>
      <c r="CJ86" s="60">
        <f t="shared" si="80"/>
        <v>3.5999999999999997E-2</v>
      </c>
      <c r="CK86" s="60">
        <f t="shared" si="81"/>
        <v>0</v>
      </c>
      <c r="CL86" s="60">
        <f t="shared" si="82"/>
        <v>0</v>
      </c>
      <c r="CM86" s="60">
        <f t="shared" si="83"/>
        <v>0</v>
      </c>
      <c r="CN86" s="60">
        <f t="shared" si="84"/>
        <v>1.4000000000000002E-2</v>
      </c>
      <c r="CO86" s="60">
        <f t="shared" si="85"/>
        <v>0</v>
      </c>
      <c r="CP86" s="60">
        <f t="shared" si="86"/>
        <v>0</v>
      </c>
      <c r="CQ86" s="60">
        <f t="shared" si="87"/>
        <v>7.3499999999999996E-2</v>
      </c>
      <c r="CR86" s="60">
        <f t="shared" si="88"/>
        <v>0</v>
      </c>
      <c r="CS86" s="60">
        <f t="shared" si="89"/>
        <v>0</v>
      </c>
      <c r="CT86" s="60">
        <f t="shared" si="90"/>
        <v>0.13300000000000001</v>
      </c>
      <c r="CU86" s="60">
        <f t="shared" si="91"/>
        <v>0.59599999999999997</v>
      </c>
      <c r="CV86" s="60">
        <f t="shared" si="92"/>
        <v>0</v>
      </c>
      <c r="CW86" s="60">
        <f t="shared" si="93"/>
        <v>0</v>
      </c>
      <c r="CX86" s="60">
        <f t="shared" si="94"/>
        <v>0</v>
      </c>
      <c r="CY86" s="60">
        <f t="shared" si="95"/>
        <v>0</v>
      </c>
      <c r="CZ86" s="60">
        <v>0</v>
      </c>
      <c r="DA86" s="60">
        <f t="shared" si="96"/>
        <v>0</v>
      </c>
      <c r="DB86" s="234">
        <f t="shared" si="97"/>
        <v>0</v>
      </c>
      <c r="DC86" s="234">
        <f t="shared" si="98"/>
        <v>0</v>
      </c>
      <c r="DD86" s="60">
        <f t="shared" si="99"/>
        <v>0</v>
      </c>
      <c r="DE86" s="60">
        <f t="shared" si="100"/>
        <v>0</v>
      </c>
      <c r="DF86" s="60">
        <f t="shared" si="101"/>
        <v>3.169</v>
      </c>
      <c r="DG86" s="60">
        <f t="shared" si="102"/>
        <v>0</v>
      </c>
      <c r="DH86" s="60">
        <f t="shared" si="103"/>
        <v>0</v>
      </c>
      <c r="DI86" s="60">
        <f t="shared" si="104"/>
        <v>0</v>
      </c>
      <c r="DJ86" s="60">
        <f t="shared" si="105"/>
        <v>0.82299999999999995</v>
      </c>
      <c r="DK86" s="60">
        <f t="shared" si="111"/>
        <v>0.12450000000000001</v>
      </c>
      <c r="DL86" s="234">
        <f t="shared" si="106"/>
        <v>0</v>
      </c>
      <c r="DM86" s="234">
        <f t="shared" si="107"/>
        <v>0</v>
      </c>
      <c r="DN86" s="234">
        <f t="shared" si="108"/>
        <v>0</v>
      </c>
      <c r="DO86" s="234">
        <f t="shared" si="113"/>
        <v>0</v>
      </c>
      <c r="DP86" s="155">
        <f t="shared" si="109"/>
        <v>99.999999999999972</v>
      </c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</row>
    <row r="87" spans="1:234" s="72" customFormat="1" x14ac:dyDescent="0.25">
      <c r="A87" s="664"/>
      <c r="B87" s="76" t="s">
        <v>21</v>
      </c>
      <c r="C87" s="71" t="s">
        <v>22</v>
      </c>
      <c r="D87" s="204" t="s">
        <v>77</v>
      </c>
      <c r="E87" s="9">
        <v>5</v>
      </c>
      <c r="F87" s="9">
        <v>2000</v>
      </c>
      <c r="G87" s="13"/>
      <c r="H87" s="10"/>
      <c r="I87" s="507"/>
      <c r="J87" s="10"/>
      <c r="K87" s="110">
        <v>86.49</v>
      </c>
      <c r="L87" s="107"/>
      <c r="M87" s="107"/>
      <c r="N87" s="237">
        <v>1565.8500000000001</v>
      </c>
      <c r="O87" s="237"/>
      <c r="P87" s="205">
        <v>96.59</v>
      </c>
      <c r="Q87" s="107"/>
      <c r="R87" s="107"/>
      <c r="S87" s="107"/>
      <c r="T87" s="107">
        <v>69.83</v>
      </c>
      <c r="U87" s="107"/>
      <c r="V87" s="107"/>
      <c r="W87" s="107"/>
      <c r="X87" s="107"/>
      <c r="Y87" s="107"/>
      <c r="Z87" s="105"/>
      <c r="AA87" s="132"/>
      <c r="AB87" s="110"/>
      <c r="AC87" s="38"/>
      <c r="AD87" s="110">
        <v>9.7100000000000009</v>
      </c>
      <c r="AE87" s="110">
        <v>4.62</v>
      </c>
      <c r="AF87" s="110"/>
      <c r="AG87" s="110"/>
      <c r="AH87" s="110"/>
      <c r="AI87" s="110"/>
      <c r="AJ87" s="110"/>
      <c r="AK87" s="110">
        <v>3.53</v>
      </c>
      <c r="AL87" s="110"/>
      <c r="AM87" s="110"/>
      <c r="AN87" s="110"/>
      <c r="AO87" s="110"/>
      <c r="AP87" s="110"/>
      <c r="AQ87" s="110">
        <v>11.19</v>
      </c>
      <c r="AR87" s="110"/>
      <c r="AS87" s="110"/>
      <c r="AT87" s="110"/>
      <c r="AU87" s="110">
        <v>21.33</v>
      </c>
      <c r="AV87" s="110"/>
      <c r="AW87" s="38"/>
      <c r="AX87" s="110"/>
      <c r="AY87" s="110"/>
      <c r="AZ87" s="110"/>
      <c r="BA87" s="110"/>
      <c r="BB87" s="110">
        <v>105.75</v>
      </c>
      <c r="BC87" s="110"/>
      <c r="BD87" s="110"/>
      <c r="BE87" s="38"/>
      <c r="BF87" s="110">
        <v>22.38</v>
      </c>
      <c r="BG87" s="234">
        <v>2.73</v>
      </c>
      <c r="BH87" s="110"/>
      <c r="BI87" s="110"/>
      <c r="BJ87" s="110"/>
      <c r="BK87" s="358"/>
      <c r="BL87" s="57">
        <f t="shared" si="112"/>
        <v>2000</v>
      </c>
      <c r="BM87" s="11">
        <v>100</v>
      </c>
      <c r="BN87" s="60">
        <f t="shared" si="58"/>
        <v>0</v>
      </c>
      <c r="BO87" s="60">
        <f t="shared" si="59"/>
        <v>4.3244999999999996</v>
      </c>
      <c r="BP87" s="60">
        <f t="shared" si="60"/>
        <v>0</v>
      </c>
      <c r="BQ87" s="60">
        <f t="shared" si="61"/>
        <v>0</v>
      </c>
      <c r="BR87" s="234">
        <f t="shared" si="62"/>
        <v>78.292500000000004</v>
      </c>
      <c r="BS87" s="234">
        <f t="shared" si="63"/>
        <v>0</v>
      </c>
      <c r="BT87" s="181">
        <f t="shared" si="64"/>
        <v>4.8295000000000003</v>
      </c>
      <c r="BU87" s="60">
        <f t="shared" si="65"/>
        <v>0</v>
      </c>
      <c r="BV87" s="60">
        <f t="shared" si="66"/>
        <v>0</v>
      </c>
      <c r="BW87" s="60">
        <f t="shared" si="67"/>
        <v>0</v>
      </c>
      <c r="BX87" s="60">
        <f t="shared" si="68"/>
        <v>3.4914999999999998</v>
      </c>
      <c r="BY87" s="60">
        <f t="shared" si="69"/>
        <v>0</v>
      </c>
      <c r="BZ87" s="60">
        <f t="shared" si="70"/>
        <v>0</v>
      </c>
      <c r="CA87" s="60">
        <f t="shared" si="71"/>
        <v>0</v>
      </c>
      <c r="CB87" s="60">
        <f t="shared" si="72"/>
        <v>0</v>
      </c>
      <c r="CC87" s="60">
        <f t="shared" si="73"/>
        <v>0</v>
      </c>
      <c r="CD87" s="120">
        <f t="shared" si="74"/>
        <v>0</v>
      </c>
      <c r="CE87" s="60">
        <f t="shared" si="75"/>
        <v>0</v>
      </c>
      <c r="CF87" s="60">
        <f t="shared" si="76"/>
        <v>0</v>
      </c>
      <c r="CG87" s="60">
        <f t="shared" si="77"/>
        <v>0</v>
      </c>
      <c r="CH87" s="60">
        <f t="shared" si="78"/>
        <v>0.48550000000000004</v>
      </c>
      <c r="CI87" s="60">
        <f t="shared" si="79"/>
        <v>0.23100000000000001</v>
      </c>
      <c r="CJ87" s="60">
        <f t="shared" si="80"/>
        <v>0</v>
      </c>
      <c r="CK87" s="60">
        <f t="shared" si="81"/>
        <v>0</v>
      </c>
      <c r="CL87" s="60">
        <f t="shared" si="82"/>
        <v>0</v>
      </c>
      <c r="CM87" s="60">
        <f t="shared" si="83"/>
        <v>0</v>
      </c>
      <c r="CN87" s="60">
        <f t="shared" si="84"/>
        <v>0</v>
      </c>
      <c r="CO87" s="60">
        <f t="shared" si="85"/>
        <v>0.17649999999999999</v>
      </c>
      <c r="CP87" s="60">
        <f t="shared" si="86"/>
        <v>0</v>
      </c>
      <c r="CQ87" s="60">
        <f t="shared" si="87"/>
        <v>0</v>
      </c>
      <c r="CR87" s="60">
        <f t="shared" si="88"/>
        <v>0</v>
      </c>
      <c r="CS87" s="60">
        <f t="shared" si="89"/>
        <v>0</v>
      </c>
      <c r="CT87" s="60">
        <f t="shared" si="90"/>
        <v>0</v>
      </c>
      <c r="CU87" s="60">
        <f t="shared" si="91"/>
        <v>0.5595</v>
      </c>
      <c r="CV87" s="60">
        <f t="shared" si="92"/>
        <v>0</v>
      </c>
      <c r="CW87" s="60">
        <f t="shared" si="93"/>
        <v>0</v>
      </c>
      <c r="CX87" s="60">
        <f t="shared" si="94"/>
        <v>0</v>
      </c>
      <c r="CY87" s="60">
        <f t="shared" si="95"/>
        <v>1.0665</v>
      </c>
      <c r="CZ87" s="60">
        <v>0</v>
      </c>
      <c r="DA87" s="60">
        <f t="shared" si="96"/>
        <v>0</v>
      </c>
      <c r="DB87" s="234">
        <f t="shared" si="97"/>
        <v>0</v>
      </c>
      <c r="DC87" s="234">
        <f t="shared" si="98"/>
        <v>0</v>
      </c>
      <c r="DD87" s="60">
        <f t="shared" si="99"/>
        <v>0</v>
      </c>
      <c r="DE87" s="60">
        <f t="shared" si="100"/>
        <v>0</v>
      </c>
      <c r="DF87" s="60">
        <f t="shared" si="101"/>
        <v>5.2874999999999996</v>
      </c>
      <c r="DG87" s="60">
        <f t="shared" si="102"/>
        <v>0</v>
      </c>
      <c r="DH87" s="60">
        <f t="shared" si="103"/>
        <v>0</v>
      </c>
      <c r="DI87" s="60">
        <f t="shared" si="104"/>
        <v>0</v>
      </c>
      <c r="DJ87" s="60">
        <f t="shared" si="105"/>
        <v>1.119</v>
      </c>
      <c r="DK87" s="60">
        <f t="shared" si="111"/>
        <v>0.13650000000000001</v>
      </c>
      <c r="DL87" s="234">
        <f t="shared" si="106"/>
        <v>0</v>
      </c>
      <c r="DM87" s="234">
        <f t="shared" si="107"/>
        <v>0</v>
      </c>
      <c r="DN87" s="234">
        <f t="shared" si="108"/>
        <v>0</v>
      </c>
      <c r="DO87" s="234">
        <f t="shared" si="113"/>
        <v>0</v>
      </c>
      <c r="DP87" s="155">
        <f t="shared" si="109"/>
        <v>100</v>
      </c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</row>
    <row r="88" spans="1:234" s="72" customFormat="1" x14ac:dyDescent="0.25">
      <c r="A88" s="664"/>
      <c r="B88" s="76" t="s">
        <v>21</v>
      </c>
      <c r="C88" s="71" t="s">
        <v>22</v>
      </c>
      <c r="D88" s="204" t="s">
        <v>77</v>
      </c>
      <c r="E88" s="9">
        <v>6</v>
      </c>
      <c r="F88" s="9">
        <v>2000</v>
      </c>
      <c r="G88" s="13"/>
      <c r="H88" s="10"/>
      <c r="I88" s="507"/>
      <c r="J88" s="10"/>
      <c r="K88" s="110">
        <v>89.16</v>
      </c>
      <c r="L88" s="107"/>
      <c r="M88" s="107"/>
      <c r="N88" s="237">
        <v>1542.82</v>
      </c>
      <c r="O88" s="237"/>
      <c r="P88" s="205">
        <v>38.799999999999997</v>
      </c>
      <c r="Q88" s="107"/>
      <c r="R88" s="107"/>
      <c r="S88" s="107"/>
      <c r="T88" s="107">
        <v>43.19</v>
      </c>
      <c r="U88" s="107"/>
      <c r="V88" s="107"/>
      <c r="W88" s="107"/>
      <c r="X88" s="107"/>
      <c r="Y88" s="107"/>
      <c r="Z88" s="105"/>
      <c r="AA88" s="132"/>
      <c r="AB88" s="110"/>
      <c r="AC88" s="38"/>
      <c r="AD88" s="110">
        <v>179.62</v>
      </c>
      <c r="AE88" s="110">
        <v>7.19</v>
      </c>
      <c r="AF88" s="110"/>
      <c r="AG88" s="110"/>
      <c r="AH88" s="110"/>
      <c r="AI88" s="110"/>
      <c r="AJ88" s="110">
        <v>0.35</v>
      </c>
      <c r="AK88" s="110"/>
      <c r="AL88" s="110"/>
      <c r="AM88" s="110">
        <v>4.6500000000000004</v>
      </c>
      <c r="AN88" s="110"/>
      <c r="AO88" s="110"/>
      <c r="AP88" s="110">
        <v>1.76</v>
      </c>
      <c r="AQ88" s="110">
        <v>1.25</v>
      </c>
      <c r="AR88" s="110"/>
      <c r="AS88" s="110"/>
      <c r="AT88" s="110"/>
      <c r="AU88" s="110">
        <v>9.92</v>
      </c>
      <c r="AV88" s="110"/>
      <c r="AW88" s="38"/>
      <c r="AX88" s="110"/>
      <c r="AY88" s="110"/>
      <c r="AZ88" s="110"/>
      <c r="BA88" s="110"/>
      <c r="BB88" s="110">
        <v>74.34</v>
      </c>
      <c r="BC88" s="110"/>
      <c r="BD88" s="110"/>
      <c r="BE88" s="38"/>
      <c r="BF88" s="110">
        <v>4.78</v>
      </c>
      <c r="BG88" s="234">
        <v>2.17</v>
      </c>
      <c r="BH88" s="110"/>
      <c r="BI88" s="110"/>
      <c r="BJ88" s="110"/>
      <c r="BK88" s="358"/>
      <c r="BL88" s="57">
        <f t="shared" si="112"/>
        <v>2000.0000000000002</v>
      </c>
      <c r="BM88" s="11">
        <v>100</v>
      </c>
      <c r="BN88" s="60">
        <f t="shared" si="58"/>
        <v>0</v>
      </c>
      <c r="BO88" s="60">
        <f t="shared" si="59"/>
        <v>4.4580000000000002</v>
      </c>
      <c r="BP88" s="60">
        <f t="shared" si="60"/>
        <v>0</v>
      </c>
      <c r="BQ88" s="60">
        <f t="shared" si="61"/>
        <v>0</v>
      </c>
      <c r="BR88" s="234">
        <f t="shared" si="62"/>
        <v>77.141000000000005</v>
      </c>
      <c r="BS88" s="234">
        <f t="shared" si="63"/>
        <v>0</v>
      </c>
      <c r="BT88" s="181">
        <f t="shared" si="64"/>
        <v>1.9399999999999997</v>
      </c>
      <c r="BU88" s="60">
        <f t="shared" si="65"/>
        <v>0</v>
      </c>
      <c r="BV88" s="60">
        <f t="shared" si="66"/>
        <v>0</v>
      </c>
      <c r="BW88" s="60">
        <f t="shared" si="67"/>
        <v>0</v>
      </c>
      <c r="BX88" s="60">
        <f t="shared" si="68"/>
        <v>2.1595</v>
      </c>
      <c r="BY88" s="60">
        <f t="shared" si="69"/>
        <v>0</v>
      </c>
      <c r="BZ88" s="60">
        <f t="shared" si="70"/>
        <v>0</v>
      </c>
      <c r="CA88" s="60">
        <f t="shared" si="71"/>
        <v>0</v>
      </c>
      <c r="CB88" s="60">
        <f t="shared" si="72"/>
        <v>0</v>
      </c>
      <c r="CC88" s="60">
        <f t="shared" si="73"/>
        <v>0</v>
      </c>
      <c r="CD88" s="120">
        <f t="shared" si="74"/>
        <v>0</v>
      </c>
      <c r="CE88" s="60">
        <f t="shared" si="75"/>
        <v>0</v>
      </c>
      <c r="CF88" s="60">
        <f t="shared" si="76"/>
        <v>0</v>
      </c>
      <c r="CG88" s="60">
        <f t="shared" si="77"/>
        <v>0</v>
      </c>
      <c r="CH88" s="60">
        <f t="shared" si="78"/>
        <v>8.9809999999999999</v>
      </c>
      <c r="CI88" s="60">
        <f t="shared" si="79"/>
        <v>0.35949999999999999</v>
      </c>
      <c r="CJ88" s="60">
        <f t="shared" si="80"/>
        <v>0</v>
      </c>
      <c r="CK88" s="60">
        <f t="shared" si="81"/>
        <v>0</v>
      </c>
      <c r="CL88" s="60">
        <f t="shared" si="82"/>
        <v>0</v>
      </c>
      <c r="CM88" s="60">
        <f t="shared" si="83"/>
        <v>0</v>
      </c>
      <c r="CN88" s="60">
        <f t="shared" si="84"/>
        <v>1.7500000000000002E-2</v>
      </c>
      <c r="CO88" s="60">
        <f t="shared" si="85"/>
        <v>0</v>
      </c>
      <c r="CP88" s="60">
        <f t="shared" si="86"/>
        <v>0</v>
      </c>
      <c r="CQ88" s="60">
        <f t="shared" si="87"/>
        <v>0.23250000000000004</v>
      </c>
      <c r="CR88" s="60">
        <f t="shared" si="88"/>
        <v>0</v>
      </c>
      <c r="CS88" s="60">
        <f t="shared" si="89"/>
        <v>0</v>
      </c>
      <c r="CT88" s="60">
        <f t="shared" si="90"/>
        <v>8.7999999999999995E-2</v>
      </c>
      <c r="CU88" s="60">
        <f t="shared" si="91"/>
        <v>6.25E-2</v>
      </c>
      <c r="CV88" s="60">
        <f t="shared" si="92"/>
        <v>0</v>
      </c>
      <c r="CW88" s="60">
        <f t="shared" si="93"/>
        <v>0</v>
      </c>
      <c r="CX88" s="60">
        <f t="shared" si="94"/>
        <v>0</v>
      </c>
      <c r="CY88" s="60">
        <f t="shared" si="95"/>
        <v>0.496</v>
      </c>
      <c r="CZ88" s="60">
        <v>0</v>
      </c>
      <c r="DA88" s="60">
        <f t="shared" si="96"/>
        <v>0</v>
      </c>
      <c r="DB88" s="234">
        <f t="shared" si="97"/>
        <v>0</v>
      </c>
      <c r="DC88" s="234">
        <f t="shared" si="98"/>
        <v>0</v>
      </c>
      <c r="DD88" s="60">
        <f t="shared" si="99"/>
        <v>0</v>
      </c>
      <c r="DE88" s="60">
        <f t="shared" si="100"/>
        <v>0</v>
      </c>
      <c r="DF88" s="60">
        <f t="shared" si="101"/>
        <v>3.7170000000000001</v>
      </c>
      <c r="DG88" s="60">
        <f t="shared" si="102"/>
        <v>0</v>
      </c>
      <c r="DH88" s="60">
        <f t="shared" si="103"/>
        <v>0</v>
      </c>
      <c r="DI88" s="60">
        <f t="shared" si="104"/>
        <v>0</v>
      </c>
      <c r="DJ88" s="60">
        <f t="shared" si="105"/>
        <v>0.23899999999999999</v>
      </c>
      <c r="DK88" s="60">
        <f t="shared" si="111"/>
        <v>0.1085</v>
      </c>
      <c r="DL88" s="234">
        <f t="shared" si="106"/>
        <v>0</v>
      </c>
      <c r="DM88" s="234">
        <f t="shared" si="107"/>
        <v>0</v>
      </c>
      <c r="DN88" s="234">
        <f t="shared" si="108"/>
        <v>0</v>
      </c>
      <c r="DO88" s="234">
        <f t="shared" si="113"/>
        <v>0</v>
      </c>
      <c r="DP88" s="155">
        <f t="shared" si="109"/>
        <v>99.999999999999986</v>
      </c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</row>
    <row r="89" spans="1:234" s="72" customFormat="1" x14ac:dyDescent="0.25">
      <c r="A89" s="664"/>
      <c r="B89" s="76" t="s">
        <v>21</v>
      </c>
      <c r="C89" s="71" t="s">
        <v>22</v>
      </c>
      <c r="D89" s="204" t="s">
        <v>77</v>
      </c>
      <c r="E89" s="9">
        <v>7</v>
      </c>
      <c r="F89" s="9">
        <v>2000</v>
      </c>
      <c r="G89" s="13"/>
      <c r="H89" s="10"/>
      <c r="I89" s="507"/>
      <c r="J89" s="10"/>
      <c r="K89" s="110">
        <v>127.3</v>
      </c>
      <c r="L89" s="107"/>
      <c r="M89" s="107"/>
      <c r="N89" s="237">
        <v>1585.39</v>
      </c>
      <c r="O89" s="237"/>
      <c r="P89" s="205">
        <v>89.47</v>
      </c>
      <c r="Q89" s="107"/>
      <c r="R89" s="107">
        <v>1.29</v>
      </c>
      <c r="S89" s="107"/>
      <c r="T89" s="107">
        <v>12.97</v>
      </c>
      <c r="U89" s="107"/>
      <c r="V89" s="107"/>
      <c r="W89" s="107"/>
      <c r="X89" s="107"/>
      <c r="Y89" s="107"/>
      <c r="Z89" s="105"/>
      <c r="AA89" s="132"/>
      <c r="AB89" s="110"/>
      <c r="AC89" s="38"/>
      <c r="AD89" s="110">
        <v>10.91</v>
      </c>
      <c r="AE89" s="110">
        <v>4.5600000000000005</v>
      </c>
      <c r="AF89" s="110"/>
      <c r="AG89" s="110"/>
      <c r="AH89" s="110"/>
      <c r="AI89" s="110">
        <v>1.52</v>
      </c>
      <c r="AJ89" s="110">
        <v>0.69</v>
      </c>
      <c r="AK89" s="110"/>
      <c r="AL89" s="110"/>
      <c r="AM89" s="110">
        <v>3.46</v>
      </c>
      <c r="AN89" s="110"/>
      <c r="AO89" s="110"/>
      <c r="AP89" s="110">
        <v>4.24</v>
      </c>
      <c r="AQ89" s="110">
        <v>17.77</v>
      </c>
      <c r="AR89" s="110"/>
      <c r="AS89" s="110"/>
      <c r="AT89" s="110"/>
      <c r="AU89" s="110">
        <v>0.22</v>
      </c>
      <c r="AV89" s="110"/>
      <c r="AW89" s="38"/>
      <c r="AX89" s="110"/>
      <c r="AY89" s="110"/>
      <c r="AZ89" s="110"/>
      <c r="BA89" s="110"/>
      <c r="BB89" s="110">
        <v>119.69</v>
      </c>
      <c r="BC89" s="110"/>
      <c r="BD89" s="110"/>
      <c r="BE89" s="38"/>
      <c r="BF89" s="110">
        <v>20.52</v>
      </c>
      <c r="BG89" s="234"/>
      <c r="BH89" s="110"/>
      <c r="BI89" s="110"/>
      <c r="BJ89" s="110"/>
      <c r="BK89" s="358"/>
      <c r="BL89" s="57">
        <f t="shared" si="112"/>
        <v>2000.0000000000002</v>
      </c>
      <c r="BM89" s="11">
        <v>100</v>
      </c>
      <c r="BN89" s="60">
        <f t="shared" si="58"/>
        <v>0</v>
      </c>
      <c r="BO89" s="60">
        <f t="shared" si="59"/>
        <v>6.3650000000000002</v>
      </c>
      <c r="BP89" s="60">
        <f t="shared" si="60"/>
        <v>0</v>
      </c>
      <c r="BQ89" s="60">
        <f t="shared" si="61"/>
        <v>0</v>
      </c>
      <c r="BR89" s="234">
        <f t="shared" si="62"/>
        <v>79.269499999999994</v>
      </c>
      <c r="BS89" s="234">
        <f t="shared" si="63"/>
        <v>0</v>
      </c>
      <c r="BT89" s="181">
        <f t="shared" si="64"/>
        <v>4.4734999999999996</v>
      </c>
      <c r="BU89" s="60">
        <f t="shared" si="65"/>
        <v>0</v>
      </c>
      <c r="BV89" s="60">
        <f t="shared" si="66"/>
        <v>6.4500000000000002E-2</v>
      </c>
      <c r="BW89" s="60">
        <f t="shared" si="67"/>
        <v>0</v>
      </c>
      <c r="BX89" s="60">
        <f t="shared" si="68"/>
        <v>0.64849999999999997</v>
      </c>
      <c r="BY89" s="60">
        <f t="shared" si="69"/>
        <v>0</v>
      </c>
      <c r="BZ89" s="60">
        <f t="shared" si="70"/>
        <v>0</v>
      </c>
      <c r="CA89" s="60">
        <f t="shared" si="71"/>
        <v>0</v>
      </c>
      <c r="CB89" s="60">
        <f t="shared" si="72"/>
        <v>0</v>
      </c>
      <c r="CC89" s="60">
        <f t="shared" si="73"/>
        <v>0</v>
      </c>
      <c r="CD89" s="120">
        <f t="shared" si="74"/>
        <v>0</v>
      </c>
      <c r="CE89" s="60">
        <f t="shared" si="75"/>
        <v>0</v>
      </c>
      <c r="CF89" s="60">
        <f t="shared" si="76"/>
        <v>0</v>
      </c>
      <c r="CG89" s="60">
        <f t="shared" si="77"/>
        <v>0</v>
      </c>
      <c r="CH89" s="60">
        <f t="shared" si="78"/>
        <v>0.54549999999999998</v>
      </c>
      <c r="CI89" s="60">
        <f t="shared" si="79"/>
        <v>0.22800000000000004</v>
      </c>
      <c r="CJ89" s="60">
        <f t="shared" si="80"/>
        <v>0</v>
      </c>
      <c r="CK89" s="60">
        <f t="shared" si="81"/>
        <v>0</v>
      </c>
      <c r="CL89" s="60">
        <f t="shared" si="82"/>
        <v>0</v>
      </c>
      <c r="CM89" s="60">
        <f t="shared" si="83"/>
        <v>7.5999999999999998E-2</v>
      </c>
      <c r="CN89" s="60">
        <f t="shared" si="84"/>
        <v>3.4500000000000003E-2</v>
      </c>
      <c r="CO89" s="60">
        <f t="shared" si="85"/>
        <v>0</v>
      </c>
      <c r="CP89" s="60">
        <f t="shared" si="86"/>
        <v>0</v>
      </c>
      <c r="CQ89" s="60">
        <f t="shared" si="87"/>
        <v>0.17299999999999999</v>
      </c>
      <c r="CR89" s="60">
        <f t="shared" si="88"/>
        <v>0</v>
      </c>
      <c r="CS89" s="60">
        <f t="shared" si="89"/>
        <v>0</v>
      </c>
      <c r="CT89" s="60">
        <f t="shared" si="90"/>
        <v>0.21199999999999999</v>
      </c>
      <c r="CU89" s="60">
        <f t="shared" si="91"/>
        <v>0.88849999999999996</v>
      </c>
      <c r="CV89" s="60">
        <f t="shared" si="92"/>
        <v>0</v>
      </c>
      <c r="CW89" s="60">
        <f t="shared" si="93"/>
        <v>0</v>
      </c>
      <c r="CX89" s="60">
        <f t="shared" si="94"/>
        <v>0</v>
      </c>
      <c r="CY89" s="60">
        <f t="shared" si="95"/>
        <v>1.0999999999999999E-2</v>
      </c>
      <c r="CZ89" s="60">
        <v>0</v>
      </c>
      <c r="DA89" s="60">
        <f t="shared" si="96"/>
        <v>0</v>
      </c>
      <c r="DB89" s="234">
        <f t="shared" si="97"/>
        <v>0</v>
      </c>
      <c r="DC89" s="234">
        <f t="shared" si="98"/>
        <v>0</v>
      </c>
      <c r="DD89" s="60">
        <f t="shared" si="99"/>
        <v>0</v>
      </c>
      <c r="DE89" s="60">
        <f t="shared" si="100"/>
        <v>0</v>
      </c>
      <c r="DF89" s="60">
        <f t="shared" si="101"/>
        <v>5.9844999999999997</v>
      </c>
      <c r="DG89" s="60">
        <f t="shared" si="102"/>
        <v>0</v>
      </c>
      <c r="DH89" s="60">
        <f t="shared" si="103"/>
        <v>0</v>
      </c>
      <c r="DI89" s="60">
        <f t="shared" si="104"/>
        <v>0</v>
      </c>
      <c r="DJ89" s="60">
        <f t="shared" si="105"/>
        <v>1.026</v>
      </c>
      <c r="DK89" s="60">
        <f t="shared" si="111"/>
        <v>0</v>
      </c>
      <c r="DL89" s="234">
        <f t="shared" si="106"/>
        <v>0</v>
      </c>
      <c r="DM89" s="234">
        <f t="shared" si="107"/>
        <v>0</v>
      </c>
      <c r="DN89" s="234">
        <f t="shared" si="108"/>
        <v>0</v>
      </c>
      <c r="DO89" s="234">
        <f t="shared" si="113"/>
        <v>0</v>
      </c>
      <c r="DP89" s="155">
        <f t="shared" si="109"/>
        <v>99.999999999999957</v>
      </c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</row>
    <row r="90" spans="1:234" s="72" customFormat="1" x14ac:dyDescent="0.25">
      <c r="A90" s="664"/>
      <c r="B90" s="76" t="s">
        <v>21</v>
      </c>
      <c r="C90" s="71" t="s">
        <v>22</v>
      </c>
      <c r="D90" s="204" t="s">
        <v>77</v>
      </c>
      <c r="E90" s="9">
        <v>8</v>
      </c>
      <c r="F90" s="9">
        <v>2000</v>
      </c>
      <c r="G90" s="13"/>
      <c r="H90" s="10"/>
      <c r="I90" s="507"/>
      <c r="J90" s="10"/>
      <c r="K90" s="110">
        <v>126.44</v>
      </c>
      <c r="L90" s="107"/>
      <c r="M90" s="107"/>
      <c r="N90" s="237">
        <v>1616.24</v>
      </c>
      <c r="O90" s="237"/>
      <c r="P90" s="205">
        <v>120.16</v>
      </c>
      <c r="Q90" s="107"/>
      <c r="R90" s="107"/>
      <c r="S90" s="107"/>
      <c r="T90" s="107">
        <v>44.52</v>
      </c>
      <c r="U90" s="107"/>
      <c r="V90" s="107"/>
      <c r="W90" s="107"/>
      <c r="X90" s="107"/>
      <c r="Y90" s="107"/>
      <c r="Z90" s="105"/>
      <c r="AA90" s="132"/>
      <c r="AB90" s="110"/>
      <c r="AC90" s="38"/>
      <c r="AD90" s="110">
        <v>12.82</v>
      </c>
      <c r="AE90" s="110">
        <v>2.34</v>
      </c>
      <c r="AF90" s="110">
        <v>2.89</v>
      </c>
      <c r="AG90" s="110"/>
      <c r="AH90" s="110"/>
      <c r="AI90" s="110"/>
      <c r="AJ90" s="110">
        <v>0.86</v>
      </c>
      <c r="AK90" s="110">
        <v>3.61</v>
      </c>
      <c r="AL90" s="110"/>
      <c r="AM90" s="110">
        <v>14.73</v>
      </c>
      <c r="AN90" s="110"/>
      <c r="AO90" s="110"/>
      <c r="AP90" s="110"/>
      <c r="AQ90" s="110">
        <v>3.25</v>
      </c>
      <c r="AR90" s="110"/>
      <c r="AS90" s="110"/>
      <c r="AT90" s="110"/>
      <c r="AU90" s="110">
        <v>6.41</v>
      </c>
      <c r="AV90" s="110"/>
      <c r="AW90" s="38"/>
      <c r="AX90" s="110"/>
      <c r="AY90" s="110"/>
      <c r="AZ90" s="110"/>
      <c r="BA90" s="110"/>
      <c r="BB90" s="110">
        <v>31.75</v>
      </c>
      <c r="BC90" s="110"/>
      <c r="BD90" s="110"/>
      <c r="BE90" s="38"/>
      <c r="BF90" s="110">
        <v>13.98</v>
      </c>
      <c r="BG90" s="234"/>
      <c r="BH90" s="110"/>
      <c r="BI90" s="110"/>
      <c r="BJ90" s="110"/>
      <c r="BK90" s="358"/>
      <c r="BL90" s="57">
        <f t="shared" si="112"/>
        <v>2000</v>
      </c>
      <c r="BM90" s="11">
        <v>100</v>
      </c>
      <c r="BN90" s="60">
        <f t="shared" si="58"/>
        <v>0</v>
      </c>
      <c r="BO90" s="60">
        <f t="shared" si="59"/>
        <v>6.3220000000000001</v>
      </c>
      <c r="BP90" s="60">
        <f t="shared" si="60"/>
        <v>0</v>
      </c>
      <c r="BQ90" s="60">
        <f t="shared" si="61"/>
        <v>0</v>
      </c>
      <c r="BR90" s="234">
        <f t="shared" si="62"/>
        <v>80.811999999999998</v>
      </c>
      <c r="BS90" s="234">
        <f t="shared" si="63"/>
        <v>0</v>
      </c>
      <c r="BT90" s="181">
        <f t="shared" si="64"/>
        <v>6.008</v>
      </c>
      <c r="BU90" s="60">
        <f t="shared" si="65"/>
        <v>0</v>
      </c>
      <c r="BV90" s="60">
        <f t="shared" si="66"/>
        <v>0</v>
      </c>
      <c r="BW90" s="60">
        <f t="shared" si="67"/>
        <v>0</v>
      </c>
      <c r="BX90" s="60">
        <f t="shared" si="68"/>
        <v>2.226</v>
      </c>
      <c r="BY90" s="60">
        <f t="shared" si="69"/>
        <v>0</v>
      </c>
      <c r="BZ90" s="60">
        <f t="shared" si="70"/>
        <v>0</v>
      </c>
      <c r="CA90" s="60">
        <f t="shared" si="71"/>
        <v>0</v>
      </c>
      <c r="CB90" s="60">
        <f t="shared" si="72"/>
        <v>0</v>
      </c>
      <c r="CC90" s="60">
        <f t="shared" si="73"/>
        <v>0</v>
      </c>
      <c r="CD90" s="120">
        <f t="shared" si="74"/>
        <v>0</v>
      </c>
      <c r="CE90" s="60">
        <f t="shared" si="75"/>
        <v>0</v>
      </c>
      <c r="CF90" s="60">
        <f t="shared" si="76"/>
        <v>0</v>
      </c>
      <c r="CG90" s="60">
        <f t="shared" si="77"/>
        <v>0</v>
      </c>
      <c r="CH90" s="60">
        <f t="shared" si="78"/>
        <v>0.64100000000000001</v>
      </c>
      <c r="CI90" s="60">
        <f t="shared" si="79"/>
        <v>0.11700000000000001</v>
      </c>
      <c r="CJ90" s="60">
        <f t="shared" si="80"/>
        <v>0.14449999999999999</v>
      </c>
      <c r="CK90" s="60">
        <f t="shared" si="81"/>
        <v>0</v>
      </c>
      <c r="CL90" s="60">
        <f t="shared" si="82"/>
        <v>0</v>
      </c>
      <c r="CM90" s="60">
        <f t="shared" si="83"/>
        <v>0</v>
      </c>
      <c r="CN90" s="60">
        <f t="shared" si="84"/>
        <v>4.2999999999999997E-2</v>
      </c>
      <c r="CO90" s="60">
        <f t="shared" si="85"/>
        <v>0.18049999999999999</v>
      </c>
      <c r="CP90" s="60">
        <f t="shared" si="86"/>
        <v>0</v>
      </c>
      <c r="CQ90" s="60">
        <f t="shared" si="87"/>
        <v>0.73650000000000004</v>
      </c>
      <c r="CR90" s="60">
        <f t="shared" si="88"/>
        <v>0</v>
      </c>
      <c r="CS90" s="60">
        <f t="shared" si="89"/>
        <v>0</v>
      </c>
      <c r="CT90" s="60">
        <f t="shared" si="90"/>
        <v>0</v>
      </c>
      <c r="CU90" s="60">
        <f t="shared" si="91"/>
        <v>0.16250000000000001</v>
      </c>
      <c r="CV90" s="60">
        <f t="shared" si="92"/>
        <v>0</v>
      </c>
      <c r="CW90" s="60">
        <f t="shared" si="93"/>
        <v>0</v>
      </c>
      <c r="CX90" s="60">
        <f t="shared" si="94"/>
        <v>0</v>
      </c>
      <c r="CY90" s="60">
        <f t="shared" si="95"/>
        <v>0.32050000000000001</v>
      </c>
      <c r="CZ90" s="60">
        <v>0</v>
      </c>
      <c r="DA90" s="60">
        <f t="shared" si="96"/>
        <v>0</v>
      </c>
      <c r="DB90" s="234">
        <f t="shared" si="97"/>
        <v>0</v>
      </c>
      <c r="DC90" s="234">
        <f t="shared" si="98"/>
        <v>0</v>
      </c>
      <c r="DD90" s="60">
        <f t="shared" si="99"/>
        <v>0</v>
      </c>
      <c r="DE90" s="60">
        <f t="shared" si="100"/>
        <v>0</v>
      </c>
      <c r="DF90" s="60">
        <f t="shared" si="101"/>
        <v>1.5874999999999999</v>
      </c>
      <c r="DG90" s="60">
        <f t="shared" si="102"/>
        <v>0</v>
      </c>
      <c r="DH90" s="60">
        <f t="shared" si="103"/>
        <v>0</v>
      </c>
      <c r="DI90" s="60">
        <f t="shared" si="104"/>
        <v>0</v>
      </c>
      <c r="DJ90" s="60">
        <f t="shared" si="105"/>
        <v>0.69899999999999995</v>
      </c>
      <c r="DK90" s="60">
        <f t="shared" si="111"/>
        <v>0</v>
      </c>
      <c r="DL90" s="234">
        <f t="shared" si="106"/>
        <v>0</v>
      </c>
      <c r="DM90" s="234">
        <f t="shared" si="107"/>
        <v>0</v>
      </c>
      <c r="DN90" s="234">
        <f t="shared" si="108"/>
        <v>0</v>
      </c>
      <c r="DO90" s="234">
        <f t="shared" si="113"/>
        <v>0</v>
      </c>
      <c r="DP90" s="155">
        <f t="shared" si="109"/>
        <v>100</v>
      </c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</row>
    <row r="91" spans="1:234" s="72" customFormat="1" x14ac:dyDescent="0.25">
      <c r="A91" s="664"/>
      <c r="B91" s="76" t="s">
        <v>21</v>
      </c>
      <c r="C91" s="71" t="s">
        <v>22</v>
      </c>
      <c r="D91" s="204" t="s">
        <v>77</v>
      </c>
      <c r="E91" s="9">
        <v>9</v>
      </c>
      <c r="F91" s="9">
        <v>2000</v>
      </c>
      <c r="G91" s="13"/>
      <c r="H91" s="10"/>
      <c r="I91" s="507"/>
      <c r="J91" s="10"/>
      <c r="K91" s="110">
        <v>154.63</v>
      </c>
      <c r="L91" s="107"/>
      <c r="M91" s="107"/>
      <c r="N91" s="237">
        <v>1478.01</v>
      </c>
      <c r="O91" s="237"/>
      <c r="P91" s="205">
        <v>172.18</v>
      </c>
      <c r="Q91" s="107"/>
      <c r="R91" s="107">
        <v>22.21</v>
      </c>
      <c r="S91" s="107"/>
      <c r="T91" s="107"/>
      <c r="U91" s="107">
        <v>12.12</v>
      </c>
      <c r="V91" s="107"/>
      <c r="W91" s="107"/>
      <c r="X91" s="107"/>
      <c r="Y91" s="107"/>
      <c r="Z91" s="105"/>
      <c r="AA91" s="132"/>
      <c r="AB91" s="110"/>
      <c r="AC91" s="38"/>
      <c r="AD91" s="110">
        <v>73.209999999999994</v>
      </c>
      <c r="AE91" s="110"/>
      <c r="AF91" s="110"/>
      <c r="AG91" s="110"/>
      <c r="AH91" s="110"/>
      <c r="AI91" s="110"/>
      <c r="AJ91" s="110"/>
      <c r="AK91" s="110">
        <v>6.1</v>
      </c>
      <c r="AL91" s="110"/>
      <c r="AM91" s="110">
        <v>2.02</v>
      </c>
      <c r="AN91" s="110"/>
      <c r="AO91" s="110"/>
      <c r="AP91" s="110"/>
      <c r="AQ91" s="110">
        <v>16.54</v>
      </c>
      <c r="AR91" s="110"/>
      <c r="AS91" s="110"/>
      <c r="AT91" s="110"/>
      <c r="AU91" s="110">
        <v>3.09</v>
      </c>
      <c r="AV91" s="110"/>
      <c r="AW91" s="38"/>
      <c r="AX91" s="110"/>
      <c r="AY91" s="110"/>
      <c r="AZ91" s="110">
        <v>7.2</v>
      </c>
      <c r="BA91" s="110"/>
      <c r="BB91" s="110">
        <v>37.72</v>
      </c>
      <c r="BC91" s="110"/>
      <c r="BD91" s="110"/>
      <c r="BE91" s="38"/>
      <c r="BF91" s="110"/>
      <c r="BG91" s="234">
        <v>14.97</v>
      </c>
      <c r="BH91" s="110"/>
      <c r="BI91" s="110"/>
      <c r="BJ91" s="110"/>
      <c r="BK91" s="358"/>
      <c r="BL91" s="57">
        <f t="shared" si="112"/>
        <v>1999.9999999999998</v>
      </c>
      <c r="BM91" s="11">
        <v>100</v>
      </c>
      <c r="BN91" s="60">
        <f t="shared" si="58"/>
        <v>0</v>
      </c>
      <c r="BO91" s="60">
        <f t="shared" si="59"/>
        <v>7.7314999999999996</v>
      </c>
      <c r="BP91" s="60">
        <f t="shared" si="60"/>
        <v>0</v>
      </c>
      <c r="BQ91" s="60">
        <f t="shared" si="61"/>
        <v>0</v>
      </c>
      <c r="BR91" s="234">
        <f t="shared" si="62"/>
        <v>73.900499999999994</v>
      </c>
      <c r="BS91" s="234">
        <f t="shared" si="63"/>
        <v>0</v>
      </c>
      <c r="BT91" s="181">
        <f t="shared" si="64"/>
        <v>8.609</v>
      </c>
      <c r="BU91" s="60">
        <f t="shared" si="65"/>
        <v>0</v>
      </c>
      <c r="BV91" s="60">
        <f t="shared" si="66"/>
        <v>1.1105</v>
      </c>
      <c r="BW91" s="60">
        <f t="shared" si="67"/>
        <v>0</v>
      </c>
      <c r="BX91" s="60">
        <f t="shared" si="68"/>
        <v>0</v>
      </c>
      <c r="BY91" s="60">
        <f t="shared" si="69"/>
        <v>0.60599999999999998</v>
      </c>
      <c r="BZ91" s="60">
        <f t="shared" si="70"/>
        <v>0</v>
      </c>
      <c r="CA91" s="60">
        <f t="shared" si="71"/>
        <v>0</v>
      </c>
      <c r="CB91" s="60">
        <f t="shared" si="72"/>
        <v>0</v>
      </c>
      <c r="CC91" s="60">
        <f t="shared" si="73"/>
        <v>0</v>
      </c>
      <c r="CD91" s="120">
        <f t="shared" si="74"/>
        <v>0</v>
      </c>
      <c r="CE91" s="60">
        <f t="shared" si="75"/>
        <v>0</v>
      </c>
      <c r="CF91" s="60">
        <f t="shared" si="76"/>
        <v>0</v>
      </c>
      <c r="CG91" s="60">
        <f t="shared" si="77"/>
        <v>0</v>
      </c>
      <c r="CH91" s="60">
        <f t="shared" si="78"/>
        <v>3.6604999999999994</v>
      </c>
      <c r="CI91" s="60">
        <f t="shared" si="79"/>
        <v>0</v>
      </c>
      <c r="CJ91" s="60">
        <f t="shared" si="80"/>
        <v>0</v>
      </c>
      <c r="CK91" s="60">
        <f t="shared" si="81"/>
        <v>0</v>
      </c>
      <c r="CL91" s="60">
        <f t="shared" si="82"/>
        <v>0</v>
      </c>
      <c r="CM91" s="60">
        <f t="shared" si="83"/>
        <v>0</v>
      </c>
      <c r="CN91" s="60">
        <f t="shared" si="84"/>
        <v>0</v>
      </c>
      <c r="CO91" s="60">
        <f t="shared" si="85"/>
        <v>0.30499999999999999</v>
      </c>
      <c r="CP91" s="60">
        <f t="shared" si="86"/>
        <v>0</v>
      </c>
      <c r="CQ91" s="60">
        <f t="shared" si="87"/>
        <v>0.10100000000000001</v>
      </c>
      <c r="CR91" s="60">
        <f t="shared" si="88"/>
        <v>0</v>
      </c>
      <c r="CS91" s="60">
        <f t="shared" si="89"/>
        <v>0</v>
      </c>
      <c r="CT91" s="60">
        <f t="shared" si="90"/>
        <v>0</v>
      </c>
      <c r="CU91" s="60">
        <f t="shared" si="91"/>
        <v>0.82699999999999996</v>
      </c>
      <c r="CV91" s="60">
        <f t="shared" si="92"/>
        <v>0</v>
      </c>
      <c r="CW91" s="60">
        <f t="shared" si="93"/>
        <v>0</v>
      </c>
      <c r="CX91" s="60">
        <f t="shared" si="94"/>
        <v>0</v>
      </c>
      <c r="CY91" s="60">
        <f t="shared" si="95"/>
        <v>0.1545</v>
      </c>
      <c r="CZ91" s="60">
        <v>0</v>
      </c>
      <c r="DA91" s="60">
        <f t="shared" si="96"/>
        <v>0</v>
      </c>
      <c r="DB91" s="234">
        <f t="shared" si="97"/>
        <v>0</v>
      </c>
      <c r="DC91" s="234">
        <f t="shared" si="98"/>
        <v>0</v>
      </c>
      <c r="DD91" s="60">
        <f t="shared" si="99"/>
        <v>0.36</v>
      </c>
      <c r="DE91" s="60">
        <f t="shared" si="100"/>
        <v>0</v>
      </c>
      <c r="DF91" s="60">
        <f t="shared" si="101"/>
        <v>1.8859999999999999</v>
      </c>
      <c r="DG91" s="60">
        <f t="shared" si="102"/>
        <v>0</v>
      </c>
      <c r="DH91" s="60">
        <f t="shared" si="103"/>
        <v>0</v>
      </c>
      <c r="DI91" s="60">
        <f t="shared" si="104"/>
        <v>0</v>
      </c>
      <c r="DJ91" s="60">
        <f t="shared" si="105"/>
        <v>0</v>
      </c>
      <c r="DK91" s="60">
        <f t="shared" si="111"/>
        <v>0.74850000000000005</v>
      </c>
      <c r="DL91" s="234">
        <f t="shared" si="106"/>
        <v>0</v>
      </c>
      <c r="DM91" s="234">
        <f t="shared" si="107"/>
        <v>0</v>
      </c>
      <c r="DN91" s="234">
        <f t="shared" si="108"/>
        <v>0</v>
      </c>
      <c r="DO91" s="234">
        <f t="shared" si="113"/>
        <v>0</v>
      </c>
      <c r="DP91" s="155">
        <f t="shared" si="109"/>
        <v>99.999999999999986</v>
      </c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</row>
    <row r="92" spans="1:234" s="72" customFormat="1" ht="15.75" thickBot="1" x14ac:dyDescent="0.3">
      <c r="A92" s="665"/>
      <c r="B92" s="19" t="s">
        <v>21</v>
      </c>
      <c r="C92" s="73" t="s">
        <v>22</v>
      </c>
      <c r="D92" s="261" t="s">
        <v>77</v>
      </c>
      <c r="E92" s="20">
        <v>10</v>
      </c>
      <c r="F92" s="20">
        <v>2000</v>
      </c>
      <c r="G92" s="22"/>
      <c r="H92" s="21"/>
      <c r="I92" s="509"/>
      <c r="J92" s="21"/>
      <c r="K92" s="109">
        <v>135.94</v>
      </c>
      <c r="L92" s="109"/>
      <c r="M92" s="109"/>
      <c r="N92" s="236">
        <v>1602.5</v>
      </c>
      <c r="O92" s="236"/>
      <c r="P92" s="208">
        <v>150.46</v>
      </c>
      <c r="Q92" s="109"/>
      <c r="R92" s="109"/>
      <c r="S92" s="109"/>
      <c r="T92" s="109"/>
      <c r="U92" s="109"/>
      <c r="V92" s="109"/>
      <c r="W92" s="109"/>
      <c r="X92" s="109"/>
      <c r="Y92" s="109"/>
      <c r="Z92" s="61"/>
      <c r="AA92" s="134"/>
      <c r="AB92" s="109"/>
      <c r="AC92" s="40"/>
      <c r="AD92" s="109">
        <v>37.700000000000003</v>
      </c>
      <c r="AE92" s="109"/>
      <c r="AF92" s="109">
        <v>3.96</v>
      </c>
      <c r="AG92" s="109"/>
      <c r="AH92" s="109"/>
      <c r="AI92" s="109">
        <v>2.54</v>
      </c>
      <c r="AJ92" s="109"/>
      <c r="AK92" s="109"/>
      <c r="AL92" s="109"/>
      <c r="AM92" s="109">
        <v>5.79</v>
      </c>
      <c r="AN92" s="109"/>
      <c r="AO92" s="109"/>
      <c r="AP92" s="109"/>
      <c r="AQ92" s="109">
        <v>36.979999999999997</v>
      </c>
      <c r="AR92" s="109"/>
      <c r="AS92" s="109"/>
      <c r="AT92" s="109"/>
      <c r="AU92" s="109"/>
      <c r="AV92" s="109"/>
      <c r="AW92" s="40"/>
      <c r="AX92" s="109"/>
      <c r="AY92" s="109"/>
      <c r="AZ92" s="109"/>
      <c r="BA92" s="109"/>
      <c r="BB92" s="109">
        <v>10.51</v>
      </c>
      <c r="BC92" s="109"/>
      <c r="BD92" s="109"/>
      <c r="BE92" s="40"/>
      <c r="BF92" s="109"/>
      <c r="BG92" s="236">
        <v>13.62</v>
      </c>
      <c r="BH92" s="109"/>
      <c r="BI92" s="109"/>
      <c r="BJ92" s="109"/>
      <c r="BK92" s="389"/>
      <c r="BL92" s="58">
        <f t="shared" si="112"/>
        <v>2000</v>
      </c>
      <c r="BM92" s="26">
        <v>100</v>
      </c>
      <c r="BN92" s="134">
        <f t="shared" si="58"/>
        <v>0</v>
      </c>
      <c r="BO92" s="61">
        <f t="shared" si="59"/>
        <v>6.7969999999999997</v>
      </c>
      <c r="BP92" s="61">
        <f t="shared" si="60"/>
        <v>0</v>
      </c>
      <c r="BQ92" s="61">
        <f t="shared" si="61"/>
        <v>0</v>
      </c>
      <c r="BR92" s="236">
        <f t="shared" si="62"/>
        <v>80.125</v>
      </c>
      <c r="BS92" s="236">
        <f t="shared" si="63"/>
        <v>0</v>
      </c>
      <c r="BT92" s="195">
        <f t="shared" si="64"/>
        <v>7.5229999999999997</v>
      </c>
      <c r="BU92" s="61">
        <f t="shared" si="65"/>
        <v>0</v>
      </c>
      <c r="BV92" s="61">
        <f t="shared" si="66"/>
        <v>0</v>
      </c>
      <c r="BW92" s="61">
        <f t="shared" si="67"/>
        <v>0</v>
      </c>
      <c r="BX92" s="61">
        <f t="shared" si="68"/>
        <v>0</v>
      </c>
      <c r="BY92" s="61">
        <f t="shared" si="69"/>
        <v>0</v>
      </c>
      <c r="BZ92" s="61">
        <f t="shared" si="70"/>
        <v>0</v>
      </c>
      <c r="CA92" s="61">
        <f t="shared" si="71"/>
        <v>0</v>
      </c>
      <c r="CB92" s="61">
        <f t="shared" si="72"/>
        <v>0</v>
      </c>
      <c r="CC92" s="61">
        <f t="shared" si="73"/>
        <v>0</v>
      </c>
      <c r="CD92" s="118">
        <f t="shared" si="74"/>
        <v>0</v>
      </c>
      <c r="CE92" s="134">
        <f t="shared" si="75"/>
        <v>0</v>
      </c>
      <c r="CF92" s="61">
        <f t="shared" si="76"/>
        <v>0</v>
      </c>
      <c r="CG92" s="61">
        <f t="shared" si="77"/>
        <v>0</v>
      </c>
      <c r="CH92" s="61">
        <f t="shared" si="78"/>
        <v>1.8850000000000002</v>
      </c>
      <c r="CI92" s="61">
        <f t="shared" si="79"/>
        <v>0</v>
      </c>
      <c r="CJ92" s="61">
        <f t="shared" si="80"/>
        <v>0.19800000000000001</v>
      </c>
      <c r="CK92" s="61">
        <f t="shared" si="81"/>
        <v>0</v>
      </c>
      <c r="CL92" s="61">
        <f t="shared" si="82"/>
        <v>0</v>
      </c>
      <c r="CM92" s="61">
        <f t="shared" si="83"/>
        <v>0.127</v>
      </c>
      <c r="CN92" s="61">
        <f t="shared" si="84"/>
        <v>0</v>
      </c>
      <c r="CO92" s="61">
        <f t="shared" si="85"/>
        <v>0</v>
      </c>
      <c r="CP92" s="61">
        <f t="shared" si="86"/>
        <v>0</v>
      </c>
      <c r="CQ92" s="61">
        <f t="shared" si="87"/>
        <v>0.28949999999999998</v>
      </c>
      <c r="CR92" s="61">
        <f t="shared" si="88"/>
        <v>0</v>
      </c>
      <c r="CS92" s="61">
        <f t="shared" si="89"/>
        <v>0</v>
      </c>
      <c r="CT92" s="61">
        <f t="shared" si="90"/>
        <v>0</v>
      </c>
      <c r="CU92" s="61">
        <f t="shared" si="91"/>
        <v>1.8489999999999998</v>
      </c>
      <c r="CV92" s="61">
        <f t="shared" si="92"/>
        <v>0</v>
      </c>
      <c r="CW92" s="61">
        <f t="shared" si="93"/>
        <v>0</v>
      </c>
      <c r="CX92" s="61">
        <f t="shared" si="94"/>
        <v>0</v>
      </c>
      <c r="CY92" s="61">
        <f t="shared" si="95"/>
        <v>0</v>
      </c>
      <c r="CZ92" s="61">
        <v>0</v>
      </c>
      <c r="DA92" s="61">
        <f t="shared" si="96"/>
        <v>0</v>
      </c>
      <c r="DB92" s="236">
        <f t="shared" si="97"/>
        <v>0</v>
      </c>
      <c r="DC92" s="236">
        <f t="shared" si="98"/>
        <v>0</v>
      </c>
      <c r="DD92" s="61">
        <f t="shared" si="99"/>
        <v>0</v>
      </c>
      <c r="DE92" s="61">
        <f t="shared" si="100"/>
        <v>0</v>
      </c>
      <c r="DF92" s="61">
        <f t="shared" si="101"/>
        <v>0.52549999999999997</v>
      </c>
      <c r="DG92" s="61">
        <f t="shared" si="102"/>
        <v>0</v>
      </c>
      <c r="DH92" s="61">
        <f t="shared" si="103"/>
        <v>0</v>
      </c>
      <c r="DI92" s="61">
        <f t="shared" si="104"/>
        <v>0</v>
      </c>
      <c r="DJ92" s="61">
        <f t="shared" si="105"/>
        <v>0</v>
      </c>
      <c r="DK92" s="61">
        <f t="shared" si="111"/>
        <v>0.68100000000000005</v>
      </c>
      <c r="DL92" s="236">
        <f t="shared" si="106"/>
        <v>0</v>
      </c>
      <c r="DM92" s="236">
        <f t="shared" si="107"/>
        <v>0</v>
      </c>
      <c r="DN92" s="236">
        <f t="shared" si="108"/>
        <v>0</v>
      </c>
      <c r="DO92" s="236">
        <f t="shared" si="113"/>
        <v>0</v>
      </c>
      <c r="DP92" s="68">
        <f t="shared" si="109"/>
        <v>99.999999999999986</v>
      </c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</row>
    <row r="93" spans="1:234" s="29" customFormat="1" x14ac:dyDescent="0.25">
      <c r="A93" s="666" t="s">
        <v>23</v>
      </c>
      <c r="B93" s="27" t="s">
        <v>49</v>
      </c>
      <c r="C93" s="28" t="s">
        <v>50</v>
      </c>
      <c r="D93" s="262" t="s">
        <v>75</v>
      </c>
      <c r="E93" s="28">
        <v>1</v>
      </c>
      <c r="F93" s="28">
        <v>2000</v>
      </c>
      <c r="G93" s="48"/>
      <c r="H93" s="31"/>
      <c r="I93" s="511"/>
      <c r="J93" s="31"/>
      <c r="K93" s="113">
        <v>282.61</v>
      </c>
      <c r="L93" s="288"/>
      <c r="M93" s="288"/>
      <c r="N93" s="247">
        <v>1359.03</v>
      </c>
      <c r="O93" s="247"/>
      <c r="P93" s="212">
        <v>78.790000000000006</v>
      </c>
      <c r="Q93" s="288"/>
      <c r="R93" s="288"/>
      <c r="S93" s="288"/>
      <c r="T93" s="288"/>
      <c r="U93" s="288"/>
      <c r="V93" s="288"/>
      <c r="W93" s="288"/>
      <c r="X93" s="288"/>
      <c r="Y93" s="288"/>
      <c r="Z93" s="289"/>
      <c r="AA93" s="43"/>
      <c r="AB93" s="111"/>
      <c r="AC93" s="43"/>
      <c r="AD93" s="111">
        <v>53.61</v>
      </c>
      <c r="AE93" s="111"/>
      <c r="AF93" s="111"/>
      <c r="AG93" s="111"/>
      <c r="AH93" s="111"/>
      <c r="AI93" s="111">
        <v>22.61</v>
      </c>
      <c r="AJ93" s="111"/>
      <c r="AK93" s="111"/>
      <c r="AL93" s="111"/>
      <c r="AM93" s="111"/>
      <c r="AN93" s="111"/>
      <c r="AO93" s="111"/>
      <c r="AP93" s="111">
        <v>1.43</v>
      </c>
      <c r="AQ93" s="111">
        <v>36.549999999999997</v>
      </c>
      <c r="AR93" s="111"/>
      <c r="AS93" s="111"/>
      <c r="AT93" s="111"/>
      <c r="AU93" s="111"/>
      <c r="AV93" s="111"/>
      <c r="AW93" s="43"/>
      <c r="AX93" s="111"/>
      <c r="AY93" s="111"/>
      <c r="AZ93" s="111"/>
      <c r="BA93" s="111">
        <v>165.37</v>
      </c>
      <c r="BB93" s="111"/>
      <c r="BC93" s="111"/>
      <c r="BD93" s="111"/>
      <c r="BE93" s="43"/>
      <c r="BF93" s="111"/>
      <c r="BG93" s="238"/>
      <c r="BH93" s="111"/>
      <c r="BI93" s="111"/>
      <c r="BJ93" s="111"/>
      <c r="BK93" s="238"/>
      <c r="BL93" s="170">
        <f t="shared" si="112"/>
        <v>1999.9999999999995</v>
      </c>
      <c r="BM93" s="53">
        <v>100</v>
      </c>
      <c r="BN93" s="171">
        <f t="shared" si="58"/>
        <v>0</v>
      </c>
      <c r="BO93" s="171">
        <f t="shared" si="59"/>
        <v>14.1305</v>
      </c>
      <c r="BP93" s="174">
        <f t="shared" si="60"/>
        <v>0</v>
      </c>
      <c r="BQ93" s="174">
        <f t="shared" si="61"/>
        <v>0</v>
      </c>
      <c r="BR93" s="247">
        <f t="shared" si="62"/>
        <v>67.951499999999996</v>
      </c>
      <c r="BS93" s="247">
        <f t="shared" si="63"/>
        <v>0</v>
      </c>
      <c r="BT93" s="186">
        <f t="shared" si="64"/>
        <v>3.9395000000000007</v>
      </c>
      <c r="BU93" s="174">
        <f t="shared" si="65"/>
        <v>0</v>
      </c>
      <c r="BV93" s="174">
        <f t="shared" si="66"/>
        <v>0</v>
      </c>
      <c r="BW93" s="174">
        <f t="shared" si="67"/>
        <v>0</v>
      </c>
      <c r="BX93" s="174">
        <f t="shared" si="68"/>
        <v>0</v>
      </c>
      <c r="BY93" s="174">
        <f t="shared" si="69"/>
        <v>0</v>
      </c>
      <c r="BZ93" s="174">
        <f t="shared" si="70"/>
        <v>0</v>
      </c>
      <c r="CA93" s="174">
        <f t="shared" si="71"/>
        <v>0</v>
      </c>
      <c r="CB93" s="174">
        <f t="shared" si="72"/>
        <v>0</v>
      </c>
      <c r="CC93" s="174">
        <f t="shared" si="73"/>
        <v>0</v>
      </c>
      <c r="CD93" s="187">
        <f t="shared" si="74"/>
        <v>0</v>
      </c>
      <c r="CE93" s="171">
        <f t="shared" si="75"/>
        <v>0</v>
      </c>
      <c r="CF93" s="171">
        <f t="shared" si="76"/>
        <v>0</v>
      </c>
      <c r="CG93" s="171">
        <f t="shared" si="77"/>
        <v>0</v>
      </c>
      <c r="CH93" s="171">
        <f t="shared" si="78"/>
        <v>2.6804999999999999</v>
      </c>
      <c r="CI93" s="171">
        <f t="shared" si="79"/>
        <v>0</v>
      </c>
      <c r="CJ93" s="171">
        <f t="shared" si="80"/>
        <v>0</v>
      </c>
      <c r="CK93" s="171">
        <f t="shared" si="81"/>
        <v>0</v>
      </c>
      <c r="CL93" s="171">
        <f t="shared" si="82"/>
        <v>0</v>
      </c>
      <c r="CM93" s="171">
        <f t="shared" si="83"/>
        <v>1.1305000000000001</v>
      </c>
      <c r="CN93" s="171">
        <f t="shared" si="84"/>
        <v>0</v>
      </c>
      <c r="CO93" s="171">
        <f t="shared" si="85"/>
        <v>0</v>
      </c>
      <c r="CP93" s="171">
        <f t="shared" si="86"/>
        <v>0</v>
      </c>
      <c r="CQ93" s="171">
        <f t="shared" si="87"/>
        <v>0</v>
      </c>
      <c r="CR93" s="171">
        <f t="shared" si="88"/>
        <v>0</v>
      </c>
      <c r="CS93" s="171">
        <f t="shared" si="89"/>
        <v>0</v>
      </c>
      <c r="CT93" s="171">
        <f t="shared" si="90"/>
        <v>7.1499999999999994E-2</v>
      </c>
      <c r="CU93" s="171">
        <f t="shared" si="91"/>
        <v>1.8274999999999997</v>
      </c>
      <c r="CV93" s="171">
        <f t="shared" si="92"/>
        <v>0</v>
      </c>
      <c r="CW93" s="171">
        <f t="shared" si="93"/>
        <v>0</v>
      </c>
      <c r="CX93" s="171">
        <f t="shared" si="94"/>
        <v>0</v>
      </c>
      <c r="CY93" s="171">
        <f t="shared" si="95"/>
        <v>0</v>
      </c>
      <c r="CZ93" s="171">
        <v>0</v>
      </c>
      <c r="DA93" s="171">
        <f t="shared" si="96"/>
        <v>0</v>
      </c>
      <c r="DB93" s="240">
        <f t="shared" si="97"/>
        <v>0</v>
      </c>
      <c r="DC93" s="240">
        <f t="shared" si="98"/>
        <v>0</v>
      </c>
      <c r="DD93" s="171">
        <f t="shared" si="99"/>
        <v>0</v>
      </c>
      <c r="DE93" s="171">
        <f t="shared" si="100"/>
        <v>8.2684999999999995</v>
      </c>
      <c r="DF93" s="171">
        <f t="shared" si="101"/>
        <v>0</v>
      </c>
      <c r="DG93" s="171">
        <f t="shared" si="102"/>
        <v>0</v>
      </c>
      <c r="DH93" s="171">
        <f t="shared" si="103"/>
        <v>0</v>
      </c>
      <c r="DI93" s="171">
        <f t="shared" si="104"/>
        <v>0</v>
      </c>
      <c r="DJ93" s="171">
        <f t="shared" si="105"/>
        <v>0</v>
      </c>
      <c r="DK93" s="171">
        <f t="shared" si="111"/>
        <v>0</v>
      </c>
      <c r="DL93" s="240">
        <f t="shared" si="106"/>
        <v>0</v>
      </c>
      <c r="DM93" s="240">
        <f t="shared" si="107"/>
        <v>0</v>
      </c>
      <c r="DN93" s="240">
        <f t="shared" si="108"/>
        <v>0</v>
      </c>
      <c r="DO93" s="240">
        <f t="shared" si="113"/>
        <v>0</v>
      </c>
      <c r="DP93" s="157">
        <f t="shared" si="109"/>
        <v>99.999999999999986</v>
      </c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</row>
    <row r="94" spans="1:234" s="29" customFormat="1" x14ac:dyDescent="0.25">
      <c r="A94" s="664"/>
      <c r="B94" s="30" t="s">
        <v>49</v>
      </c>
      <c r="C94" s="32" t="s">
        <v>50</v>
      </c>
      <c r="D94" s="263" t="s">
        <v>75</v>
      </c>
      <c r="E94" s="32">
        <v>2</v>
      </c>
      <c r="F94" s="32">
        <v>2000</v>
      </c>
      <c r="G94" s="48"/>
      <c r="H94" s="31"/>
      <c r="I94" s="511"/>
      <c r="J94" s="31"/>
      <c r="K94" s="113">
        <v>114.96</v>
      </c>
      <c r="L94" s="113"/>
      <c r="M94" s="113"/>
      <c r="N94" s="240">
        <v>1346.78</v>
      </c>
      <c r="O94" s="240"/>
      <c r="P94" s="209">
        <v>92.96</v>
      </c>
      <c r="Q94" s="113"/>
      <c r="R94" s="113"/>
      <c r="S94" s="113"/>
      <c r="T94" s="113"/>
      <c r="U94" s="113"/>
      <c r="V94" s="113"/>
      <c r="W94" s="113"/>
      <c r="X94" s="113"/>
      <c r="Y94" s="113"/>
      <c r="Z94" s="290"/>
      <c r="AA94" s="43"/>
      <c r="AB94" s="111"/>
      <c r="AC94" s="43"/>
      <c r="AD94" s="111">
        <v>36.69</v>
      </c>
      <c r="AE94" s="111">
        <v>1.64</v>
      </c>
      <c r="AF94" s="111"/>
      <c r="AG94" s="111"/>
      <c r="AH94" s="111"/>
      <c r="AI94" s="111">
        <v>54.65</v>
      </c>
      <c r="AJ94" s="111"/>
      <c r="AK94" s="111"/>
      <c r="AL94" s="111"/>
      <c r="AM94" s="111"/>
      <c r="AN94" s="111"/>
      <c r="AO94" s="111"/>
      <c r="AP94" s="111">
        <v>2.2200000000000002</v>
      </c>
      <c r="AQ94" s="111">
        <v>23.34</v>
      </c>
      <c r="AR94" s="111"/>
      <c r="AS94" s="111"/>
      <c r="AT94" s="111"/>
      <c r="AU94" s="111"/>
      <c r="AV94" s="111"/>
      <c r="AW94" s="43"/>
      <c r="AX94" s="111"/>
      <c r="AY94" s="111"/>
      <c r="AZ94" s="111"/>
      <c r="BA94" s="111">
        <v>326.76</v>
      </c>
      <c r="BB94" s="111"/>
      <c r="BC94" s="111"/>
      <c r="BD94" s="111"/>
      <c r="BE94" s="43"/>
      <c r="BF94" s="111"/>
      <c r="BG94" s="238"/>
      <c r="BH94" s="111"/>
      <c r="BI94" s="111"/>
      <c r="BJ94" s="111"/>
      <c r="BK94" s="238"/>
      <c r="BL94" s="167">
        <f t="shared" si="112"/>
        <v>2000.0000000000002</v>
      </c>
      <c r="BM94" s="54">
        <v>100</v>
      </c>
      <c r="BN94" s="171">
        <f t="shared" si="58"/>
        <v>0</v>
      </c>
      <c r="BO94" s="171">
        <f t="shared" si="59"/>
        <v>5.7480000000000002</v>
      </c>
      <c r="BP94" s="171">
        <f t="shared" si="60"/>
        <v>0</v>
      </c>
      <c r="BQ94" s="171">
        <f t="shared" si="61"/>
        <v>0</v>
      </c>
      <c r="BR94" s="240">
        <f t="shared" si="62"/>
        <v>67.338999999999999</v>
      </c>
      <c r="BS94" s="240">
        <f t="shared" si="63"/>
        <v>0</v>
      </c>
      <c r="BT94" s="184">
        <f t="shared" si="64"/>
        <v>4.6479999999999997</v>
      </c>
      <c r="BU94" s="171">
        <f t="shared" si="65"/>
        <v>0</v>
      </c>
      <c r="BV94" s="171">
        <f t="shared" si="66"/>
        <v>0</v>
      </c>
      <c r="BW94" s="171">
        <f t="shared" si="67"/>
        <v>0</v>
      </c>
      <c r="BX94" s="171">
        <f t="shared" si="68"/>
        <v>0</v>
      </c>
      <c r="BY94" s="171">
        <f t="shared" si="69"/>
        <v>0</v>
      </c>
      <c r="BZ94" s="171">
        <f t="shared" si="70"/>
        <v>0</v>
      </c>
      <c r="CA94" s="171">
        <f t="shared" si="71"/>
        <v>0</v>
      </c>
      <c r="CB94" s="171">
        <f t="shared" si="72"/>
        <v>0</v>
      </c>
      <c r="CC94" s="171">
        <f t="shared" si="73"/>
        <v>0</v>
      </c>
      <c r="CD94" s="188">
        <f t="shared" si="74"/>
        <v>0</v>
      </c>
      <c r="CE94" s="171">
        <f t="shared" si="75"/>
        <v>0</v>
      </c>
      <c r="CF94" s="171">
        <f t="shared" si="76"/>
        <v>0</v>
      </c>
      <c r="CG94" s="171">
        <f t="shared" si="77"/>
        <v>0</v>
      </c>
      <c r="CH94" s="171">
        <f t="shared" si="78"/>
        <v>1.8345</v>
      </c>
      <c r="CI94" s="171">
        <f t="shared" si="79"/>
        <v>8.2000000000000003E-2</v>
      </c>
      <c r="CJ94" s="171">
        <f t="shared" si="80"/>
        <v>0</v>
      </c>
      <c r="CK94" s="171">
        <f t="shared" si="81"/>
        <v>0</v>
      </c>
      <c r="CL94" s="171">
        <f t="shared" si="82"/>
        <v>0</v>
      </c>
      <c r="CM94" s="171">
        <f t="shared" si="83"/>
        <v>2.7324999999999999</v>
      </c>
      <c r="CN94" s="171">
        <f t="shared" si="84"/>
        <v>0</v>
      </c>
      <c r="CO94" s="171">
        <f t="shared" si="85"/>
        <v>0</v>
      </c>
      <c r="CP94" s="171">
        <f t="shared" si="86"/>
        <v>0</v>
      </c>
      <c r="CQ94" s="171">
        <f t="shared" si="87"/>
        <v>0</v>
      </c>
      <c r="CR94" s="171">
        <f t="shared" si="88"/>
        <v>0</v>
      </c>
      <c r="CS94" s="171">
        <f t="shared" si="89"/>
        <v>0</v>
      </c>
      <c r="CT94" s="171">
        <f t="shared" si="90"/>
        <v>0.11100000000000002</v>
      </c>
      <c r="CU94" s="171">
        <f t="shared" si="91"/>
        <v>1.167</v>
      </c>
      <c r="CV94" s="171">
        <f t="shared" si="92"/>
        <v>0</v>
      </c>
      <c r="CW94" s="171">
        <f t="shared" si="93"/>
        <v>0</v>
      </c>
      <c r="CX94" s="171">
        <f t="shared" si="94"/>
        <v>0</v>
      </c>
      <c r="CY94" s="171">
        <f t="shared" si="95"/>
        <v>0</v>
      </c>
      <c r="CZ94" s="171">
        <v>0</v>
      </c>
      <c r="DA94" s="171">
        <f t="shared" si="96"/>
        <v>0</v>
      </c>
      <c r="DB94" s="240">
        <f t="shared" si="97"/>
        <v>0</v>
      </c>
      <c r="DC94" s="240">
        <f t="shared" si="98"/>
        <v>0</v>
      </c>
      <c r="DD94" s="171">
        <f t="shared" si="99"/>
        <v>0</v>
      </c>
      <c r="DE94" s="171">
        <f t="shared" si="100"/>
        <v>16.338000000000001</v>
      </c>
      <c r="DF94" s="171">
        <f t="shared" si="101"/>
        <v>0</v>
      </c>
      <c r="DG94" s="171">
        <f t="shared" si="102"/>
        <v>0</v>
      </c>
      <c r="DH94" s="171">
        <f t="shared" si="103"/>
        <v>0</v>
      </c>
      <c r="DI94" s="171">
        <f t="shared" si="104"/>
        <v>0</v>
      </c>
      <c r="DJ94" s="171">
        <f t="shared" si="105"/>
        <v>0</v>
      </c>
      <c r="DK94" s="171">
        <f t="shared" si="111"/>
        <v>0</v>
      </c>
      <c r="DL94" s="240">
        <f t="shared" si="106"/>
        <v>0</v>
      </c>
      <c r="DM94" s="240">
        <f t="shared" si="107"/>
        <v>0</v>
      </c>
      <c r="DN94" s="240">
        <f t="shared" si="108"/>
        <v>0</v>
      </c>
      <c r="DO94" s="240">
        <f t="shared" si="113"/>
        <v>0</v>
      </c>
      <c r="DP94" s="157">
        <f t="shared" si="109"/>
        <v>100</v>
      </c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</row>
    <row r="95" spans="1:234" s="29" customFormat="1" x14ac:dyDescent="0.25">
      <c r="A95" s="664"/>
      <c r="B95" s="30" t="s">
        <v>49</v>
      </c>
      <c r="C95" s="32" t="s">
        <v>50</v>
      </c>
      <c r="D95" s="263" t="s">
        <v>75</v>
      </c>
      <c r="E95" s="32">
        <v>3</v>
      </c>
      <c r="F95" s="32">
        <v>2000</v>
      </c>
      <c r="G95" s="48"/>
      <c r="H95" s="31"/>
      <c r="I95" s="511"/>
      <c r="J95" s="31"/>
      <c r="K95" s="113">
        <v>110.33</v>
      </c>
      <c r="L95" s="113"/>
      <c r="M95" s="113"/>
      <c r="N95" s="240">
        <v>1458.54</v>
      </c>
      <c r="O95" s="240"/>
      <c r="P95" s="209">
        <v>94.54</v>
      </c>
      <c r="Q95" s="113"/>
      <c r="R95" s="113"/>
      <c r="S95" s="113"/>
      <c r="T95" s="113"/>
      <c r="U95" s="113"/>
      <c r="V95" s="113"/>
      <c r="W95" s="113"/>
      <c r="X95" s="113"/>
      <c r="Y95" s="113"/>
      <c r="Z95" s="290"/>
      <c r="AA95" s="43"/>
      <c r="AB95" s="111"/>
      <c r="AC95" s="43"/>
      <c r="AD95" s="111">
        <v>65.28</v>
      </c>
      <c r="AE95" s="111">
        <v>1.38</v>
      </c>
      <c r="AF95" s="111"/>
      <c r="AG95" s="111"/>
      <c r="AH95" s="111"/>
      <c r="AI95" s="111">
        <v>10.91</v>
      </c>
      <c r="AJ95" s="111"/>
      <c r="AK95" s="111"/>
      <c r="AL95" s="111"/>
      <c r="AM95" s="111"/>
      <c r="AN95" s="111"/>
      <c r="AO95" s="111"/>
      <c r="AP95" s="111"/>
      <c r="AQ95" s="111">
        <v>57.69</v>
      </c>
      <c r="AR95" s="111"/>
      <c r="AS95" s="111"/>
      <c r="AT95" s="111"/>
      <c r="AU95" s="111">
        <v>1.67</v>
      </c>
      <c r="AV95" s="111"/>
      <c r="AW95" s="43"/>
      <c r="AX95" s="111"/>
      <c r="AY95" s="111"/>
      <c r="AZ95" s="111"/>
      <c r="BA95" s="111">
        <v>199.66</v>
      </c>
      <c r="BB95" s="111"/>
      <c r="BC95" s="111"/>
      <c r="BD95" s="111"/>
      <c r="BE95" s="43"/>
      <c r="BF95" s="111"/>
      <c r="BG95" s="238"/>
      <c r="BH95" s="111"/>
      <c r="BI95" s="111"/>
      <c r="BJ95" s="111"/>
      <c r="BK95" s="238"/>
      <c r="BL95" s="167">
        <f t="shared" si="112"/>
        <v>2000.0000000000002</v>
      </c>
      <c r="BM95" s="54">
        <v>100</v>
      </c>
      <c r="BN95" s="171">
        <f t="shared" si="58"/>
        <v>0</v>
      </c>
      <c r="BO95" s="171">
        <f t="shared" si="59"/>
        <v>5.5164999999999997</v>
      </c>
      <c r="BP95" s="171">
        <f t="shared" si="60"/>
        <v>0</v>
      </c>
      <c r="BQ95" s="171">
        <f t="shared" si="61"/>
        <v>0</v>
      </c>
      <c r="BR95" s="240">
        <f t="shared" si="62"/>
        <v>72.927000000000007</v>
      </c>
      <c r="BS95" s="240">
        <f t="shared" si="63"/>
        <v>0</v>
      </c>
      <c r="BT95" s="184">
        <f t="shared" si="64"/>
        <v>4.7270000000000003</v>
      </c>
      <c r="BU95" s="171">
        <f t="shared" si="65"/>
        <v>0</v>
      </c>
      <c r="BV95" s="171">
        <f t="shared" si="66"/>
        <v>0</v>
      </c>
      <c r="BW95" s="171">
        <f t="shared" si="67"/>
        <v>0</v>
      </c>
      <c r="BX95" s="171">
        <f t="shared" si="68"/>
        <v>0</v>
      </c>
      <c r="BY95" s="171">
        <f t="shared" si="69"/>
        <v>0</v>
      </c>
      <c r="BZ95" s="171">
        <f t="shared" si="70"/>
        <v>0</v>
      </c>
      <c r="CA95" s="171">
        <f t="shared" si="71"/>
        <v>0</v>
      </c>
      <c r="CB95" s="171">
        <f t="shared" si="72"/>
        <v>0</v>
      </c>
      <c r="CC95" s="171">
        <f t="shared" si="73"/>
        <v>0</v>
      </c>
      <c r="CD95" s="188">
        <f t="shared" si="74"/>
        <v>0</v>
      </c>
      <c r="CE95" s="171">
        <f t="shared" si="75"/>
        <v>0</v>
      </c>
      <c r="CF95" s="171">
        <f t="shared" si="76"/>
        <v>0</v>
      </c>
      <c r="CG95" s="171">
        <f t="shared" si="77"/>
        <v>0</v>
      </c>
      <c r="CH95" s="171">
        <f t="shared" si="78"/>
        <v>3.2639999999999998</v>
      </c>
      <c r="CI95" s="171">
        <f t="shared" si="79"/>
        <v>6.9000000000000006E-2</v>
      </c>
      <c r="CJ95" s="171">
        <f t="shared" si="80"/>
        <v>0</v>
      </c>
      <c r="CK95" s="171">
        <f t="shared" si="81"/>
        <v>0</v>
      </c>
      <c r="CL95" s="171">
        <f t="shared" si="82"/>
        <v>0</v>
      </c>
      <c r="CM95" s="171">
        <f t="shared" si="83"/>
        <v>0.54549999999999998</v>
      </c>
      <c r="CN95" s="171">
        <f t="shared" si="84"/>
        <v>0</v>
      </c>
      <c r="CO95" s="171">
        <f t="shared" si="85"/>
        <v>0</v>
      </c>
      <c r="CP95" s="171">
        <f t="shared" si="86"/>
        <v>0</v>
      </c>
      <c r="CQ95" s="171">
        <f t="shared" si="87"/>
        <v>0</v>
      </c>
      <c r="CR95" s="171">
        <f t="shared" si="88"/>
        <v>0</v>
      </c>
      <c r="CS95" s="171">
        <f t="shared" si="89"/>
        <v>0</v>
      </c>
      <c r="CT95" s="171">
        <f t="shared" si="90"/>
        <v>0</v>
      </c>
      <c r="CU95" s="171">
        <f t="shared" si="91"/>
        <v>2.8845000000000001</v>
      </c>
      <c r="CV95" s="171">
        <f t="shared" si="92"/>
        <v>0</v>
      </c>
      <c r="CW95" s="171">
        <f t="shared" si="93"/>
        <v>0</v>
      </c>
      <c r="CX95" s="171">
        <f t="shared" si="94"/>
        <v>0</v>
      </c>
      <c r="CY95" s="171">
        <f t="shared" si="95"/>
        <v>8.3500000000000005E-2</v>
      </c>
      <c r="CZ95" s="171">
        <v>0</v>
      </c>
      <c r="DA95" s="171">
        <f t="shared" si="96"/>
        <v>0</v>
      </c>
      <c r="DB95" s="240">
        <f t="shared" si="97"/>
        <v>0</v>
      </c>
      <c r="DC95" s="240">
        <f t="shared" si="98"/>
        <v>0</v>
      </c>
      <c r="DD95" s="171">
        <f t="shared" si="99"/>
        <v>0</v>
      </c>
      <c r="DE95" s="171">
        <f t="shared" si="100"/>
        <v>9.9830000000000005</v>
      </c>
      <c r="DF95" s="171">
        <f t="shared" si="101"/>
        <v>0</v>
      </c>
      <c r="DG95" s="171">
        <f t="shared" si="102"/>
        <v>0</v>
      </c>
      <c r="DH95" s="171">
        <f t="shared" si="103"/>
        <v>0</v>
      </c>
      <c r="DI95" s="171">
        <f t="shared" si="104"/>
        <v>0</v>
      </c>
      <c r="DJ95" s="171">
        <f t="shared" si="105"/>
        <v>0</v>
      </c>
      <c r="DK95" s="171">
        <f t="shared" si="111"/>
        <v>0</v>
      </c>
      <c r="DL95" s="240">
        <f t="shared" si="106"/>
        <v>0</v>
      </c>
      <c r="DM95" s="240">
        <f t="shared" si="107"/>
        <v>0</v>
      </c>
      <c r="DN95" s="240">
        <f t="shared" si="108"/>
        <v>0</v>
      </c>
      <c r="DO95" s="240">
        <f t="shared" si="113"/>
        <v>0</v>
      </c>
      <c r="DP95" s="157">
        <f t="shared" si="109"/>
        <v>100.00000000000001</v>
      </c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</row>
    <row r="96" spans="1:234" s="29" customFormat="1" x14ac:dyDescent="0.25">
      <c r="A96" s="664"/>
      <c r="B96" s="30" t="s">
        <v>49</v>
      </c>
      <c r="C96" s="32" t="s">
        <v>50</v>
      </c>
      <c r="D96" s="263" t="s">
        <v>75</v>
      </c>
      <c r="E96" s="32">
        <v>4</v>
      </c>
      <c r="F96" s="32">
        <v>2000</v>
      </c>
      <c r="G96" s="48"/>
      <c r="H96" s="31"/>
      <c r="I96" s="511"/>
      <c r="J96" s="31"/>
      <c r="K96" s="113">
        <v>159.15</v>
      </c>
      <c r="L96" s="113"/>
      <c r="M96" s="113"/>
      <c r="N96" s="240">
        <v>1422.77</v>
      </c>
      <c r="O96" s="240"/>
      <c r="P96" s="209">
        <v>246.45</v>
      </c>
      <c r="Q96" s="113"/>
      <c r="R96" s="113"/>
      <c r="S96" s="113"/>
      <c r="T96" s="113"/>
      <c r="U96" s="113"/>
      <c r="V96" s="113"/>
      <c r="W96" s="113"/>
      <c r="X96" s="113"/>
      <c r="Y96" s="113"/>
      <c r="Z96" s="290"/>
      <c r="AA96" s="43"/>
      <c r="AB96" s="111"/>
      <c r="AC96" s="43"/>
      <c r="AD96" s="111">
        <v>5.87</v>
      </c>
      <c r="AE96" s="111">
        <v>5.44</v>
      </c>
      <c r="AF96" s="111"/>
      <c r="AG96" s="111"/>
      <c r="AH96" s="111"/>
      <c r="AI96" s="111">
        <v>54.46</v>
      </c>
      <c r="AJ96" s="111"/>
      <c r="AK96" s="111"/>
      <c r="AL96" s="111"/>
      <c r="AM96" s="111"/>
      <c r="AN96" s="111"/>
      <c r="AO96" s="111"/>
      <c r="AP96" s="111"/>
      <c r="AQ96" s="111">
        <v>21.98</v>
      </c>
      <c r="AR96" s="111"/>
      <c r="AS96" s="111"/>
      <c r="AT96" s="111"/>
      <c r="AU96" s="111"/>
      <c r="AV96" s="111"/>
      <c r="AW96" s="43"/>
      <c r="AX96" s="111"/>
      <c r="AY96" s="111"/>
      <c r="AZ96" s="111"/>
      <c r="BA96" s="111">
        <v>83.88</v>
      </c>
      <c r="BB96" s="111"/>
      <c r="BC96" s="111"/>
      <c r="BD96" s="111"/>
      <c r="BE96" s="43"/>
      <c r="BF96" s="111"/>
      <c r="BG96" s="238"/>
      <c r="BH96" s="111"/>
      <c r="BI96" s="111"/>
      <c r="BJ96" s="111"/>
      <c r="BK96" s="238"/>
      <c r="BL96" s="167">
        <f t="shared" si="112"/>
        <v>2000</v>
      </c>
      <c r="BM96" s="54">
        <v>100</v>
      </c>
      <c r="BN96" s="171">
        <f t="shared" si="58"/>
        <v>0</v>
      </c>
      <c r="BO96" s="171">
        <f t="shared" si="59"/>
        <v>7.9574999999999996</v>
      </c>
      <c r="BP96" s="171">
        <f t="shared" si="60"/>
        <v>0</v>
      </c>
      <c r="BQ96" s="171">
        <f t="shared" si="61"/>
        <v>0</v>
      </c>
      <c r="BR96" s="240">
        <f t="shared" si="62"/>
        <v>71.138499999999993</v>
      </c>
      <c r="BS96" s="240">
        <f t="shared" si="63"/>
        <v>0</v>
      </c>
      <c r="BT96" s="184">
        <f t="shared" si="64"/>
        <v>12.3225</v>
      </c>
      <c r="BU96" s="171">
        <f t="shared" si="65"/>
        <v>0</v>
      </c>
      <c r="BV96" s="171">
        <f t="shared" si="66"/>
        <v>0</v>
      </c>
      <c r="BW96" s="171">
        <f t="shared" si="67"/>
        <v>0</v>
      </c>
      <c r="BX96" s="171">
        <f t="shared" si="68"/>
        <v>0</v>
      </c>
      <c r="BY96" s="171">
        <f t="shared" si="69"/>
        <v>0</v>
      </c>
      <c r="BZ96" s="171">
        <f t="shared" si="70"/>
        <v>0</v>
      </c>
      <c r="CA96" s="171">
        <f t="shared" si="71"/>
        <v>0</v>
      </c>
      <c r="CB96" s="171">
        <f t="shared" si="72"/>
        <v>0</v>
      </c>
      <c r="CC96" s="171">
        <f t="shared" si="73"/>
        <v>0</v>
      </c>
      <c r="CD96" s="188">
        <f t="shared" si="74"/>
        <v>0</v>
      </c>
      <c r="CE96" s="171">
        <f t="shared" si="75"/>
        <v>0</v>
      </c>
      <c r="CF96" s="171">
        <f t="shared" si="76"/>
        <v>0</v>
      </c>
      <c r="CG96" s="171">
        <f t="shared" si="77"/>
        <v>0</v>
      </c>
      <c r="CH96" s="171">
        <f t="shared" si="78"/>
        <v>0.29349999999999998</v>
      </c>
      <c r="CI96" s="171">
        <f t="shared" si="79"/>
        <v>0.27200000000000002</v>
      </c>
      <c r="CJ96" s="171">
        <f t="shared" si="80"/>
        <v>0</v>
      </c>
      <c r="CK96" s="171">
        <f t="shared" si="81"/>
        <v>0</v>
      </c>
      <c r="CL96" s="171">
        <f t="shared" si="82"/>
        <v>0</v>
      </c>
      <c r="CM96" s="171">
        <f t="shared" si="83"/>
        <v>2.7229999999999999</v>
      </c>
      <c r="CN96" s="171">
        <f t="shared" si="84"/>
        <v>0</v>
      </c>
      <c r="CO96" s="171">
        <f t="shared" si="85"/>
        <v>0</v>
      </c>
      <c r="CP96" s="171">
        <f t="shared" si="86"/>
        <v>0</v>
      </c>
      <c r="CQ96" s="171">
        <f t="shared" si="87"/>
        <v>0</v>
      </c>
      <c r="CR96" s="171">
        <f t="shared" si="88"/>
        <v>0</v>
      </c>
      <c r="CS96" s="171">
        <f t="shared" si="89"/>
        <v>0</v>
      </c>
      <c r="CT96" s="171">
        <f t="shared" si="90"/>
        <v>0</v>
      </c>
      <c r="CU96" s="171">
        <f t="shared" si="91"/>
        <v>1.099</v>
      </c>
      <c r="CV96" s="171">
        <f t="shared" si="92"/>
        <v>0</v>
      </c>
      <c r="CW96" s="171">
        <f t="shared" si="93"/>
        <v>0</v>
      </c>
      <c r="CX96" s="171">
        <f t="shared" si="94"/>
        <v>0</v>
      </c>
      <c r="CY96" s="171">
        <f t="shared" si="95"/>
        <v>0</v>
      </c>
      <c r="CZ96" s="171">
        <v>0</v>
      </c>
      <c r="DA96" s="171">
        <f t="shared" si="96"/>
        <v>0</v>
      </c>
      <c r="DB96" s="240">
        <f t="shared" si="97"/>
        <v>0</v>
      </c>
      <c r="DC96" s="240">
        <f t="shared" si="98"/>
        <v>0</v>
      </c>
      <c r="DD96" s="171">
        <f t="shared" si="99"/>
        <v>0</v>
      </c>
      <c r="DE96" s="171">
        <f t="shared" si="100"/>
        <v>4.194</v>
      </c>
      <c r="DF96" s="171">
        <f t="shared" si="101"/>
        <v>0</v>
      </c>
      <c r="DG96" s="171">
        <f t="shared" si="102"/>
        <v>0</v>
      </c>
      <c r="DH96" s="171">
        <f t="shared" si="103"/>
        <v>0</v>
      </c>
      <c r="DI96" s="171">
        <f t="shared" si="104"/>
        <v>0</v>
      </c>
      <c r="DJ96" s="171">
        <f t="shared" si="105"/>
        <v>0</v>
      </c>
      <c r="DK96" s="171">
        <f t="shared" si="111"/>
        <v>0</v>
      </c>
      <c r="DL96" s="240">
        <f t="shared" si="106"/>
        <v>0</v>
      </c>
      <c r="DM96" s="240">
        <f t="shared" si="107"/>
        <v>0</v>
      </c>
      <c r="DN96" s="240">
        <f t="shared" si="108"/>
        <v>0</v>
      </c>
      <c r="DO96" s="240">
        <f t="shared" si="113"/>
        <v>0</v>
      </c>
      <c r="DP96" s="157">
        <f t="shared" si="109"/>
        <v>100</v>
      </c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</row>
    <row r="97" spans="1:234" s="29" customFormat="1" x14ac:dyDescent="0.25">
      <c r="A97" s="664"/>
      <c r="B97" s="30" t="s">
        <v>49</v>
      </c>
      <c r="C97" s="32" t="s">
        <v>50</v>
      </c>
      <c r="D97" s="263" t="s">
        <v>75</v>
      </c>
      <c r="E97" s="32">
        <v>5</v>
      </c>
      <c r="F97" s="32">
        <v>2000</v>
      </c>
      <c r="G97" s="48"/>
      <c r="H97" s="31"/>
      <c r="I97" s="511"/>
      <c r="J97" s="31"/>
      <c r="K97" s="113">
        <v>98.17</v>
      </c>
      <c r="L97" s="113"/>
      <c r="M97" s="113"/>
      <c r="N97" s="240">
        <v>1635.84</v>
      </c>
      <c r="O97" s="240"/>
      <c r="P97" s="209">
        <v>105.26</v>
      </c>
      <c r="Q97" s="113"/>
      <c r="R97" s="113">
        <v>4.75</v>
      </c>
      <c r="S97" s="113"/>
      <c r="T97" s="113"/>
      <c r="U97" s="113"/>
      <c r="V97" s="113"/>
      <c r="W97" s="113"/>
      <c r="X97" s="113"/>
      <c r="Y97" s="113"/>
      <c r="Z97" s="290"/>
      <c r="AA97" s="43"/>
      <c r="AB97" s="111"/>
      <c r="AC97" s="43"/>
      <c r="AD97" s="111">
        <v>10.59</v>
      </c>
      <c r="AE97" s="111">
        <v>1.62</v>
      </c>
      <c r="AF97" s="111"/>
      <c r="AG97" s="111"/>
      <c r="AH97" s="111"/>
      <c r="AI97" s="111">
        <v>17.37</v>
      </c>
      <c r="AJ97" s="111"/>
      <c r="AK97" s="111">
        <v>1.36</v>
      </c>
      <c r="AL97" s="111"/>
      <c r="AM97" s="111">
        <v>0.68</v>
      </c>
      <c r="AN97" s="111"/>
      <c r="AO97" s="111"/>
      <c r="AP97" s="111">
        <v>1.21</v>
      </c>
      <c r="AQ97" s="111">
        <v>12.5</v>
      </c>
      <c r="AR97" s="111"/>
      <c r="AS97" s="111"/>
      <c r="AT97" s="111"/>
      <c r="AU97" s="111">
        <v>3.49</v>
      </c>
      <c r="AV97" s="111"/>
      <c r="AW97" s="43"/>
      <c r="AX97" s="111"/>
      <c r="AY97" s="111"/>
      <c r="AZ97" s="111"/>
      <c r="BA97" s="111">
        <v>107.16</v>
      </c>
      <c r="BB97" s="111"/>
      <c r="BC97" s="111"/>
      <c r="BD97" s="111"/>
      <c r="BE97" s="43"/>
      <c r="BF97" s="111"/>
      <c r="BG97" s="238"/>
      <c r="BH97" s="111"/>
      <c r="BI97" s="111"/>
      <c r="BJ97" s="111"/>
      <c r="BK97" s="238"/>
      <c r="BL97" s="167">
        <f t="shared" si="112"/>
        <v>1999.9999999999998</v>
      </c>
      <c r="BM97" s="54">
        <v>100</v>
      </c>
      <c r="BN97" s="171">
        <f t="shared" si="58"/>
        <v>0</v>
      </c>
      <c r="BO97" s="171">
        <f t="shared" si="59"/>
        <v>4.9085000000000001</v>
      </c>
      <c r="BP97" s="171">
        <f t="shared" si="60"/>
        <v>0</v>
      </c>
      <c r="BQ97" s="171">
        <f t="shared" si="61"/>
        <v>0</v>
      </c>
      <c r="BR97" s="240">
        <f t="shared" si="62"/>
        <v>81.792000000000002</v>
      </c>
      <c r="BS97" s="240">
        <f t="shared" si="63"/>
        <v>0</v>
      </c>
      <c r="BT97" s="184">
        <f t="shared" si="64"/>
        <v>5.2629999999999999</v>
      </c>
      <c r="BU97" s="171">
        <f t="shared" si="65"/>
        <v>0</v>
      </c>
      <c r="BV97" s="171">
        <f t="shared" si="66"/>
        <v>0.23749999999999999</v>
      </c>
      <c r="BW97" s="171">
        <f t="shared" si="67"/>
        <v>0</v>
      </c>
      <c r="BX97" s="171">
        <f t="shared" si="68"/>
        <v>0</v>
      </c>
      <c r="BY97" s="171">
        <f t="shared" si="69"/>
        <v>0</v>
      </c>
      <c r="BZ97" s="171">
        <f t="shared" si="70"/>
        <v>0</v>
      </c>
      <c r="CA97" s="171">
        <f t="shared" si="71"/>
        <v>0</v>
      </c>
      <c r="CB97" s="171">
        <f t="shared" si="72"/>
        <v>0</v>
      </c>
      <c r="CC97" s="171">
        <f t="shared" si="73"/>
        <v>0</v>
      </c>
      <c r="CD97" s="188">
        <f t="shared" si="74"/>
        <v>0</v>
      </c>
      <c r="CE97" s="171">
        <f t="shared" si="75"/>
        <v>0</v>
      </c>
      <c r="CF97" s="171">
        <f t="shared" si="76"/>
        <v>0</v>
      </c>
      <c r="CG97" s="171">
        <f t="shared" si="77"/>
        <v>0</v>
      </c>
      <c r="CH97" s="171">
        <f t="shared" si="78"/>
        <v>0.52949999999999997</v>
      </c>
      <c r="CI97" s="171">
        <f t="shared" si="79"/>
        <v>8.1000000000000003E-2</v>
      </c>
      <c r="CJ97" s="171">
        <f t="shared" si="80"/>
        <v>0</v>
      </c>
      <c r="CK97" s="171">
        <f t="shared" si="81"/>
        <v>0</v>
      </c>
      <c r="CL97" s="171">
        <f t="shared" si="82"/>
        <v>0</v>
      </c>
      <c r="CM97" s="171">
        <f t="shared" si="83"/>
        <v>0.86850000000000005</v>
      </c>
      <c r="CN97" s="171">
        <f t="shared" si="84"/>
        <v>0</v>
      </c>
      <c r="CO97" s="171">
        <f t="shared" si="85"/>
        <v>6.8000000000000005E-2</v>
      </c>
      <c r="CP97" s="171">
        <f t="shared" si="86"/>
        <v>0</v>
      </c>
      <c r="CQ97" s="171">
        <f t="shared" si="87"/>
        <v>3.4000000000000002E-2</v>
      </c>
      <c r="CR97" s="171">
        <f t="shared" si="88"/>
        <v>0</v>
      </c>
      <c r="CS97" s="171">
        <f t="shared" si="89"/>
        <v>0</v>
      </c>
      <c r="CT97" s="171">
        <f t="shared" si="90"/>
        <v>6.0499999999999998E-2</v>
      </c>
      <c r="CU97" s="171">
        <f t="shared" si="91"/>
        <v>0.625</v>
      </c>
      <c r="CV97" s="171">
        <f t="shared" si="92"/>
        <v>0</v>
      </c>
      <c r="CW97" s="171">
        <f t="shared" si="93"/>
        <v>0</v>
      </c>
      <c r="CX97" s="171">
        <f t="shared" si="94"/>
        <v>0</v>
      </c>
      <c r="CY97" s="171">
        <f t="shared" si="95"/>
        <v>0.17449999999999999</v>
      </c>
      <c r="CZ97" s="171">
        <v>0</v>
      </c>
      <c r="DA97" s="171">
        <f t="shared" si="96"/>
        <v>0</v>
      </c>
      <c r="DB97" s="240">
        <f t="shared" si="97"/>
        <v>0</v>
      </c>
      <c r="DC97" s="240">
        <f t="shared" si="98"/>
        <v>0</v>
      </c>
      <c r="DD97" s="171">
        <f t="shared" si="99"/>
        <v>0</v>
      </c>
      <c r="DE97" s="171">
        <f t="shared" si="100"/>
        <v>5.3579999999999997</v>
      </c>
      <c r="DF97" s="171">
        <f t="shared" si="101"/>
        <v>0</v>
      </c>
      <c r="DG97" s="171">
        <f t="shared" si="102"/>
        <v>0</v>
      </c>
      <c r="DH97" s="171">
        <f t="shared" si="103"/>
        <v>0</v>
      </c>
      <c r="DI97" s="171">
        <f t="shared" si="104"/>
        <v>0</v>
      </c>
      <c r="DJ97" s="171">
        <f t="shared" si="105"/>
        <v>0</v>
      </c>
      <c r="DK97" s="171">
        <f t="shared" si="111"/>
        <v>0</v>
      </c>
      <c r="DL97" s="240">
        <f t="shared" si="106"/>
        <v>0</v>
      </c>
      <c r="DM97" s="240">
        <f t="shared" si="107"/>
        <v>0</v>
      </c>
      <c r="DN97" s="240">
        <f t="shared" si="108"/>
        <v>0</v>
      </c>
      <c r="DO97" s="240">
        <f t="shared" si="113"/>
        <v>0</v>
      </c>
      <c r="DP97" s="157">
        <f t="shared" si="109"/>
        <v>100.00000000000001</v>
      </c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</row>
    <row r="98" spans="1:234" s="29" customFormat="1" x14ac:dyDescent="0.25">
      <c r="A98" s="664"/>
      <c r="B98" s="30" t="s">
        <v>49</v>
      </c>
      <c r="C98" s="32" t="s">
        <v>50</v>
      </c>
      <c r="D98" s="263" t="s">
        <v>75</v>
      </c>
      <c r="E98" s="32">
        <v>6</v>
      </c>
      <c r="F98" s="32">
        <v>2000</v>
      </c>
      <c r="G98" s="48"/>
      <c r="H98" s="31"/>
      <c r="I98" s="511"/>
      <c r="J98" s="31"/>
      <c r="K98" s="113">
        <v>88.32</v>
      </c>
      <c r="L98" s="113"/>
      <c r="M98" s="113"/>
      <c r="N98" s="240">
        <v>1553.32</v>
      </c>
      <c r="O98" s="240"/>
      <c r="P98" s="209">
        <v>318.58</v>
      </c>
      <c r="Q98" s="113"/>
      <c r="R98" s="113"/>
      <c r="S98" s="113"/>
      <c r="T98" s="113"/>
      <c r="U98" s="113"/>
      <c r="V98" s="113"/>
      <c r="W98" s="113"/>
      <c r="X98" s="113"/>
      <c r="Y98" s="113"/>
      <c r="Z98" s="290"/>
      <c r="AA98" s="43"/>
      <c r="AB98" s="111"/>
      <c r="AC98" s="43"/>
      <c r="AD98" s="111">
        <v>6.73</v>
      </c>
      <c r="AE98" s="111"/>
      <c r="AF98" s="111"/>
      <c r="AG98" s="111"/>
      <c r="AH98" s="111"/>
      <c r="AI98" s="111"/>
      <c r="AJ98" s="111"/>
      <c r="AK98" s="111">
        <v>3.74</v>
      </c>
      <c r="AL98" s="111"/>
      <c r="AM98" s="111"/>
      <c r="AN98" s="111"/>
      <c r="AO98" s="111"/>
      <c r="AP98" s="111"/>
      <c r="AQ98" s="111"/>
      <c r="AR98" s="111"/>
      <c r="AS98" s="111"/>
      <c r="AT98" s="111"/>
      <c r="AU98" s="111">
        <v>2.4700000000000002</v>
      </c>
      <c r="AV98" s="111"/>
      <c r="AW98" s="43"/>
      <c r="AX98" s="111"/>
      <c r="AY98" s="111"/>
      <c r="AZ98" s="111"/>
      <c r="BA98" s="111">
        <v>26.84</v>
      </c>
      <c r="BB98" s="111"/>
      <c r="BC98" s="111"/>
      <c r="BD98" s="111"/>
      <c r="BE98" s="43"/>
      <c r="BF98" s="111"/>
      <c r="BG98" s="238"/>
      <c r="BH98" s="111"/>
      <c r="BI98" s="111"/>
      <c r="BJ98" s="111"/>
      <c r="BK98" s="238"/>
      <c r="BL98" s="167">
        <f t="shared" si="112"/>
        <v>1999.9999999999998</v>
      </c>
      <c r="BM98" s="54">
        <v>100</v>
      </c>
      <c r="BN98" s="171">
        <f t="shared" si="58"/>
        <v>0</v>
      </c>
      <c r="BO98" s="171">
        <f t="shared" si="59"/>
        <v>4.4160000000000004</v>
      </c>
      <c r="BP98" s="171">
        <f t="shared" si="60"/>
        <v>0</v>
      </c>
      <c r="BQ98" s="171">
        <f t="shared" si="61"/>
        <v>0</v>
      </c>
      <c r="BR98" s="240">
        <f t="shared" si="62"/>
        <v>77.665999999999997</v>
      </c>
      <c r="BS98" s="240">
        <f t="shared" si="63"/>
        <v>0</v>
      </c>
      <c r="BT98" s="184">
        <f t="shared" si="64"/>
        <v>15.929</v>
      </c>
      <c r="BU98" s="171">
        <f t="shared" si="65"/>
        <v>0</v>
      </c>
      <c r="BV98" s="171">
        <f t="shared" si="66"/>
        <v>0</v>
      </c>
      <c r="BW98" s="171">
        <f t="shared" si="67"/>
        <v>0</v>
      </c>
      <c r="BX98" s="171">
        <f t="shared" si="68"/>
        <v>0</v>
      </c>
      <c r="BY98" s="171">
        <f t="shared" si="69"/>
        <v>0</v>
      </c>
      <c r="BZ98" s="171">
        <f t="shared" si="70"/>
        <v>0</v>
      </c>
      <c r="CA98" s="171">
        <f t="shared" si="71"/>
        <v>0</v>
      </c>
      <c r="CB98" s="171">
        <f t="shared" si="72"/>
        <v>0</v>
      </c>
      <c r="CC98" s="171">
        <f t="shared" si="73"/>
        <v>0</v>
      </c>
      <c r="CD98" s="188">
        <f t="shared" si="74"/>
        <v>0</v>
      </c>
      <c r="CE98" s="171">
        <f t="shared" si="75"/>
        <v>0</v>
      </c>
      <c r="CF98" s="171">
        <f t="shared" si="76"/>
        <v>0</v>
      </c>
      <c r="CG98" s="171">
        <f t="shared" si="77"/>
        <v>0</v>
      </c>
      <c r="CH98" s="171">
        <f t="shared" si="78"/>
        <v>0.33650000000000002</v>
      </c>
      <c r="CI98" s="171">
        <f t="shared" si="79"/>
        <v>0</v>
      </c>
      <c r="CJ98" s="171">
        <f t="shared" si="80"/>
        <v>0</v>
      </c>
      <c r="CK98" s="171">
        <f t="shared" si="81"/>
        <v>0</v>
      </c>
      <c r="CL98" s="171">
        <f t="shared" si="82"/>
        <v>0</v>
      </c>
      <c r="CM98" s="171">
        <f t="shared" si="83"/>
        <v>0</v>
      </c>
      <c r="CN98" s="171">
        <f t="shared" si="84"/>
        <v>0</v>
      </c>
      <c r="CO98" s="171">
        <f t="shared" si="85"/>
        <v>0.187</v>
      </c>
      <c r="CP98" s="171">
        <f t="shared" si="86"/>
        <v>0</v>
      </c>
      <c r="CQ98" s="171">
        <f t="shared" si="87"/>
        <v>0</v>
      </c>
      <c r="CR98" s="171">
        <f t="shared" si="88"/>
        <v>0</v>
      </c>
      <c r="CS98" s="171">
        <f t="shared" si="89"/>
        <v>0</v>
      </c>
      <c r="CT98" s="171">
        <f t="shared" si="90"/>
        <v>0</v>
      </c>
      <c r="CU98" s="171">
        <f t="shared" si="91"/>
        <v>0</v>
      </c>
      <c r="CV98" s="171">
        <f t="shared" si="92"/>
        <v>0</v>
      </c>
      <c r="CW98" s="171">
        <f t="shared" si="93"/>
        <v>0</v>
      </c>
      <c r="CX98" s="171">
        <f t="shared" si="94"/>
        <v>0</v>
      </c>
      <c r="CY98" s="171">
        <f t="shared" si="95"/>
        <v>0.12350000000000001</v>
      </c>
      <c r="CZ98" s="171">
        <v>0</v>
      </c>
      <c r="DA98" s="171">
        <f t="shared" si="96"/>
        <v>0</v>
      </c>
      <c r="DB98" s="240">
        <f t="shared" si="97"/>
        <v>0</v>
      </c>
      <c r="DC98" s="240">
        <f t="shared" si="98"/>
        <v>0</v>
      </c>
      <c r="DD98" s="171">
        <f t="shared" si="99"/>
        <v>0</v>
      </c>
      <c r="DE98" s="171">
        <f t="shared" si="100"/>
        <v>1.3420000000000001</v>
      </c>
      <c r="DF98" s="171">
        <f t="shared" si="101"/>
        <v>0</v>
      </c>
      <c r="DG98" s="171">
        <f t="shared" si="102"/>
        <v>0</v>
      </c>
      <c r="DH98" s="171">
        <f t="shared" si="103"/>
        <v>0</v>
      </c>
      <c r="DI98" s="171">
        <f t="shared" si="104"/>
        <v>0</v>
      </c>
      <c r="DJ98" s="171">
        <f t="shared" si="105"/>
        <v>0</v>
      </c>
      <c r="DK98" s="171">
        <f t="shared" si="111"/>
        <v>0</v>
      </c>
      <c r="DL98" s="240">
        <f t="shared" si="106"/>
        <v>0</v>
      </c>
      <c r="DM98" s="240">
        <f t="shared" si="107"/>
        <v>0</v>
      </c>
      <c r="DN98" s="240">
        <f t="shared" si="108"/>
        <v>0</v>
      </c>
      <c r="DO98" s="240">
        <f t="shared" si="113"/>
        <v>0</v>
      </c>
      <c r="DP98" s="157">
        <f t="shared" si="109"/>
        <v>100</v>
      </c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</row>
    <row r="99" spans="1:234" s="29" customFormat="1" x14ac:dyDescent="0.25">
      <c r="A99" s="664"/>
      <c r="B99" s="30" t="s">
        <v>49</v>
      </c>
      <c r="C99" s="32" t="s">
        <v>50</v>
      </c>
      <c r="D99" s="263" t="s">
        <v>75</v>
      </c>
      <c r="E99" s="32">
        <v>7</v>
      </c>
      <c r="F99" s="32">
        <v>2000</v>
      </c>
      <c r="G99" s="48"/>
      <c r="H99" s="31"/>
      <c r="I99" s="511"/>
      <c r="J99" s="31"/>
      <c r="K99" s="113">
        <v>141.9</v>
      </c>
      <c r="L99" s="113"/>
      <c r="M99" s="113"/>
      <c r="N99" s="240">
        <v>1246.2399999999998</v>
      </c>
      <c r="O99" s="240"/>
      <c r="P99" s="209">
        <v>112.93</v>
      </c>
      <c r="Q99" s="113"/>
      <c r="R99" s="113"/>
      <c r="S99" s="113"/>
      <c r="T99" s="113"/>
      <c r="U99" s="113"/>
      <c r="V99" s="113"/>
      <c r="W99" s="113"/>
      <c r="X99" s="113"/>
      <c r="Y99" s="113"/>
      <c r="Z99" s="290"/>
      <c r="AA99" s="43"/>
      <c r="AB99" s="111"/>
      <c r="AC99" s="43"/>
      <c r="AD99" s="111"/>
      <c r="AE99" s="111"/>
      <c r="AF99" s="111"/>
      <c r="AG99" s="111"/>
      <c r="AH99" s="111"/>
      <c r="AI99" s="111">
        <v>417.04</v>
      </c>
      <c r="AJ99" s="111"/>
      <c r="AK99" s="111">
        <v>6.47</v>
      </c>
      <c r="AL99" s="111"/>
      <c r="AM99" s="111"/>
      <c r="AN99" s="111"/>
      <c r="AO99" s="111"/>
      <c r="AP99" s="111">
        <v>1.47</v>
      </c>
      <c r="AQ99" s="111">
        <v>13.33</v>
      </c>
      <c r="AR99" s="111"/>
      <c r="AS99" s="111"/>
      <c r="AT99" s="111"/>
      <c r="AU99" s="111"/>
      <c r="AV99" s="111"/>
      <c r="AW99" s="43"/>
      <c r="AX99" s="111"/>
      <c r="AY99" s="111"/>
      <c r="AZ99" s="111"/>
      <c r="BA99" s="111">
        <v>60.62</v>
      </c>
      <c r="BB99" s="111"/>
      <c r="BC99" s="111"/>
      <c r="BD99" s="111"/>
      <c r="BE99" s="43"/>
      <c r="BF99" s="111"/>
      <c r="BG99" s="238"/>
      <c r="BH99" s="111"/>
      <c r="BI99" s="111"/>
      <c r="BJ99" s="111"/>
      <c r="BK99" s="238"/>
      <c r="BL99" s="167">
        <f t="shared" si="112"/>
        <v>1999.9999999999998</v>
      </c>
      <c r="BM99" s="54">
        <v>100</v>
      </c>
      <c r="BN99" s="171">
        <f t="shared" si="58"/>
        <v>0</v>
      </c>
      <c r="BO99" s="171">
        <f t="shared" si="59"/>
        <v>7.0949999999999998</v>
      </c>
      <c r="BP99" s="171">
        <f t="shared" si="60"/>
        <v>0</v>
      </c>
      <c r="BQ99" s="171">
        <f t="shared" si="61"/>
        <v>0</v>
      </c>
      <c r="BR99" s="240">
        <f t="shared" si="62"/>
        <v>62.311999999999983</v>
      </c>
      <c r="BS99" s="240">
        <f t="shared" si="63"/>
        <v>0</v>
      </c>
      <c r="BT99" s="184">
        <f t="shared" si="64"/>
        <v>5.6464999999999996</v>
      </c>
      <c r="BU99" s="171">
        <f t="shared" si="65"/>
        <v>0</v>
      </c>
      <c r="BV99" s="171">
        <f t="shared" si="66"/>
        <v>0</v>
      </c>
      <c r="BW99" s="171">
        <f t="shared" si="67"/>
        <v>0</v>
      </c>
      <c r="BX99" s="171">
        <f t="shared" si="68"/>
        <v>0</v>
      </c>
      <c r="BY99" s="171">
        <f t="shared" si="69"/>
        <v>0</v>
      </c>
      <c r="BZ99" s="171">
        <f t="shared" si="70"/>
        <v>0</v>
      </c>
      <c r="CA99" s="171">
        <f t="shared" si="71"/>
        <v>0</v>
      </c>
      <c r="CB99" s="171">
        <f t="shared" si="72"/>
        <v>0</v>
      </c>
      <c r="CC99" s="171">
        <f t="shared" si="73"/>
        <v>0</v>
      </c>
      <c r="CD99" s="188">
        <f t="shared" si="74"/>
        <v>0</v>
      </c>
      <c r="CE99" s="171">
        <f t="shared" si="75"/>
        <v>0</v>
      </c>
      <c r="CF99" s="171">
        <f t="shared" si="76"/>
        <v>0</v>
      </c>
      <c r="CG99" s="171">
        <f t="shared" si="77"/>
        <v>0</v>
      </c>
      <c r="CH99" s="171">
        <f t="shared" si="78"/>
        <v>0</v>
      </c>
      <c r="CI99" s="171">
        <f t="shared" si="79"/>
        <v>0</v>
      </c>
      <c r="CJ99" s="171">
        <f t="shared" si="80"/>
        <v>0</v>
      </c>
      <c r="CK99" s="171">
        <f t="shared" si="81"/>
        <v>0</v>
      </c>
      <c r="CL99" s="171">
        <f t="shared" si="82"/>
        <v>0</v>
      </c>
      <c r="CM99" s="171">
        <f t="shared" si="83"/>
        <v>20.852</v>
      </c>
      <c r="CN99" s="171">
        <f t="shared" si="84"/>
        <v>0</v>
      </c>
      <c r="CO99" s="171">
        <f t="shared" si="85"/>
        <v>0.32350000000000001</v>
      </c>
      <c r="CP99" s="171">
        <f t="shared" si="86"/>
        <v>0</v>
      </c>
      <c r="CQ99" s="171">
        <f t="shared" si="87"/>
        <v>0</v>
      </c>
      <c r="CR99" s="171">
        <f t="shared" si="88"/>
        <v>0</v>
      </c>
      <c r="CS99" s="171">
        <f t="shared" si="89"/>
        <v>0</v>
      </c>
      <c r="CT99" s="171">
        <f t="shared" si="90"/>
        <v>7.3499999999999996E-2</v>
      </c>
      <c r="CU99" s="171">
        <f t="shared" si="91"/>
        <v>0.66649999999999998</v>
      </c>
      <c r="CV99" s="171">
        <f t="shared" si="92"/>
        <v>0</v>
      </c>
      <c r="CW99" s="171">
        <f t="shared" si="93"/>
        <v>0</v>
      </c>
      <c r="CX99" s="171">
        <f t="shared" si="94"/>
        <v>0</v>
      </c>
      <c r="CY99" s="171">
        <f t="shared" si="95"/>
        <v>0</v>
      </c>
      <c r="CZ99" s="171">
        <v>0</v>
      </c>
      <c r="DA99" s="171">
        <f t="shared" si="96"/>
        <v>0</v>
      </c>
      <c r="DB99" s="240">
        <f t="shared" si="97"/>
        <v>0</v>
      </c>
      <c r="DC99" s="240">
        <f t="shared" si="98"/>
        <v>0</v>
      </c>
      <c r="DD99" s="171">
        <f t="shared" si="99"/>
        <v>0</v>
      </c>
      <c r="DE99" s="171">
        <f t="shared" si="100"/>
        <v>3.0310000000000001</v>
      </c>
      <c r="DF99" s="171">
        <f t="shared" si="101"/>
        <v>0</v>
      </c>
      <c r="DG99" s="171">
        <f t="shared" si="102"/>
        <v>0</v>
      </c>
      <c r="DH99" s="171">
        <f t="shared" si="103"/>
        <v>0</v>
      </c>
      <c r="DI99" s="171">
        <f t="shared" si="104"/>
        <v>0</v>
      </c>
      <c r="DJ99" s="171">
        <f t="shared" si="105"/>
        <v>0</v>
      </c>
      <c r="DK99" s="171">
        <f t="shared" si="111"/>
        <v>0</v>
      </c>
      <c r="DL99" s="240">
        <f t="shared" si="106"/>
        <v>0</v>
      </c>
      <c r="DM99" s="240">
        <f t="shared" si="107"/>
        <v>0</v>
      </c>
      <c r="DN99" s="240">
        <f t="shared" si="108"/>
        <v>0</v>
      </c>
      <c r="DO99" s="240">
        <f t="shared" si="113"/>
        <v>0</v>
      </c>
      <c r="DP99" s="157">
        <f t="shared" si="109"/>
        <v>99.999999999999986</v>
      </c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</row>
    <row r="100" spans="1:234" s="29" customFormat="1" x14ac:dyDescent="0.25">
      <c r="A100" s="664"/>
      <c r="B100" s="30" t="s">
        <v>49</v>
      </c>
      <c r="C100" s="32" t="s">
        <v>50</v>
      </c>
      <c r="D100" s="263" t="s">
        <v>75</v>
      </c>
      <c r="E100" s="32">
        <v>8</v>
      </c>
      <c r="F100" s="32">
        <v>2000</v>
      </c>
      <c r="G100" s="48"/>
      <c r="H100" s="31"/>
      <c r="I100" s="511"/>
      <c r="J100" s="31"/>
      <c r="K100" s="113">
        <v>85.74</v>
      </c>
      <c r="L100" s="113"/>
      <c r="M100" s="113"/>
      <c r="N100" s="240">
        <v>1471.7400000000002</v>
      </c>
      <c r="O100" s="240"/>
      <c r="P100" s="209">
        <v>314.77</v>
      </c>
      <c r="Q100" s="113"/>
      <c r="R100" s="113">
        <v>8.84</v>
      </c>
      <c r="S100" s="113"/>
      <c r="T100" s="113"/>
      <c r="U100" s="113"/>
      <c r="V100" s="113">
        <v>13.67</v>
      </c>
      <c r="W100" s="113"/>
      <c r="X100" s="113"/>
      <c r="Y100" s="113"/>
      <c r="Z100" s="290"/>
      <c r="AA100" s="43"/>
      <c r="AB100" s="111"/>
      <c r="AC100" s="43"/>
      <c r="AD100" s="111"/>
      <c r="AE100" s="111">
        <v>6.65</v>
      </c>
      <c r="AF100" s="111"/>
      <c r="AG100" s="111"/>
      <c r="AH100" s="111"/>
      <c r="AI100" s="111"/>
      <c r="AJ100" s="111"/>
      <c r="AK100" s="111">
        <v>5.59</v>
      </c>
      <c r="AL100" s="111"/>
      <c r="AM100" s="111"/>
      <c r="AN100" s="111"/>
      <c r="AO100" s="111"/>
      <c r="AP100" s="111"/>
      <c r="AQ100" s="111">
        <v>4.1399999999999997</v>
      </c>
      <c r="AR100" s="111"/>
      <c r="AS100" s="111"/>
      <c r="AT100" s="111"/>
      <c r="AU100" s="111">
        <v>8.51</v>
      </c>
      <c r="AV100" s="111"/>
      <c r="AW100" s="43"/>
      <c r="AX100" s="111"/>
      <c r="AY100" s="111"/>
      <c r="AZ100" s="111"/>
      <c r="BA100" s="111">
        <v>80.349999999999994</v>
      </c>
      <c r="BB100" s="111"/>
      <c r="BC100" s="111"/>
      <c r="BD100" s="111"/>
      <c r="BE100" s="43"/>
      <c r="BF100" s="111"/>
      <c r="BG100" s="238"/>
      <c r="BH100" s="111"/>
      <c r="BI100" s="111"/>
      <c r="BJ100" s="111"/>
      <c r="BK100" s="238"/>
      <c r="BL100" s="167">
        <f t="shared" si="112"/>
        <v>2000.0000000000002</v>
      </c>
      <c r="BM100" s="54">
        <v>100</v>
      </c>
      <c r="BN100" s="171">
        <f t="shared" si="58"/>
        <v>0</v>
      </c>
      <c r="BO100" s="171">
        <f t="shared" si="59"/>
        <v>4.2869999999999999</v>
      </c>
      <c r="BP100" s="171">
        <f t="shared" si="60"/>
        <v>0</v>
      </c>
      <c r="BQ100" s="171">
        <f t="shared" si="61"/>
        <v>0</v>
      </c>
      <c r="BR100" s="240">
        <f t="shared" si="62"/>
        <v>73.587000000000018</v>
      </c>
      <c r="BS100" s="240">
        <f t="shared" si="63"/>
        <v>0</v>
      </c>
      <c r="BT100" s="184">
        <f t="shared" si="64"/>
        <v>15.7385</v>
      </c>
      <c r="BU100" s="171">
        <f t="shared" si="65"/>
        <v>0</v>
      </c>
      <c r="BV100" s="171">
        <f t="shared" si="66"/>
        <v>0.442</v>
      </c>
      <c r="BW100" s="171">
        <f t="shared" si="67"/>
        <v>0</v>
      </c>
      <c r="BX100" s="171">
        <f t="shared" si="68"/>
        <v>0</v>
      </c>
      <c r="BY100" s="171">
        <f t="shared" si="69"/>
        <v>0</v>
      </c>
      <c r="BZ100" s="171">
        <f t="shared" si="70"/>
        <v>0.6835</v>
      </c>
      <c r="CA100" s="171">
        <f t="shared" si="71"/>
        <v>0</v>
      </c>
      <c r="CB100" s="171">
        <f t="shared" si="72"/>
        <v>0</v>
      </c>
      <c r="CC100" s="171">
        <f t="shared" si="73"/>
        <v>0</v>
      </c>
      <c r="CD100" s="188">
        <f t="shared" si="74"/>
        <v>0</v>
      </c>
      <c r="CE100" s="171">
        <f t="shared" si="75"/>
        <v>0</v>
      </c>
      <c r="CF100" s="171">
        <f t="shared" si="76"/>
        <v>0</v>
      </c>
      <c r="CG100" s="171">
        <f t="shared" si="77"/>
        <v>0</v>
      </c>
      <c r="CH100" s="171">
        <f t="shared" si="78"/>
        <v>0</v>
      </c>
      <c r="CI100" s="171">
        <f t="shared" si="79"/>
        <v>0.33250000000000002</v>
      </c>
      <c r="CJ100" s="171">
        <f t="shared" si="80"/>
        <v>0</v>
      </c>
      <c r="CK100" s="171">
        <f t="shared" si="81"/>
        <v>0</v>
      </c>
      <c r="CL100" s="171">
        <f t="shared" si="82"/>
        <v>0</v>
      </c>
      <c r="CM100" s="171">
        <f t="shared" si="83"/>
        <v>0</v>
      </c>
      <c r="CN100" s="171">
        <f t="shared" si="84"/>
        <v>0</v>
      </c>
      <c r="CO100" s="171">
        <f t="shared" si="85"/>
        <v>0.27950000000000003</v>
      </c>
      <c r="CP100" s="171">
        <f t="shared" si="86"/>
        <v>0</v>
      </c>
      <c r="CQ100" s="171">
        <f t="shared" si="87"/>
        <v>0</v>
      </c>
      <c r="CR100" s="171">
        <f t="shared" si="88"/>
        <v>0</v>
      </c>
      <c r="CS100" s="171">
        <f t="shared" si="89"/>
        <v>0</v>
      </c>
      <c r="CT100" s="171">
        <f t="shared" si="90"/>
        <v>0</v>
      </c>
      <c r="CU100" s="171">
        <f t="shared" si="91"/>
        <v>0.20699999999999996</v>
      </c>
      <c r="CV100" s="171">
        <f t="shared" si="92"/>
        <v>0</v>
      </c>
      <c r="CW100" s="171">
        <f t="shared" si="93"/>
        <v>0</v>
      </c>
      <c r="CX100" s="171">
        <f t="shared" si="94"/>
        <v>0</v>
      </c>
      <c r="CY100" s="171">
        <f t="shared" si="95"/>
        <v>0.42549999999999999</v>
      </c>
      <c r="CZ100" s="171">
        <v>0</v>
      </c>
      <c r="DA100" s="171">
        <f t="shared" si="96"/>
        <v>0</v>
      </c>
      <c r="DB100" s="240">
        <f t="shared" si="97"/>
        <v>0</v>
      </c>
      <c r="DC100" s="240">
        <f t="shared" si="98"/>
        <v>0</v>
      </c>
      <c r="DD100" s="171">
        <f t="shared" si="99"/>
        <v>0</v>
      </c>
      <c r="DE100" s="171">
        <f t="shared" si="100"/>
        <v>4.0174999999999992</v>
      </c>
      <c r="DF100" s="171">
        <f t="shared" si="101"/>
        <v>0</v>
      </c>
      <c r="DG100" s="171">
        <f t="shared" si="102"/>
        <v>0</v>
      </c>
      <c r="DH100" s="171">
        <f t="shared" si="103"/>
        <v>0</v>
      </c>
      <c r="DI100" s="171">
        <f t="shared" si="104"/>
        <v>0</v>
      </c>
      <c r="DJ100" s="171">
        <f t="shared" si="105"/>
        <v>0</v>
      </c>
      <c r="DK100" s="171">
        <f t="shared" si="111"/>
        <v>0</v>
      </c>
      <c r="DL100" s="240">
        <f t="shared" si="106"/>
        <v>0</v>
      </c>
      <c r="DM100" s="240">
        <f t="shared" si="107"/>
        <v>0</v>
      </c>
      <c r="DN100" s="240">
        <f t="shared" si="108"/>
        <v>0</v>
      </c>
      <c r="DO100" s="240">
        <f t="shared" si="113"/>
        <v>0</v>
      </c>
      <c r="DP100" s="157">
        <f t="shared" si="109"/>
        <v>100</v>
      </c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</row>
    <row r="101" spans="1:234" s="29" customFormat="1" x14ac:dyDescent="0.25">
      <c r="A101" s="664"/>
      <c r="B101" s="30" t="s">
        <v>49</v>
      </c>
      <c r="C101" s="32" t="s">
        <v>50</v>
      </c>
      <c r="D101" s="263" t="s">
        <v>75</v>
      </c>
      <c r="E101" s="32">
        <v>9</v>
      </c>
      <c r="F101" s="32">
        <v>2000</v>
      </c>
      <c r="G101" s="48"/>
      <c r="H101" s="31"/>
      <c r="I101" s="511"/>
      <c r="J101" s="31"/>
      <c r="K101" s="113">
        <v>101.65</v>
      </c>
      <c r="L101" s="113"/>
      <c r="M101" s="113"/>
      <c r="N101" s="240">
        <v>1679.19</v>
      </c>
      <c r="O101" s="240"/>
      <c r="P101" s="209">
        <v>112.64</v>
      </c>
      <c r="Q101" s="113"/>
      <c r="R101" s="113"/>
      <c r="S101" s="113"/>
      <c r="T101" s="113"/>
      <c r="U101" s="113"/>
      <c r="V101" s="113"/>
      <c r="W101" s="113"/>
      <c r="X101" s="113"/>
      <c r="Y101" s="113"/>
      <c r="Z101" s="290"/>
      <c r="AA101" s="43"/>
      <c r="AB101" s="111"/>
      <c r="AC101" s="43"/>
      <c r="AD101" s="111">
        <v>17.34</v>
      </c>
      <c r="AE101" s="111">
        <v>5.71</v>
      </c>
      <c r="AF101" s="111"/>
      <c r="AG101" s="111"/>
      <c r="AH101" s="111"/>
      <c r="AI101" s="111">
        <v>2.2400000000000002</v>
      </c>
      <c r="AJ101" s="111"/>
      <c r="AK101" s="111"/>
      <c r="AL101" s="111"/>
      <c r="AM101" s="111"/>
      <c r="AN101" s="111"/>
      <c r="AO101" s="111"/>
      <c r="AP101" s="111"/>
      <c r="AQ101" s="111">
        <v>4.3</v>
      </c>
      <c r="AR101" s="111"/>
      <c r="AS101" s="111"/>
      <c r="AT101" s="111"/>
      <c r="AU101" s="111">
        <v>1.86</v>
      </c>
      <c r="AV101" s="111"/>
      <c r="AW101" s="43"/>
      <c r="AX101" s="111"/>
      <c r="AY101" s="111"/>
      <c r="AZ101" s="111"/>
      <c r="BA101" s="111">
        <v>75.069999999999993</v>
      </c>
      <c r="BB101" s="111"/>
      <c r="BC101" s="111"/>
      <c r="BD101" s="111"/>
      <c r="BE101" s="43"/>
      <c r="BF101" s="111"/>
      <c r="BG101" s="238"/>
      <c r="BH101" s="111"/>
      <c r="BI101" s="111"/>
      <c r="BJ101" s="111"/>
      <c r="BK101" s="238"/>
      <c r="BL101" s="167">
        <f t="shared" si="112"/>
        <v>2000</v>
      </c>
      <c r="BM101" s="54">
        <v>100</v>
      </c>
      <c r="BN101" s="171">
        <f t="shared" si="58"/>
        <v>0</v>
      </c>
      <c r="BO101" s="171">
        <f t="shared" si="59"/>
        <v>5.0824999999999996</v>
      </c>
      <c r="BP101" s="171">
        <f t="shared" si="60"/>
        <v>0</v>
      </c>
      <c r="BQ101" s="171">
        <f t="shared" si="61"/>
        <v>0</v>
      </c>
      <c r="BR101" s="240">
        <f t="shared" si="62"/>
        <v>83.959500000000006</v>
      </c>
      <c r="BS101" s="240">
        <f t="shared" si="63"/>
        <v>0</v>
      </c>
      <c r="BT101" s="184">
        <f t="shared" si="64"/>
        <v>5.6319999999999997</v>
      </c>
      <c r="BU101" s="171">
        <f t="shared" si="65"/>
        <v>0</v>
      </c>
      <c r="BV101" s="171">
        <f t="shared" si="66"/>
        <v>0</v>
      </c>
      <c r="BW101" s="171">
        <f t="shared" si="67"/>
        <v>0</v>
      </c>
      <c r="BX101" s="171">
        <f t="shared" si="68"/>
        <v>0</v>
      </c>
      <c r="BY101" s="171">
        <f t="shared" si="69"/>
        <v>0</v>
      </c>
      <c r="BZ101" s="171">
        <f t="shared" si="70"/>
        <v>0</v>
      </c>
      <c r="CA101" s="171">
        <f t="shared" si="71"/>
        <v>0</v>
      </c>
      <c r="CB101" s="171">
        <f t="shared" si="72"/>
        <v>0</v>
      </c>
      <c r="CC101" s="171">
        <f t="shared" si="73"/>
        <v>0</v>
      </c>
      <c r="CD101" s="188">
        <f t="shared" si="74"/>
        <v>0</v>
      </c>
      <c r="CE101" s="171">
        <f t="shared" si="75"/>
        <v>0</v>
      </c>
      <c r="CF101" s="171">
        <f t="shared" si="76"/>
        <v>0</v>
      </c>
      <c r="CG101" s="171">
        <f t="shared" si="77"/>
        <v>0</v>
      </c>
      <c r="CH101" s="171">
        <f t="shared" si="78"/>
        <v>0.86699999999999999</v>
      </c>
      <c r="CI101" s="171">
        <f t="shared" si="79"/>
        <v>0.28549999999999998</v>
      </c>
      <c r="CJ101" s="171">
        <f t="shared" si="80"/>
        <v>0</v>
      </c>
      <c r="CK101" s="171">
        <f t="shared" si="81"/>
        <v>0</v>
      </c>
      <c r="CL101" s="171">
        <f t="shared" si="82"/>
        <v>0</v>
      </c>
      <c r="CM101" s="171">
        <f t="shared" si="83"/>
        <v>0.11200000000000002</v>
      </c>
      <c r="CN101" s="171">
        <f t="shared" si="84"/>
        <v>0</v>
      </c>
      <c r="CO101" s="171">
        <f t="shared" si="85"/>
        <v>0</v>
      </c>
      <c r="CP101" s="171">
        <f t="shared" si="86"/>
        <v>0</v>
      </c>
      <c r="CQ101" s="171">
        <f t="shared" si="87"/>
        <v>0</v>
      </c>
      <c r="CR101" s="171">
        <f t="shared" si="88"/>
        <v>0</v>
      </c>
      <c r="CS101" s="171">
        <f t="shared" si="89"/>
        <v>0</v>
      </c>
      <c r="CT101" s="171">
        <f t="shared" si="90"/>
        <v>0</v>
      </c>
      <c r="CU101" s="171">
        <f t="shared" si="91"/>
        <v>0.215</v>
      </c>
      <c r="CV101" s="171">
        <f t="shared" si="92"/>
        <v>0</v>
      </c>
      <c r="CW101" s="171">
        <f t="shared" si="93"/>
        <v>0</v>
      </c>
      <c r="CX101" s="171">
        <f t="shared" si="94"/>
        <v>0</v>
      </c>
      <c r="CY101" s="171">
        <f t="shared" si="95"/>
        <v>9.2999999999999999E-2</v>
      </c>
      <c r="CZ101" s="171">
        <v>0</v>
      </c>
      <c r="DA101" s="171">
        <f t="shared" si="96"/>
        <v>0</v>
      </c>
      <c r="DB101" s="240">
        <f t="shared" si="97"/>
        <v>0</v>
      </c>
      <c r="DC101" s="240">
        <f t="shared" si="98"/>
        <v>0</v>
      </c>
      <c r="DD101" s="171">
        <f t="shared" si="99"/>
        <v>0</v>
      </c>
      <c r="DE101" s="171">
        <f t="shared" si="100"/>
        <v>3.7534999999999994</v>
      </c>
      <c r="DF101" s="171">
        <f t="shared" si="101"/>
        <v>0</v>
      </c>
      <c r="DG101" s="171">
        <f t="shared" si="102"/>
        <v>0</v>
      </c>
      <c r="DH101" s="171">
        <f t="shared" si="103"/>
        <v>0</v>
      </c>
      <c r="DI101" s="171">
        <f t="shared" si="104"/>
        <v>0</v>
      </c>
      <c r="DJ101" s="171">
        <f t="shared" si="105"/>
        <v>0</v>
      </c>
      <c r="DK101" s="171">
        <f t="shared" si="111"/>
        <v>0</v>
      </c>
      <c r="DL101" s="240">
        <f t="shared" si="106"/>
        <v>0</v>
      </c>
      <c r="DM101" s="240">
        <f t="shared" si="107"/>
        <v>0</v>
      </c>
      <c r="DN101" s="240">
        <f t="shared" si="108"/>
        <v>0</v>
      </c>
      <c r="DO101" s="240">
        <f t="shared" si="113"/>
        <v>0</v>
      </c>
      <c r="DP101" s="157">
        <f t="shared" si="109"/>
        <v>100.00000000000001</v>
      </c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</row>
    <row r="102" spans="1:234" s="33" customFormat="1" x14ac:dyDescent="0.25">
      <c r="A102" s="664"/>
      <c r="B102" s="78" t="s">
        <v>49</v>
      </c>
      <c r="C102" s="34" t="s">
        <v>50</v>
      </c>
      <c r="D102" s="264" t="s">
        <v>75</v>
      </c>
      <c r="E102" s="34">
        <v>10</v>
      </c>
      <c r="F102" s="34">
        <v>2000</v>
      </c>
      <c r="G102" s="49"/>
      <c r="I102" s="512"/>
      <c r="K102" s="297">
        <v>123.77</v>
      </c>
      <c r="L102" s="112"/>
      <c r="M102" s="112"/>
      <c r="N102" s="239">
        <v>1763</v>
      </c>
      <c r="O102" s="246"/>
      <c r="P102" s="210">
        <v>13.19</v>
      </c>
      <c r="Q102" s="112"/>
      <c r="R102" s="112"/>
      <c r="S102" s="112"/>
      <c r="T102" s="112"/>
      <c r="U102" s="112"/>
      <c r="V102" s="112"/>
      <c r="W102" s="112"/>
      <c r="X102" s="112"/>
      <c r="Y102" s="297"/>
      <c r="Z102" s="291"/>
      <c r="AA102" s="43"/>
      <c r="AB102" s="112"/>
      <c r="AC102" s="44"/>
      <c r="AD102" s="112">
        <v>10.32</v>
      </c>
      <c r="AE102" s="112">
        <v>1.49</v>
      </c>
      <c r="AF102" s="112"/>
      <c r="AG102" s="112"/>
      <c r="AH102" s="112"/>
      <c r="AI102" s="112">
        <v>2.2800000000000002</v>
      </c>
      <c r="AJ102" s="112"/>
      <c r="AK102" s="112"/>
      <c r="AL102" s="112"/>
      <c r="AM102" s="112"/>
      <c r="AN102" s="112"/>
      <c r="AO102" s="112"/>
      <c r="AP102" s="112">
        <v>1.41</v>
      </c>
      <c r="AQ102" s="112">
        <v>0.56000000000000005</v>
      </c>
      <c r="AR102" s="112"/>
      <c r="AS102" s="112"/>
      <c r="AT102" s="112"/>
      <c r="AU102" s="112">
        <v>5.35</v>
      </c>
      <c r="AV102" s="297"/>
      <c r="AW102" s="44"/>
      <c r="AX102" s="112"/>
      <c r="AY102" s="112"/>
      <c r="AZ102" s="112"/>
      <c r="BA102" s="112">
        <v>78.63</v>
      </c>
      <c r="BB102" s="112"/>
      <c r="BC102" s="112"/>
      <c r="BD102" s="297"/>
      <c r="BE102" s="44"/>
      <c r="BF102" s="112"/>
      <c r="BG102" s="239"/>
      <c r="BH102" s="112"/>
      <c r="BI102" s="112"/>
      <c r="BJ102" s="112"/>
      <c r="BK102" s="239"/>
      <c r="BL102" s="168">
        <f t="shared" si="112"/>
        <v>2000</v>
      </c>
      <c r="BM102" s="55">
        <v>100</v>
      </c>
      <c r="BN102" s="139">
        <f t="shared" si="58"/>
        <v>0</v>
      </c>
      <c r="BO102" s="172">
        <f t="shared" si="59"/>
        <v>6.1885000000000003</v>
      </c>
      <c r="BP102" s="172">
        <f t="shared" si="60"/>
        <v>0</v>
      </c>
      <c r="BQ102" s="172">
        <f t="shared" si="61"/>
        <v>0</v>
      </c>
      <c r="BR102" s="246">
        <f t="shared" si="62"/>
        <v>88.15</v>
      </c>
      <c r="BS102" s="246">
        <f t="shared" si="63"/>
        <v>0</v>
      </c>
      <c r="BT102" s="185">
        <f t="shared" si="64"/>
        <v>0.65949999999999998</v>
      </c>
      <c r="BU102" s="172">
        <f t="shared" si="65"/>
        <v>0</v>
      </c>
      <c r="BV102" s="172">
        <f t="shared" si="66"/>
        <v>0</v>
      </c>
      <c r="BW102" s="172">
        <f t="shared" si="67"/>
        <v>0</v>
      </c>
      <c r="BX102" s="172">
        <f t="shared" si="68"/>
        <v>0</v>
      </c>
      <c r="BY102" s="172">
        <f t="shared" si="69"/>
        <v>0</v>
      </c>
      <c r="BZ102" s="172">
        <f t="shared" si="70"/>
        <v>0</v>
      </c>
      <c r="CA102" s="172">
        <f t="shared" si="71"/>
        <v>0</v>
      </c>
      <c r="CB102" s="172">
        <f t="shared" si="72"/>
        <v>0</v>
      </c>
      <c r="CC102" s="172">
        <f t="shared" si="73"/>
        <v>0</v>
      </c>
      <c r="CD102" s="189">
        <f t="shared" si="74"/>
        <v>0</v>
      </c>
      <c r="CE102" s="172">
        <f t="shared" si="75"/>
        <v>0</v>
      </c>
      <c r="CF102" s="172">
        <f t="shared" si="76"/>
        <v>0</v>
      </c>
      <c r="CG102" s="172">
        <f t="shared" si="77"/>
        <v>0</v>
      </c>
      <c r="CH102" s="172">
        <f t="shared" si="78"/>
        <v>0.51600000000000001</v>
      </c>
      <c r="CI102" s="172">
        <f t="shared" si="79"/>
        <v>7.4499999999999997E-2</v>
      </c>
      <c r="CJ102" s="172">
        <f t="shared" si="80"/>
        <v>0</v>
      </c>
      <c r="CK102" s="172">
        <f t="shared" si="81"/>
        <v>0</v>
      </c>
      <c r="CL102" s="172">
        <f t="shared" si="82"/>
        <v>0</v>
      </c>
      <c r="CM102" s="172">
        <f t="shared" si="83"/>
        <v>0.11400000000000002</v>
      </c>
      <c r="CN102" s="172">
        <f t="shared" si="84"/>
        <v>0</v>
      </c>
      <c r="CO102" s="172">
        <f t="shared" si="85"/>
        <v>0</v>
      </c>
      <c r="CP102" s="172">
        <f t="shared" si="86"/>
        <v>0</v>
      </c>
      <c r="CQ102" s="172">
        <f t="shared" si="87"/>
        <v>0</v>
      </c>
      <c r="CR102" s="172">
        <f t="shared" si="88"/>
        <v>0</v>
      </c>
      <c r="CS102" s="172">
        <f t="shared" si="89"/>
        <v>0</v>
      </c>
      <c r="CT102" s="172">
        <f t="shared" si="90"/>
        <v>7.0499999999999993E-2</v>
      </c>
      <c r="CU102" s="172">
        <f t="shared" si="91"/>
        <v>2.8000000000000004E-2</v>
      </c>
      <c r="CV102" s="172">
        <f t="shared" si="92"/>
        <v>0</v>
      </c>
      <c r="CW102" s="172">
        <f t="shared" si="93"/>
        <v>0</v>
      </c>
      <c r="CX102" s="172">
        <f t="shared" si="94"/>
        <v>0</v>
      </c>
      <c r="CY102" s="172">
        <f t="shared" si="95"/>
        <v>0.26750000000000002</v>
      </c>
      <c r="CZ102" s="172">
        <v>0</v>
      </c>
      <c r="DA102" s="172">
        <f t="shared" si="96"/>
        <v>0</v>
      </c>
      <c r="DB102" s="246">
        <f t="shared" si="97"/>
        <v>0</v>
      </c>
      <c r="DC102" s="246">
        <f t="shared" si="98"/>
        <v>0</v>
      </c>
      <c r="DD102" s="172">
        <f t="shared" si="99"/>
        <v>0</v>
      </c>
      <c r="DE102" s="172">
        <f t="shared" si="100"/>
        <v>3.9315000000000002</v>
      </c>
      <c r="DF102" s="172">
        <f t="shared" si="101"/>
        <v>0</v>
      </c>
      <c r="DG102" s="172">
        <f t="shared" si="102"/>
        <v>0</v>
      </c>
      <c r="DH102" s="172">
        <f t="shared" si="103"/>
        <v>0</v>
      </c>
      <c r="DI102" s="172">
        <f t="shared" si="104"/>
        <v>0</v>
      </c>
      <c r="DJ102" s="172">
        <f t="shared" si="105"/>
        <v>0</v>
      </c>
      <c r="DK102" s="172">
        <f t="shared" si="111"/>
        <v>0</v>
      </c>
      <c r="DL102" s="246">
        <f t="shared" si="106"/>
        <v>0</v>
      </c>
      <c r="DM102" s="246">
        <f t="shared" si="107"/>
        <v>0</v>
      </c>
      <c r="DN102" s="246">
        <f t="shared" si="108"/>
        <v>0</v>
      </c>
      <c r="DO102" s="246">
        <f t="shared" si="113"/>
        <v>0</v>
      </c>
      <c r="DP102" s="158">
        <f t="shared" si="109"/>
        <v>100.00000000000001</v>
      </c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  <c r="FW102" s="102"/>
      <c r="FX102" s="102"/>
      <c r="FY102" s="102"/>
      <c r="FZ102" s="102"/>
      <c r="GA102" s="102"/>
      <c r="GB102" s="102"/>
      <c r="GC102" s="102"/>
      <c r="GD102" s="102"/>
      <c r="GE102" s="102"/>
      <c r="GF102" s="102"/>
      <c r="GG102" s="102"/>
      <c r="GH102" s="102"/>
      <c r="GI102" s="102"/>
      <c r="GJ102" s="102"/>
      <c r="GK102" s="102"/>
      <c r="GL102" s="102"/>
      <c r="GM102" s="102"/>
      <c r="GN102" s="102"/>
      <c r="GO102" s="102"/>
      <c r="GP102" s="102"/>
      <c r="GQ102" s="102"/>
      <c r="GR102" s="102"/>
      <c r="GS102" s="102"/>
      <c r="GT102" s="102"/>
      <c r="GU102" s="102"/>
      <c r="GV102" s="102"/>
      <c r="GW102" s="102"/>
      <c r="GX102" s="102"/>
      <c r="GY102" s="102"/>
      <c r="GZ102" s="102"/>
      <c r="HA102" s="102"/>
      <c r="HB102" s="102"/>
      <c r="HC102" s="102"/>
      <c r="HD102" s="102"/>
      <c r="HE102" s="102"/>
      <c r="HF102" s="102"/>
      <c r="HG102" s="102"/>
      <c r="HH102" s="102"/>
      <c r="HI102" s="102"/>
      <c r="HJ102" s="102"/>
      <c r="HK102" s="102"/>
      <c r="HL102" s="102"/>
      <c r="HM102" s="102"/>
      <c r="HN102" s="102"/>
      <c r="HO102" s="102"/>
      <c r="HP102" s="102"/>
      <c r="HQ102" s="102"/>
      <c r="HR102" s="102"/>
      <c r="HS102" s="102"/>
      <c r="HT102" s="102"/>
      <c r="HU102" s="102"/>
      <c r="HV102" s="102"/>
      <c r="HW102" s="102"/>
      <c r="HX102" s="102"/>
      <c r="HY102" s="102"/>
      <c r="HZ102" s="102"/>
    </row>
    <row r="103" spans="1:234" s="29" customFormat="1" x14ac:dyDescent="0.25">
      <c r="A103" s="664"/>
      <c r="B103" s="30" t="s">
        <v>49</v>
      </c>
      <c r="C103" s="32" t="s">
        <v>50</v>
      </c>
      <c r="D103" s="263" t="s">
        <v>76</v>
      </c>
      <c r="E103" s="32">
        <v>1</v>
      </c>
      <c r="F103" s="32">
        <v>2000</v>
      </c>
      <c r="G103" s="48"/>
      <c r="H103" s="31"/>
      <c r="I103" s="511"/>
      <c r="J103" s="31"/>
      <c r="K103" s="113">
        <v>307.01</v>
      </c>
      <c r="L103" s="113"/>
      <c r="M103" s="113"/>
      <c r="N103" s="240">
        <v>1446.87</v>
      </c>
      <c r="O103" s="240"/>
      <c r="P103" s="209">
        <v>208.87</v>
      </c>
      <c r="Q103" s="113"/>
      <c r="R103" s="113">
        <v>2.66</v>
      </c>
      <c r="S103" s="113"/>
      <c r="T103" s="113"/>
      <c r="U103" s="113"/>
      <c r="V103" s="113"/>
      <c r="W103" s="113"/>
      <c r="X103" s="113">
        <v>1</v>
      </c>
      <c r="Y103" s="113"/>
      <c r="Z103" s="290"/>
      <c r="AA103" s="43"/>
      <c r="AB103" s="113"/>
      <c r="AC103" s="43"/>
      <c r="AD103" s="113">
        <v>0.74</v>
      </c>
      <c r="AE103" s="113">
        <v>8.27</v>
      </c>
      <c r="AF103" s="113"/>
      <c r="AG103" s="113"/>
      <c r="AH103" s="113"/>
      <c r="AI103" s="113"/>
      <c r="AJ103" s="113">
        <v>0.42</v>
      </c>
      <c r="AK103" s="113"/>
      <c r="AL103" s="113"/>
      <c r="AM103" s="113"/>
      <c r="AN103" s="113"/>
      <c r="AO103" s="113"/>
      <c r="AP103" s="113"/>
      <c r="AQ103" s="113">
        <v>0.69</v>
      </c>
      <c r="AR103" s="113"/>
      <c r="AS103" s="113"/>
      <c r="AT103" s="113"/>
      <c r="AU103" s="113"/>
      <c r="AV103" s="113"/>
      <c r="AW103" s="43"/>
      <c r="AX103" s="113"/>
      <c r="AY103" s="113"/>
      <c r="AZ103" s="113"/>
      <c r="BA103" s="113">
        <v>23.47</v>
      </c>
      <c r="BB103" s="113"/>
      <c r="BC103" s="113"/>
      <c r="BD103" s="113"/>
      <c r="BE103" s="43"/>
      <c r="BF103" s="113"/>
      <c r="BG103" s="240"/>
      <c r="BH103" s="113"/>
      <c r="BI103" s="113"/>
      <c r="BJ103" s="113"/>
      <c r="BK103" s="240"/>
      <c r="BL103" s="167">
        <f t="shared" si="112"/>
        <v>2000.0000000000002</v>
      </c>
      <c r="BM103" s="54">
        <v>100</v>
      </c>
      <c r="BN103" s="171">
        <f t="shared" si="58"/>
        <v>0</v>
      </c>
      <c r="BO103" s="171">
        <f t="shared" si="59"/>
        <v>15.3505</v>
      </c>
      <c r="BP103" s="171">
        <f t="shared" si="60"/>
        <v>0</v>
      </c>
      <c r="BQ103" s="171">
        <f t="shared" si="61"/>
        <v>0</v>
      </c>
      <c r="BR103" s="240">
        <f t="shared" si="62"/>
        <v>72.343500000000006</v>
      </c>
      <c r="BS103" s="240">
        <f t="shared" si="63"/>
        <v>0</v>
      </c>
      <c r="BT103" s="184">
        <f t="shared" si="64"/>
        <v>10.4435</v>
      </c>
      <c r="BU103" s="171">
        <f t="shared" si="65"/>
        <v>0</v>
      </c>
      <c r="BV103" s="171">
        <f t="shared" si="66"/>
        <v>0.13300000000000001</v>
      </c>
      <c r="BW103" s="171">
        <f t="shared" si="67"/>
        <v>0</v>
      </c>
      <c r="BX103" s="171">
        <f t="shared" si="68"/>
        <v>0</v>
      </c>
      <c r="BY103" s="171">
        <f t="shared" si="69"/>
        <v>0</v>
      </c>
      <c r="BZ103" s="171">
        <f t="shared" si="70"/>
        <v>0</v>
      </c>
      <c r="CA103" s="171">
        <f t="shared" si="71"/>
        <v>0</v>
      </c>
      <c r="CB103" s="171">
        <f t="shared" si="72"/>
        <v>0.05</v>
      </c>
      <c r="CC103" s="171">
        <f t="shared" si="73"/>
        <v>0</v>
      </c>
      <c r="CD103" s="188">
        <f t="shared" si="74"/>
        <v>0</v>
      </c>
      <c r="CE103" s="171">
        <f t="shared" si="75"/>
        <v>0</v>
      </c>
      <c r="CF103" s="171">
        <f t="shared" si="76"/>
        <v>0</v>
      </c>
      <c r="CG103" s="171">
        <f t="shared" si="77"/>
        <v>0</v>
      </c>
      <c r="CH103" s="171">
        <f t="shared" si="78"/>
        <v>3.6999999999999998E-2</v>
      </c>
      <c r="CI103" s="171">
        <f t="shared" si="79"/>
        <v>0.41349999999999998</v>
      </c>
      <c r="CJ103" s="171">
        <f t="shared" si="80"/>
        <v>0</v>
      </c>
      <c r="CK103" s="171">
        <f t="shared" si="81"/>
        <v>0</v>
      </c>
      <c r="CL103" s="171">
        <f t="shared" si="82"/>
        <v>0</v>
      </c>
      <c r="CM103" s="171">
        <f t="shared" si="83"/>
        <v>0</v>
      </c>
      <c r="CN103" s="171">
        <f t="shared" si="84"/>
        <v>2.1000000000000001E-2</v>
      </c>
      <c r="CO103" s="171">
        <f t="shared" si="85"/>
        <v>0</v>
      </c>
      <c r="CP103" s="171">
        <f t="shared" si="86"/>
        <v>0</v>
      </c>
      <c r="CQ103" s="171">
        <f t="shared" si="87"/>
        <v>0</v>
      </c>
      <c r="CR103" s="171">
        <f t="shared" si="88"/>
        <v>0</v>
      </c>
      <c r="CS103" s="171">
        <f t="shared" si="89"/>
        <v>0</v>
      </c>
      <c r="CT103" s="171">
        <f t="shared" si="90"/>
        <v>0</v>
      </c>
      <c r="CU103" s="171">
        <f t="shared" si="91"/>
        <v>3.4500000000000003E-2</v>
      </c>
      <c r="CV103" s="171">
        <f t="shared" si="92"/>
        <v>0</v>
      </c>
      <c r="CW103" s="171">
        <f t="shared" si="93"/>
        <v>0</v>
      </c>
      <c r="CX103" s="171">
        <f t="shared" si="94"/>
        <v>0</v>
      </c>
      <c r="CY103" s="171">
        <f t="shared" si="95"/>
        <v>0</v>
      </c>
      <c r="CZ103" s="171">
        <v>0</v>
      </c>
      <c r="DA103" s="171">
        <f t="shared" si="96"/>
        <v>0</v>
      </c>
      <c r="DB103" s="240">
        <f t="shared" si="97"/>
        <v>0</v>
      </c>
      <c r="DC103" s="240">
        <f t="shared" si="98"/>
        <v>0</v>
      </c>
      <c r="DD103" s="171">
        <f t="shared" si="99"/>
        <v>0</v>
      </c>
      <c r="DE103" s="171">
        <f t="shared" si="100"/>
        <v>1.1735</v>
      </c>
      <c r="DF103" s="171">
        <f t="shared" si="101"/>
        <v>0</v>
      </c>
      <c r="DG103" s="171">
        <f t="shared" si="102"/>
        <v>0</v>
      </c>
      <c r="DH103" s="171">
        <f t="shared" si="103"/>
        <v>0</v>
      </c>
      <c r="DI103" s="171">
        <f t="shared" si="104"/>
        <v>0</v>
      </c>
      <c r="DJ103" s="171">
        <f t="shared" si="105"/>
        <v>0</v>
      </c>
      <c r="DK103" s="171">
        <f t="shared" si="111"/>
        <v>0</v>
      </c>
      <c r="DL103" s="240">
        <f t="shared" si="106"/>
        <v>0</v>
      </c>
      <c r="DM103" s="240">
        <f t="shared" si="107"/>
        <v>0</v>
      </c>
      <c r="DN103" s="240">
        <f t="shared" si="108"/>
        <v>0</v>
      </c>
      <c r="DO103" s="240">
        <f t="shared" si="113"/>
        <v>0</v>
      </c>
      <c r="DP103" s="157">
        <f t="shared" si="109"/>
        <v>100</v>
      </c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</row>
    <row r="104" spans="1:234" s="29" customFormat="1" x14ac:dyDescent="0.25">
      <c r="A104" s="664"/>
      <c r="B104" s="30" t="s">
        <v>49</v>
      </c>
      <c r="C104" s="32" t="s">
        <v>50</v>
      </c>
      <c r="D104" s="263" t="s">
        <v>76</v>
      </c>
      <c r="E104" s="32">
        <v>2</v>
      </c>
      <c r="F104" s="32">
        <v>2000</v>
      </c>
      <c r="G104" s="48"/>
      <c r="H104" s="31"/>
      <c r="I104" s="511"/>
      <c r="J104" s="31"/>
      <c r="K104" s="113">
        <v>200.48</v>
      </c>
      <c r="L104" s="113"/>
      <c r="M104" s="113"/>
      <c r="N104" s="240">
        <v>1503.77</v>
      </c>
      <c r="O104" s="240"/>
      <c r="P104" s="209">
        <v>278.64999999999998</v>
      </c>
      <c r="Q104" s="113"/>
      <c r="R104" s="113"/>
      <c r="S104" s="113"/>
      <c r="T104" s="113"/>
      <c r="U104" s="113"/>
      <c r="V104" s="113">
        <v>3.61</v>
      </c>
      <c r="W104" s="113"/>
      <c r="X104" s="113">
        <v>4.4800000000000004</v>
      </c>
      <c r="Y104" s="113"/>
      <c r="Z104" s="290"/>
      <c r="AA104" s="43"/>
      <c r="AB104" s="113"/>
      <c r="AC104" s="43"/>
      <c r="AD104" s="113"/>
      <c r="AE104" s="113"/>
      <c r="AF104" s="113"/>
      <c r="AG104" s="113"/>
      <c r="AH104" s="113"/>
      <c r="AI104" s="113"/>
      <c r="AJ104" s="113"/>
      <c r="AK104" s="113">
        <v>6.22</v>
      </c>
      <c r="AL104" s="113"/>
      <c r="AM104" s="113"/>
      <c r="AN104" s="113"/>
      <c r="AO104" s="113"/>
      <c r="AP104" s="113"/>
      <c r="AQ104" s="113">
        <v>2.79</v>
      </c>
      <c r="AR104" s="113"/>
      <c r="AS104" s="113"/>
      <c r="AT104" s="113"/>
      <c r="AU104" s="113"/>
      <c r="AV104" s="113"/>
      <c r="AW104" s="43"/>
      <c r="AX104" s="113"/>
      <c r="AY104" s="113"/>
      <c r="AZ104" s="113"/>
      <c r="BA104" s="113"/>
      <c r="BB104" s="113"/>
      <c r="BC104" s="113"/>
      <c r="BD104" s="113"/>
      <c r="BE104" s="43"/>
      <c r="BF104" s="113"/>
      <c r="BG104" s="240"/>
      <c r="BH104" s="113"/>
      <c r="BI104" s="113"/>
      <c r="BJ104" s="113"/>
      <c r="BK104" s="240"/>
      <c r="BL104" s="167">
        <f t="shared" si="112"/>
        <v>2000</v>
      </c>
      <c r="BM104" s="54">
        <v>100</v>
      </c>
      <c r="BN104" s="171">
        <f t="shared" si="58"/>
        <v>0</v>
      </c>
      <c r="BO104" s="171">
        <f t="shared" si="59"/>
        <v>10.023999999999999</v>
      </c>
      <c r="BP104" s="171">
        <f t="shared" si="60"/>
        <v>0</v>
      </c>
      <c r="BQ104" s="171">
        <f t="shared" si="61"/>
        <v>0</v>
      </c>
      <c r="BR104" s="240">
        <f t="shared" si="62"/>
        <v>75.188500000000005</v>
      </c>
      <c r="BS104" s="240">
        <f t="shared" si="63"/>
        <v>0</v>
      </c>
      <c r="BT104" s="184">
        <f t="shared" si="64"/>
        <v>13.932499999999997</v>
      </c>
      <c r="BU104" s="171">
        <f t="shared" si="65"/>
        <v>0</v>
      </c>
      <c r="BV104" s="171">
        <f t="shared" si="66"/>
        <v>0</v>
      </c>
      <c r="BW104" s="171">
        <f t="shared" si="67"/>
        <v>0</v>
      </c>
      <c r="BX104" s="171">
        <f t="shared" si="68"/>
        <v>0</v>
      </c>
      <c r="BY104" s="171">
        <f t="shared" si="69"/>
        <v>0</v>
      </c>
      <c r="BZ104" s="171">
        <f t="shared" si="70"/>
        <v>0.18049999999999999</v>
      </c>
      <c r="CA104" s="171">
        <f t="shared" si="71"/>
        <v>0</v>
      </c>
      <c r="CB104" s="171">
        <f t="shared" si="72"/>
        <v>0.22400000000000003</v>
      </c>
      <c r="CC104" s="171">
        <f t="shared" si="73"/>
        <v>0</v>
      </c>
      <c r="CD104" s="188">
        <f t="shared" si="74"/>
        <v>0</v>
      </c>
      <c r="CE104" s="171">
        <f t="shared" si="75"/>
        <v>0</v>
      </c>
      <c r="CF104" s="171">
        <f t="shared" si="76"/>
        <v>0</v>
      </c>
      <c r="CG104" s="171">
        <f t="shared" si="77"/>
        <v>0</v>
      </c>
      <c r="CH104" s="171">
        <f t="shared" si="78"/>
        <v>0</v>
      </c>
      <c r="CI104" s="171">
        <f t="shared" si="79"/>
        <v>0</v>
      </c>
      <c r="CJ104" s="171">
        <f t="shared" si="80"/>
        <v>0</v>
      </c>
      <c r="CK104" s="171">
        <f t="shared" si="81"/>
        <v>0</v>
      </c>
      <c r="CL104" s="171">
        <f t="shared" si="82"/>
        <v>0</v>
      </c>
      <c r="CM104" s="171">
        <f t="shared" si="83"/>
        <v>0</v>
      </c>
      <c r="CN104" s="171">
        <f t="shared" si="84"/>
        <v>0</v>
      </c>
      <c r="CO104" s="171">
        <f t="shared" si="85"/>
        <v>0.311</v>
      </c>
      <c r="CP104" s="171">
        <f t="shared" si="86"/>
        <v>0</v>
      </c>
      <c r="CQ104" s="171">
        <f t="shared" si="87"/>
        <v>0</v>
      </c>
      <c r="CR104" s="171">
        <f t="shared" si="88"/>
        <v>0</v>
      </c>
      <c r="CS104" s="171">
        <f t="shared" si="89"/>
        <v>0</v>
      </c>
      <c r="CT104" s="171">
        <f t="shared" si="90"/>
        <v>0</v>
      </c>
      <c r="CU104" s="171">
        <f t="shared" si="91"/>
        <v>0.13950000000000001</v>
      </c>
      <c r="CV104" s="171">
        <f t="shared" si="92"/>
        <v>0</v>
      </c>
      <c r="CW104" s="171">
        <f t="shared" si="93"/>
        <v>0</v>
      </c>
      <c r="CX104" s="171">
        <f t="shared" si="94"/>
        <v>0</v>
      </c>
      <c r="CY104" s="171">
        <f t="shared" si="95"/>
        <v>0</v>
      </c>
      <c r="CZ104" s="171">
        <v>0</v>
      </c>
      <c r="DA104" s="171">
        <f t="shared" si="96"/>
        <v>0</v>
      </c>
      <c r="DB104" s="240">
        <f t="shared" si="97"/>
        <v>0</v>
      </c>
      <c r="DC104" s="240">
        <f t="shared" si="98"/>
        <v>0</v>
      </c>
      <c r="DD104" s="171">
        <f t="shared" si="99"/>
        <v>0</v>
      </c>
      <c r="DE104" s="171">
        <f t="shared" si="100"/>
        <v>0</v>
      </c>
      <c r="DF104" s="171">
        <f t="shared" si="101"/>
        <v>0</v>
      </c>
      <c r="DG104" s="171">
        <f t="shared" si="102"/>
        <v>0</v>
      </c>
      <c r="DH104" s="171">
        <f t="shared" si="103"/>
        <v>0</v>
      </c>
      <c r="DI104" s="171">
        <f t="shared" si="104"/>
        <v>0</v>
      </c>
      <c r="DJ104" s="171">
        <f t="shared" si="105"/>
        <v>0</v>
      </c>
      <c r="DK104" s="171">
        <f t="shared" si="111"/>
        <v>0</v>
      </c>
      <c r="DL104" s="240">
        <f t="shared" si="106"/>
        <v>0</v>
      </c>
      <c r="DM104" s="240">
        <f t="shared" si="107"/>
        <v>0</v>
      </c>
      <c r="DN104" s="240">
        <f t="shared" si="108"/>
        <v>0</v>
      </c>
      <c r="DO104" s="240">
        <f t="shared" si="113"/>
        <v>0</v>
      </c>
      <c r="DP104" s="157">
        <f t="shared" si="109"/>
        <v>100.00000000000001</v>
      </c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</row>
    <row r="105" spans="1:234" s="29" customFormat="1" x14ac:dyDescent="0.25">
      <c r="A105" s="664"/>
      <c r="B105" s="30" t="s">
        <v>49</v>
      </c>
      <c r="C105" s="32" t="s">
        <v>50</v>
      </c>
      <c r="D105" s="263" t="s">
        <v>76</v>
      </c>
      <c r="E105" s="32">
        <v>3</v>
      </c>
      <c r="F105" s="32">
        <v>2000</v>
      </c>
      <c r="G105" s="48"/>
      <c r="H105" s="31"/>
      <c r="I105" s="511"/>
      <c r="J105" s="31"/>
      <c r="K105" s="113">
        <v>74.099999999999994</v>
      </c>
      <c r="L105" s="113"/>
      <c r="M105" s="113"/>
      <c r="N105" s="240">
        <v>1635.48</v>
      </c>
      <c r="O105" s="240"/>
      <c r="P105" s="209">
        <v>279.41000000000003</v>
      </c>
      <c r="Q105" s="113"/>
      <c r="R105" s="113"/>
      <c r="S105" s="113"/>
      <c r="T105" s="113"/>
      <c r="U105" s="113"/>
      <c r="V105" s="113"/>
      <c r="W105" s="113"/>
      <c r="X105" s="113"/>
      <c r="Y105" s="113"/>
      <c r="Z105" s="290"/>
      <c r="AA105" s="43"/>
      <c r="AB105" s="113"/>
      <c r="AC105" s="43"/>
      <c r="AD105" s="113"/>
      <c r="AE105" s="113"/>
      <c r="AF105" s="113"/>
      <c r="AG105" s="113"/>
      <c r="AH105" s="113"/>
      <c r="AI105" s="113"/>
      <c r="AJ105" s="113"/>
      <c r="AK105" s="113">
        <v>3.66</v>
      </c>
      <c r="AL105" s="113"/>
      <c r="AM105" s="113"/>
      <c r="AN105" s="113"/>
      <c r="AO105" s="113"/>
      <c r="AP105" s="113"/>
      <c r="AQ105" s="113">
        <v>7.35</v>
      </c>
      <c r="AR105" s="113"/>
      <c r="AS105" s="113"/>
      <c r="AT105" s="113"/>
      <c r="AU105" s="113"/>
      <c r="AV105" s="113"/>
      <c r="AW105" s="43"/>
      <c r="AX105" s="113"/>
      <c r="AY105" s="113"/>
      <c r="AZ105" s="113"/>
      <c r="BA105" s="113"/>
      <c r="BB105" s="113"/>
      <c r="BC105" s="113"/>
      <c r="BD105" s="113"/>
      <c r="BE105" s="43"/>
      <c r="BF105" s="113"/>
      <c r="BG105" s="240"/>
      <c r="BH105" s="113"/>
      <c r="BI105" s="113"/>
      <c r="BJ105" s="113"/>
      <c r="BK105" s="240"/>
      <c r="BL105" s="167">
        <f t="shared" si="112"/>
        <v>2000</v>
      </c>
      <c r="BM105" s="54">
        <v>100</v>
      </c>
      <c r="BN105" s="171">
        <f t="shared" si="58"/>
        <v>0</v>
      </c>
      <c r="BO105" s="171">
        <f t="shared" si="59"/>
        <v>3.7049999999999996</v>
      </c>
      <c r="BP105" s="171">
        <f t="shared" si="60"/>
        <v>0</v>
      </c>
      <c r="BQ105" s="171">
        <f t="shared" si="61"/>
        <v>0</v>
      </c>
      <c r="BR105" s="240">
        <f t="shared" si="62"/>
        <v>81.774000000000001</v>
      </c>
      <c r="BS105" s="240">
        <f t="shared" si="63"/>
        <v>0</v>
      </c>
      <c r="BT105" s="184">
        <f t="shared" si="64"/>
        <v>13.970500000000001</v>
      </c>
      <c r="BU105" s="171">
        <f t="shared" si="65"/>
        <v>0</v>
      </c>
      <c r="BV105" s="171">
        <f t="shared" si="66"/>
        <v>0</v>
      </c>
      <c r="BW105" s="171">
        <f t="shared" si="67"/>
        <v>0</v>
      </c>
      <c r="BX105" s="171">
        <f t="shared" si="68"/>
        <v>0</v>
      </c>
      <c r="BY105" s="171">
        <f t="shared" si="69"/>
        <v>0</v>
      </c>
      <c r="BZ105" s="171">
        <f t="shared" si="70"/>
        <v>0</v>
      </c>
      <c r="CA105" s="171">
        <f t="shared" si="71"/>
        <v>0</v>
      </c>
      <c r="CB105" s="171">
        <f t="shared" si="72"/>
        <v>0</v>
      </c>
      <c r="CC105" s="171">
        <f t="shared" si="73"/>
        <v>0</v>
      </c>
      <c r="CD105" s="188">
        <f t="shared" si="74"/>
        <v>0</v>
      </c>
      <c r="CE105" s="171">
        <f t="shared" si="75"/>
        <v>0</v>
      </c>
      <c r="CF105" s="171">
        <f t="shared" si="76"/>
        <v>0</v>
      </c>
      <c r="CG105" s="171">
        <f t="shared" si="77"/>
        <v>0</v>
      </c>
      <c r="CH105" s="171">
        <f t="shared" si="78"/>
        <v>0</v>
      </c>
      <c r="CI105" s="171">
        <f t="shared" si="79"/>
        <v>0</v>
      </c>
      <c r="CJ105" s="171">
        <f t="shared" si="80"/>
        <v>0</v>
      </c>
      <c r="CK105" s="171">
        <f t="shared" si="81"/>
        <v>0</v>
      </c>
      <c r="CL105" s="171">
        <f t="shared" si="82"/>
        <v>0</v>
      </c>
      <c r="CM105" s="171">
        <f t="shared" si="83"/>
        <v>0</v>
      </c>
      <c r="CN105" s="171">
        <f t="shared" si="84"/>
        <v>0</v>
      </c>
      <c r="CO105" s="171">
        <f t="shared" si="85"/>
        <v>0.183</v>
      </c>
      <c r="CP105" s="171">
        <f t="shared" si="86"/>
        <v>0</v>
      </c>
      <c r="CQ105" s="171">
        <f t="shared" si="87"/>
        <v>0</v>
      </c>
      <c r="CR105" s="171">
        <f t="shared" si="88"/>
        <v>0</v>
      </c>
      <c r="CS105" s="171">
        <f t="shared" si="89"/>
        <v>0</v>
      </c>
      <c r="CT105" s="171">
        <f t="shared" si="90"/>
        <v>0</v>
      </c>
      <c r="CU105" s="171">
        <f t="shared" si="91"/>
        <v>0.36749999999999999</v>
      </c>
      <c r="CV105" s="171">
        <f t="shared" si="92"/>
        <v>0</v>
      </c>
      <c r="CW105" s="171">
        <f t="shared" si="93"/>
        <v>0</v>
      </c>
      <c r="CX105" s="171">
        <f t="shared" si="94"/>
        <v>0</v>
      </c>
      <c r="CY105" s="171">
        <f t="shared" si="95"/>
        <v>0</v>
      </c>
      <c r="CZ105" s="171">
        <v>0</v>
      </c>
      <c r="DA105" s="171">
        <f t="shared" si="96"/>
        <v>0</v>
      </c>
      <c r="DB105" s="240">
        <f t="shared" si="97"/>
        <v>0</v>
      </c>
      <c r="DC105" s="240">
        <f t="shared" si="98"/>
        <v>0</v>
      </c>
      <c r="DD105" s="171">
        <f t="shared" si="99"/>
        <v>0</v>
      </c>
      <c r="DE105" s="171">
        <f t="shared" si="100"/>
        <v>0</v>
      </c>
      <c r="DF105" s="171">
        <f t="shared" si="101"/>
        <v>0</v>
      </c>
      <c r="DG105" s="171">
        <f t="shared" si="102"/>
        <v>0</v>
      </c>
      <c r="DH105" s="171">
        <f t="shared" si="103"/>
        <v>0</v>
      </c>
      <c r="DI105" s="171">
        <f t="shared" si="104"/>
        <v>0</v>
      </c>
      <c r="DJ105" s="171">
        <f t="shared" si="105"/>
        <v>0</v>
      </c>
      <c r="DK105" s="171">
        <f t="shared" si="111"/>
        <v>0</v>
      </c>
      <c r="DL105" s="240">
        <f t="shared" si="106"/>
        <v>0</v>
      </c>
      <c r="DM105" s="240">
        <f t="shared" si="107"/>
        <v>0</v>
      </c>
      <c r="DN105" s="240">
        <f t="shared" si="108"/>
        <v>0</v>
      </c>
      <c r="DO105" s="240">
        <f t="shared" si="113"/>
        <v>0</v>
      </c>
      <c r="DP105" s="157">
        <f t="shared" si="109"/>
        <v>100.00000000000001</v>
      </c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</row>
    <row r="106" spans="1:234" s="29" customFormat="1" x14ac:dyDescent="0.25">
      <c r="A106" s="664"/>
      <c r="B106" s="30" t="s">
        <v>49</v>
      </c>
      <c r="C106" s="32" t="s">
        <v>50</v>
      </c>
      <c r="D106" s="263" t="s">
        <v>76</v>
      </c>
      <c r="E106" s="32">
        <v>4</v>
      </c>
      <c r="F106" s="32">
        <v>2000</v>
      </c>
      <c r="G106" s="48"/>
      <c r="H106" s="31"/>
      <c r="I106" s="511"/>
      <c r="J106" s="31"/>
      <c r="K106" s="113">
        <v>210.49</v>
      </c>
      <c r="L106" s="113"/>
      <c r="M106" s="113"/>
      <c r="N106" s="240">
        <v>1580.71</v>
      </c>
      <c r="O106" s="240"/>
      <c r="P106" s="209">
        <v>207.25</v>
      </c>
      <c r="Q106" s="113"/>
      <c r="R106" s="113"/>
      <c r="S106" s="113"/>
      <c r="T106" s="113"/>
      <c r="U106" s="113"/>
      <c r="V106" s="113"/>
      <c r="W106" s="113"/>
      <c r="X106" s="113"/>
      <c r="Y106" s="113"/>
      <c r="Z106" s="290"/>
      <c r="AA106" s="43"/>
      <c r="AB106" s="113"/>
      <c r="AC106" s="43"/>
      <c r="AD106" s="113"/>
      <c r="AE106" s="113"/>
      <c r="AF106" s="113"/>
      <c r="AG106" s="113"/>
      <c r="AH106" s="113"/>
      <c r="AI106" s="113"/>
      <c r="AJ106" s="113"/>
      <c r="AK106" s="113"/>
      <c r="AL106" s="113"/>
      <c r="AM106" s="113"/>
      <c r="AN106" s="113"/>
      <c r="AO106" s="113"/>
      <c r="AP106" s="113"/>
      <c r="AQ106" s="113"/>
      <c r="AR106" s="113"/>
      <c r="AS106" s="113"/>
      <c r="AT106" s="113"/>
      <c r="AU106" s="113">
        <v>1.55</v>
      </c>
      <c r="AV106" s="113"/>
      <c r="AW106" s="43"/>
      <c r="AX106" s="113"/>
      <c r="AY106" s="113"/>
      <c r="AZ106" s="113"/>
      <c r="BA106" s="113"/>
      <c r="BB106" s="113"/>
      <c r="BC106" s="113"/>
      <c r="BD106" s="113"/>
      <c r="BE106" s="43"/>
      <c r="BF106" s="113"/>
      <c r="BG106" s="240"/>
      <c r="BH106" s="113"/>
      <c r="BI106" s="113"/>
      <c r="BJ106" s="113"/>
      <c r="BK106" s="240"/>
      <c r="BL106" s="167">
        <f t="shared" si="112"/>
        <v>2000</v>
      </c>
      <c r="BM106" s="54">
        <v>100</v>
      </c>
      <c r="BN106" s="171">
        <f t="shared" si="58"/>
        <v>0</v>
      </c>
      <c r="BO106" s="171">
        <f t="shared" si="59"/>
        <v>10.5245</v>
      </c>
      <c r="BP106" s="171">
        <f t="shared" si="60"/>
        <v>0</v>
      </c>
      <c r="BQ106" s="171">
        <f t="shared" si="61"/>
        <v>0</v>
      </c>
      <c r="BR106" s="240">
        <f t="shared" si="62"/>
        <v>79.035499999999999</v>
      </c>
      <c r="BS106" s="240">
        <f t="shared" si="63"/>
        <v>0</v>
      </c>
      <c r="BT106" s="184">
        <f t="shared" si="64"/>
        <v>10.362500000000001</v>
      </c>
      <c r="BU106" s="171">
        <f t="shared" si="65"/>
        <v>0</v>
      </c>
      <c r="BV106" s="171">
        <f t="shared" si="66"/>
        <v>0</v>
      </c>
      <c r="BW106" s="171">
        <f t="shared" si="67"/>
        <v>0</v>
      </c>
      <c r="BX106" s="171">
        <f t="shared" si="68"/>
        <v>0</v>
      </c>
      <c r="BY106" s="171">
        <f t="shared" si="69"/>
        <v>0</v>
      </c>
      <c r="BZ106" s="171">
        <f t="shared" si="70"/>
        <v>0</v>
      </c>
      <c r="CA106" s="171">
        <f t="shared" si="71"/>
        <v>0</v>
      </c>
      <c r="CB106" s="171">
        <f t="shared" si="72"/>
        <v>0</v>
      </c>
      <c r="CC106" s="171">
        <f t="shared" si="73"/>
        <v>0</v>
      </c>
      <c r="CD106" s="188">
        <f t="shared" si="74"/>
        <v>0</v>
      </c>
      <c r="CE106" s="171">
        <f t="shared" si="75"/>
        <v>0</v>
      </c>
      <c r="CF106" s="171">
        <f t="shared" si="76"/>
        <v>0</v>
      </c>
      <c r="CG106" s="171">
        <f t="shared" si="77"/>
        <v>0</v>
      </c>
      <c r="CH106" s="171">
        <f t="shared" si="78"/>
        <v>0</v>
      </c>
      <c r="CI106" s="171">
        <f t="shared" si="79"/>
        <v>0</v>
      </c>
      <c r="CJ106" s="171">
        <f t="shared" si="80"/>
        <v>0</v>
      </c>
      <c r="CK106" s="171">
        <f t="shared" si="81"/>
        <v>0</v>
      </c>
      <c r="CL106" s="171">
        <f t="shared" si="82"/>
        <v>0</v>
      </c>
      <c r="CM106" s="171">
        <f t="shared" si="83"/>
        <v>0</v>
      </c>
      <c r="CN106" s="171">
        <f t="shared" si="84"/>
        <v>0</v>
      </c>
      <c r="CO106" s="171">
        <f t="shared" si="85"/>
        <v>0</v>
      </c>
      <c r="CP106" s="171">
        <f t="shared" si="86"/>
        <v>0</v>
      </c>
      <c r="CQ106" s="171">
        <f t="shared" si="87"/>
        <v>0</v>
      </c>
      <c r="CR106" s="171">
        <f t="shared" si="88"/>
        <v>0</v>
      </c>
      <c r="CS106" s="171">
        <f t="shared" si="89"/>
        <v>0</v>
      </c>
      <c r="CT106" s="171">
        <f t="shared" si="90"/>
        <v>0</v>
      </c>
      <c r="CU106" s="171">
        <f t="shared" si="91"/>
        <v>0</v>
      </c>
      <c r="CV106" s="171">
        <f t="shared" si="92"/>
        <v>0</v>
      </c>
      <c r="CW106" s="171">
        <f t="shared" si="93"/>
        <v>0</v>
      </c>
      <c r="CX106" s="171">
        <f t="shared" si="94"/>
        <v>0</v>
      </c>
      <c r="CY106" s="171">
        <f t="shared" si="95"/>
        <v>7.7499999999999999E-2</v>
      </c>
      <c r="CZ106" s="171">
        <v>0</v>
      </c>
      <c r="DA106" s="171">
        <f t="shared" si="96"/>
        <v>0</v>
      </c>
      <c r="DB106" s="240">
        <f t="shared" si="97"/>
        <v>0</v>
      </c>
      <c r="DC106" s="240">
        <f t="shared" si="98"/>
        <v>0</v>
      </c>
      <c r="DD106" s="171">
        <f t="shared" si="99"/>
        <v>0</v>
      </c>
      <c r="DE106" s="171">
        <f t="shared" si="100"/>
        <v>0</v>
      </c>
      <c r="DF106" s="171">
        <f t="shared" si="101"/>
        <v>0</v>
      </c>
      <c r="DG106" s="171">
        <f t="shared" si="102"/>
        <v>0</v>
      </c>
      <c r="DH106" s="171">
        <f t="shared" si="103"/>
        <v>0</v>
      </c>
      <c r="DI106" s="171">
        <f t="shared" si="104"/>
        <v>0</v>
      </c>
      <c r="DJ106" s="171">
        <f t="shared" si="105"/>
        <v>0</v>
      </c>
      <c r="DK106" s="171">
        <f t="shared" si="111"/>
        <v>0</v>
      </c>
      <c r="DL106" s="240">
        <f t="shared" si="106"/>
        <v>0</v>
      </c>
      <c r="DM106" s="240">
        <f t="shared" si="107"/>
        <v>0</v>
      </c>
      <c r="DN106" s="240">
        <f t="shared" si="108"/>
        <v>0</v>
      </c>
      <c r="DO106" s="240">
        <f t="shared" si="113"/>
        <v>0</v>
      </c>
      <c r="DP106" s="157">
        <f t="shared" si="109"/>
        <v>100</v>
      </c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</row>
    <row r="107" spans="1:234" s="31" customFormat="1" x14ac:dyDescent="0.25">
      <c r="A107" s="664"/>
      <c r="B107" s="30" t="s">
        <v>49</v>
      </c>
      <c r="C107" s="32" t="s">
        <v>50</v>
      </c>
      <c r="D107" s="263" t="s">
        <v>76</v>
      </c>
      <c r="E107" s="32">
        <v>5</v>
      </c>
      <c r="F107" s="32">
        <v>2000</v>
      </c>
      <c r="G107" s="48"/>
      <c r="I107" s="511"/>
      <c r="K107" s="113">
        <v>371.5</v>
      </c>
      <c r="L107" s="113"/>
      <c r="M107" s="113"/>
      <c r="N107" s="240">
        <v>1372.8400000000001</v>
      </c>
      <c r="O107" s="240"/>
      <c r="P107" s="209">
        <v>250.24</v>
      </c>
      <c r="Q107" s="113"/>
      <c r="R107" s="113"/>
      <c r="S107" s="113"/>
      <c r="T107" s="113"/>
      <c r="U107" s="113"/>
      <c r="V107" s="113"/>
      <c r="W107" s="113"/>
      <c r="X107" s="113"/>
      <c r="Y107" s="113"/>
      <c r="Z107" s="290"/>
      <c r="AA107" s="43"/>
      <c r="AB107" s="113"/>
      <c r="AC107" s="43"/>
      <c r="AD107" s="113"/>
      <c r="AE107" s="113"/>
      <c r="AF107" s="113"/>
      <c r="AG107" s="113"/>
      <c r="AH107" s="113"/>
      <c r="AI107" s="113"/>
      <c r="AJ107" s="113">
        <v>3.12</v>
      </c>
      <c r="AK107" s="113"/>
      <c r="AL107" s="113"/>
      <c r="AM107" s="113"/>
      <c r="AN107" s="113"/>
      <c r="AO107" s="113"/>
      <c r="AP107" s="113"/>
      <c r="AQ107" s="113"/>
      <c r="AR107" s="113"/>
      <c r="AS107" s="113"/>
      <c r="AT107" s="113"/>
      <c r="AU107" s="113">
        <v>2.04</v>
      </c>
      <c r="AV107" s="113"/>
      <c r="AW107" s="43"/>
      <c r="AX107" s="113"/>
      <c r="AY107" s="113"/>
      <c r="AZ107" s="113"/>
      <c r="BA107" s="113"/>
      <c r="BB107" s="113"/>
      <c r="BC107" s="113"/>
      <c r="BD107" s="113"/>
      <c r="BE107" s="43"/>
      <c r="BF107" s="113"/>
      <c r="BG107" s="240">
        <v>0.26</v>
      </c>
      <c r="BH107" s="113"/>
      <c r="BI107" s="113"/>
      <c r="BJ107" s="113"/>
      <c r="BK107" s="240"/>
      <c r="BL107" s="167">
        <f t="shared" si="112"/>
        <v>2000</v>
      </c>
      <c r="BM107" s="54">
        <v>100</v>
      </c>
      <c r="BN107" s="171">
        <f t="shared" si="58"/>
        <v>0</v>
      </c>
      <c r="BO107" s="171">
        <f t="shared" si="59"/>
        <v>18.574999999999999</v>
      </c>
      <c r="BP107" s="171">
        <f t="shared" si="60"/>
        <v>0</v>
      </c>
      <c r="BQ107" s="171">
        <f t="shared" si="61"/>
        <v>0</v>
      </c>
      <c r="BR107" s="240">
        <f t="shared" si="62"/>
        <v>68.641999999999996</v>
      </c>
      <c r="BS107" s="240">
        <f t="shared" si="63"/>
        <v>0</v>
      </c>
      <c r="BT107" s="184">
        <f t="shared" si="64"/>
        <v>12.512</v>
      </c>
      <c r="BU107" s="171">
        <f t="shared" si="65"/>
        <v>0</v>
      </c>
      <c r="BV107" s="171">
        <f t="shared" si="66"/>
        <v>0</v>
      </c>
      <c r="BW107" s="171">
        <f t="shared" si="67"/>
        <v>0</v>
      </c>
      <c r="BX107" s="171">
        <f t="shared" si="68"/>
        <v>0</v>
      </c>
      <c r="BY107" s="171">
        <f t="shared" si="69"/>
        <v>0</v>
      </c>
      <c r="BZ107" s="171">
        <f t="shared" si="70"/>
        <v>0</v>
      </c>
      <c r="CA107" s="171">
        <f t="shared" si="71"/>
        <v>0</v>
      </c>
      <c r="CB107" s="171">
        <f t="shared" si="72"/>
        <v>0</v>
      </c>
      <c r="CC107" s="171">
        <f t="shared" si="73"/>
        <v>0</v>
      </c>
      <c r="CD107" s="188">
        <f t="shared" si="74"/>
        <v>0</v>
      </c>
      <c r="CE107" s="171">
        <f t="shared" si="75"/>
        <v>0</v>
      </c>
      <c r="CF107" s="171">
        <f t="shared" si="76"/>
        <v>0</v>
      </c>
      <c r="CG107" s="171">
        <f t="shared" si="77"/>
        <v>0</v>
      </c>
      <c r="CH107" s="171">
        <f t="shared" si="78"/>
        <v>0</v>
      </c>
      <c r="CI107" s="171">
        <f t="shared" si="79"/>
        <v>0</v>
      </c>
      <c r="CJ107" s="171">
        <f t="shared" si="80"/>
        <v>0</v>
      </c>
      <c r="CK107" s="171">
        <f t="shared" si="81"/>
        <v>0</v>
      </c>
      <c r="CL107" s="171">
        <f t="shared" si="82"/>
        <v>0</v>
      </c>
      <c r="CM107" s="171">
        <f t="shared" si="83"/>
        <v>0</v>
      </c>
      <c r="CN107" s="171">
        <f t="shared" si="84"/>
        <v>0.156</v>
      </c>
      <c r="CO107" s="171">
        <f t="shared" si="85"/>
        <v>0</v>
      </c>
      <c r="CP107" s="171">
        <f t="shared" si="86"/>
        <v>0</v>
      </c>
      <c r="CQ107" s="171">
        <f t="shared" si="87"/>
        <v>0</v>
      </c>
      <c r="CR107" s="171">
        <f t="shared" si="88"/>
        <v>0</v>
      </c>
      <c r="CS107" s="171">
        <f t="shared" si="89"/>
        <v>0</v>
      </c>
      <c r="CT107" s="171">
        <f t="shared" si="90"/>
        <v>0</v>
      </c>
      <c r="CU107" s="171">
        <f t="shared" si="91"/>
        <v>0</v>
      </c>
      <c r="CV107" s="171">
        <f t="shared" si="92"/>
        <v>0</v>
      </c>
      <c r="CW107" s="171">
        <f t="shared" si="93"/>
        <v>0</v>
      </c>
      <c r="CX107" s="171">
        <f t="shared" si="94"/>
        <v>0</v>
      </c>
      <c r="CY107" s="171">
        <f t="shared" si="95"/>
        <v>0.10199999999999999</v>
      </c>
      <c r="CZ107" s="171">
        <v>0</v>
      </c>
      <c r="DA107" s="171">
        <f t="shared" si="96"/>
        <v>0</v>
      </c>
      <c r="DB107" s="240">
        <f t="shared" si="97"/>
        <v>0</v>
      </c>
      <c r="DC107" s="240">
        <f t="shared" si="98"/>
        <v>0</v>
      </c>
      <c r="DD107" s="171">
        <f t="shared" si="99"/>
        <v>0</v>
      </c>
      <c r="DE107" s="171">
        <f t="shared" si="100"/>
        <v>0</v>
      </c>
      <c r="DF107" s="171">
        <f t="shared" si="101"/>
        <v>0</v>
      </c>
      <c r="DG107" s="171">
        <f t="shared" si="102"/>
        <v>0</v>
      </c>
      <c r="DH107" s="171">
        <f t="shared" si="103"/>
        <v>0</v>
      </c>
      <c r="DI107" s="171">
        <f t="shared" si="104"/>
        <v>0</v>
      </c>
      <c r="DJ107" s="171">
        <f t="shared" si="105"/>
        <v>0</v>
      </c>
      <c r="DK107" s="171">
        <f t="shared" si="111"/>
        <v>1.2999999999999999E-2</v>
      </c>
      <c r="DL107" s="240">
        <f t="shared" si="106"/>
        <v>0</v>
      </c>
      <c r="DM107" s="240">
        <f t="shared" si="107"/>
        <v>0</v>
      </c>
      <c r="DN107" s="240">
        <f t="shared" si="108"/>
        <v>0</v>
      </c>
      <c r="DO107" s="240">
        <f t="shared" si="113"/>
        <v>0</v>
      </c>
      <c r="DP107" s="157">
        <f t="shared" si="109"/>
        <v>100.00000000000001</v>
      </c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  <c r="EG107" s="70"/>
      <c r="EH107" s="70"/>
      <c r="EI107" s="70"/>
      <c r="EJ107" s="70"/>
      <c r="EK107" s="70"/>
      <c r="EL107" s="70"/>
      <c r="EM107" s="70"/>
      <c r="EN107" s="70"/>
      <c r="EO107" s="70"/>
      <c r="EP107" s="70"/>
      <c r="EQ107" s="70"/>
      <c r="ER107" s="70"/>
      <c r="ES107" s="70"/>
      <c r="ET107" s="70"/>
      <c r="EU107" s="70"/>
      <c r="EV107" s="70"/>
      <c r="EW107" s="70"/>
      <c r="EX107" s="70"/>
      <c r="EY107" s="70"/>
      <c r="EZ107" s="70"/>
      <c r="FA107" s="70"/>
      <c r="FB107" s="70"/>
      <c r="FC107" s="70"/>
      <c r="FD107" s="70"/>
      <c r="FE107" s="70"/>
      <c r="FF107" s="70"/>
      <c r="FG107" s="70"/>
      <c r="FH107" s="70"/>
      <c r="FI107" s="70"/>
      <c r="FJ107" s="70"/>
      <c r="FK107" s="70"/>
      <c r="FL107" s="70"/>
      <c r="FM107" s="70"/>
      <c r="FN107" s="70"/>
      <c r="FO107" s="70"/>
      <c r="FP107" s="70"/>
      <c r="FQ107" s="70"/>
      <c r="FR107" s="70"/>
      <c r="FS107" s="70"/>
      <c r="FT107" s="70"/>
      <c r="FU107" s="70"/>
      <c r="FV107" s="70"/>
      <c r="FW107" s="70"/>
      <c r="FX107" s="70"/>
      <c r="FY107" s="70"/>
      <c r="FZ107" s="70"/>
      <c r="GA107" s="70"/>
      <c r="GB107" s="70"/>
      <c r="GC107" s="70"/>
      <c r="GD107" s="70"/>
      <c r="GE107" s="70"/>
      <c r="GF107" s="70"/>
      <c r="GG107" s="70"/>
      <c r="GH107" s="70"/>
      <c r="GI107" s="70"/>
      <c r="GJ107" s="70"/>
      <c r="GK107" s="70"/>
      <c r="GL107" s="70"/>
      <c r="GM107" s="70"/>
      <c r="GN107" s="70"/>
      <c r="GO107" s="70"/>
      <c r="GP107" s="70"/>
      <c r="GQ107" s="70"/>
      <c r="GR107" s="70"/>
      <c r="GS107" s="70"/>
      <c r="GT107" s="70"/>
      <c r="GU107" s="70"/>
      <c r="GV107" s="70"/>
      <c r="GW107" s="70"/>
      <c r="GX107" s="70"/>
      <c r="GY107" s="70"/>
      <c r="GZ107" s="70"/>
      <c r="HA107" s="70"/>
      <c r="HB107" s="70"/>
      <c r="HC107" s="70"/>
      <c r="HD107" s="70"/>
      <c r="HE107" s="70"/>
      <c r="HF107" s="70"/>
      <c r="HG107" s="70"/>
      <c r="HH107" s="70"/>
      <c r="HI107" s="70"/>
      <c r="HJ107" s="70"/>
      <c r="HK107" s="70"/>
      <c r="HL107" s="70"/>
      <c r="HM107" s="70"/>
      <c r="HN107" s="70"/>
      <c r="HO107" s="70"/>
      <c r="HP107" s="70"/>
      <c r="HQ107" s="70"/>
      <c r="HR107" s="70"/>
      <c r="HS107" s="70"/>
      <c r="HT107" s="70"/>
      <c r="HU107" s="70"/>
      <c r="HV107" s="70"/>
      <c r="HW107" s="70"/>
      <c r="HX107" s="70"/>
      <c r="HY107" s="70"/>
      <c r="HZ107" s="70"/>
    </row>
    <row r="108" spans="1:234" s="29" customFormat="1" x14ac:dyDescent="0.25">
      <c r="A108" s="664"/>
      <c r="B108" s="30" t="s">
        <v>49</v>
      </c>
      <c r="C108" s="32" t="s">
        <v>50</v>
      </c>
      <c r="D108" s="263" t="s">
        <v>76</v>
      </c>
      <c r="E108" s="32">
        <v>6</v>
      </c>
      <c r="F108" s="32">
        <v>2000</v>
      </c>
      <c r="G108" s="48"/>
      <c r="H108" s="31"/>
      <c r="I108" s="511"/>
      <c r="J108" s="31"/>
      <c r="K108" s="113">
        <v>178.34</v>
      </c>
      <c r="L108" s="113"/>
      <c r="M108" s="113"/>
      <c r="N108" s="240">
        <v>201.47999999999979</v>
      </c>
      <c r="O108" s="240"/>
      <c r="P108" s="209">
        <v>1563.97</v>
      </c>
      <c r="Q108" s="113"/>
      <c r="R108" s="113"/>
      <c r="S108" s="113"/>
      <c r="T108" s="113">
        <v>1.23</v>
      </c>
      <c r="U108" s="113"/>
      <c r="V108" s="113"/>
      <c r="W108" s="113"/>
      <c r="X108" s="113">
        <v>1.1499999999999999</v>
      </c>
      <c r="Y108" s="113"/>
      <c r="Z108" s="290"/>
      <c r="AA108" s="43"/>
      <c r="AB108" s="113">
        <v>13.83</v>
      </c>
      <c r="AC108" s="43"/>
      <c r="AD108" s="113">
        <v>8.43</v>
      </c>
      <c r="AE108" s="113">
        <v>4.2</v>
      </c>
      <c r="AF108" s="113"/>
      <c r="AG108" s="113"/>
      <c r="AH108" s="113"/>
      <c r="AI108" s="113"/>
      <c r="AJ108" s="113"/>
      <c r="AK108" s="113"/>
      <c r="AL108" s="113"/>
      <c r="AM108" s="113"/>
      <c r="AN108" s="113"/>
      <c r="AO108" s="113"/>
      <c r="AP108" s="113"/>
      <c r="AQ108" s="113"/>
      <c r="AR108" s="113"/>
      <c r="AS108" s="113"/>
      <c r="AT108" s="113"/>
      <c r="AU108" s="113">
        <v>4.63</v>
      </c>
      <c r="AV108" s="113"/>
      <c r="AW108" s="43"/>
      <c r="AX108" s="113"/>
      <c r="AY108" s="113"/>
      <c r="AZ108" s="113"/>
      <c r="BA108" s="113">
        <v>22.74</v>
      </c>
      <c r="BB108" s="113"/>
      <c r="BC108" s="113"/>
      <c r="BD108" s="113"/>
      <c r="BE108" s="43"/>
      <c r="BF108" s="113"/>
      <c r="BG108" s="240"/>
      <c r="BH108" s="113"/>
      <c r="BI108" s="113"/>
      <c r="BJ108" s="113"/>
      <c r="BK108" s="240"/>
      <c r="BL108" s="167">
        <f t="shared" si="112"/>
        <v>2000.0000000000002</v>
      </c>
      <c r="BM108" s="54">
        <v>100</v>
      </c>
      <c r="BN108" s="171">
        <f t="shared" si="58"/>
        <v>0</v>
      </c>
      <c r="BO108" s="171">
        <f t="shared" si="59"/>
        <v>8.9169999999999998</v>
      </c>
      <c r="BP108" s="171">
        <f t="shared" si="60"/>
        <v>0</v>
      </c>
      <c r="BQ108" s="171">
        <f t="shared" si="61"/>
        <v>0</v>
      </c>
      <c r="BR108" s="240">
        <f t="shared" si="62"/>
        <v>10.073999999999989</v>
      </c>
      <c r="BS108" s="240">
        <f t="shared" si="63"/>
        <v>0</v>
      </c>
      <c r="BT108" s="184">
        <f t="shared" si="64"/>
        <v>78.198499999999996</v>
      </c>
      <c r="BU108" s="171">
        <f t="shared" si="65"/>
        <v>0</v>
      </c>
      <c r="BV108" s="171">
        <f t="shared" si="66"/>
        <v>0</v>
      </c>
      <c r="BW108" s="171">
        <f t="shared" si="67"/>
        <v>0</v>
      </c>
      <c r="BX108" s="171">
        <f t="shared" si="68"/>
        <v>6.1499999999999999E-2</v>
      </c>
      <c r="BY108" s="171">
        <f t="shared" si="69"/>
        <v>0</v>
      </c>
      <c r="BZ108" s="171">
        <f t="shared" si="70"/>
        <v>0</v>
      </c>
      <c r="CA108" s="171">
        <f t="shared" si="71"/>
        <v>0</v>
      </c>
      <c r="CB108" s="171">
        <f t="shared" si="72"/>
        <v>5.7499999999999996E-2</v>
      </c>
      <c r="CC108" s="171">
        <f t="shared" si="73"/>
        <v>0</v>
      </c>
      <c r="CD108" s="188">
        <f t="shared" si="74"/>
        <v>0</v>
      </c>
      <c r="CE108" s="171">
        <f t="shared" si="75"/>
        <v>0</v>
      </c>
      <c r="CF108" s="171">
        <f t="shared" si="76"/>
        <v>0.6915</v>
      </c>
      <c r="CG108" s="171">
        <f t="shared" si="77"/>
        <v>0</v>
      </c>
      <c r="CH108" s="171">
        <f t="shared" si="78"/>
        <v>0.42149999999999999</v>
      </c>
      <c r="CI108" s="171">
        <f t="shared" si="79"/>
        <v>0.21</v>
      </c>
      <c r="CJ108" s="171">
        <f t="shared" si="80"/>
        <v>0</v>
      </c>
      <c r="CK108" s="171">
        <f t="shared" si="81"/>
        <v>0</v>
      </c>
      <c r="CL108" s="171">
        <f t="shared" si="82"/>
        <v>0</v>
      </c>
      <c r="CM108" s="171">
        <f t="shared" si="83"/>
        <v>0</v>
      </c>
      <c r="CN108" s="171">
        <f t="shared" si="84"/>
        <v>0</v>
      </c>
      <c r="CO108" s="171">
        <f t="shared" si="85"/>
        <v>0</v>
      </c>
      <c r="CP108" s="171">
        <f t="shared" si="86"/>
        <v>0</v>
      </c>
      <c r="CQ108" s="171">
        <f t="shared" si="87"/>
        <v>0</v>
      </c>
      <c r="CR108" s="171">
        <f t="shared" si="88"/>
        <v>0</v>
      </c>
      <c r="CS108" s="171">
        <f t="shared" si="89"/>
        <v>0</v>
      </c>
      <c r="CT108" s="171">
        <f t="shared" si="90"/>
        <v>0</v>
      </c>
      <c r="CU108" s="171">
        <f t="shared" si="91"/>
        <v>0</v>
      </c>
      <c r="CV108" s="171">
        <f t="shared" si="92"/>
        <v>0</v>
      </c>
      <c r="CW108" s="171">
        <f t="shared" si="93"/>
        <v>0</v>
      </c>
      <c r="CX108" s="171">
        <f t="shared" si="94"/>
        <v>0</v>
      </c>
      <c r="CY108" s="171">
        <f t="shared" si="95"/>
        <v>0.23150000000000001</v>
      </c>
      <c r="CZ108" s="171">
        <v>0</v>
      </c>
      <c r="DA108" s="171">
        <f t="shared" si="96"/>
        <v>0</v>
      </c>
      <c r="DB108" s="240">
        <f t="shared" si="97"/>
        <v>0</v>
      </c>
      <c r="DC108" s="240">
        <f t="shared" si="98"/>
        <v>0</v>
      </c>
      <c r="DD108" s="171">
        <f t="shared" si="99"/>
        <v>0</v>
      </c>
      <c r="DE108" s="171">
        <f t="shared" si="100"/>
        <v>1.137</v>
      </c>
      <c r="DF108" s="171">
        <f t="shared" si="101"/>
        <v>0</v>
      </c>
      <c r="DG108" s="171">
        <f t="shared" si="102"/>
        <v>0</v>
      </c>
      <c r="DH108" s="171">
        <f t="shared" si="103"/>
        <v>0</v>
      </c>
      <c r="DI108" s="171">
        <f t="shared" si="104"/>
        <v>0</v>
      </c>
      <c r="DJ108" s="171">
        <f t="shared" si="105"/>
        <v>0</v>
      </c>
      <c r="DK108" s="171">
        <f t="shared" si="111"/>
        <v>0</v>
      </c>
      <c r="DL108" s="240">
        <f t="shared" si="106"/>
        <v>0</v>
      </c>
      <c r="DM108" s="240">
        <f t="shared" si="107"/>
        <v>0</v>
      </c>
      <c r="DN108" s="240">
        <f t="shared" si="108"/>
        <v>0</v>
      </c>
      <c r="DO108" s="240">
        <f t="shared" si="113"/>
        <v>0</v>
      </c>
      <c r="DP108" s="157">
        <f t="shared" si="109"/>
        <v>99.999999999999972</v>
      </c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</row>
    <row r="109" spans="1:234" s="29" customFormat="1" x14ac:dyDescent="0.25">
      <c r="A109" s="664"/>
      <c r="B109" s="30" t="s">
        <v>49</v>
      </c>
      <c r="C109" s="32" t="s">
        <v>50</v>
      </c>
      <c r="D109" s="263" t="s">
        <v>76</v>
      </c>
      <c r="E109" s="32">
        <v>7</v>
      </c>
      <c r="F109" s="32">
        <v>2000</v>
      </c>
      <c r="G109" s="48"/>
      <c r="H109" s="31"/>
      <c r="I109" s="511"/>
      <c r="J109" s="31"/>
      <c r="K109" s="113">
        <v>122.61</v>
      </c>
      <c r="L109" s="113"/>
      <c r="M109" s="113"/>
      <c r="N109" s="240">
        <v>1685.37</v>
      </c>
      <c r="O109" s="240"/>
      <c r="P109" s="209">
        <v>138.19999999999999</v>
      </c>
      <c r="Q109" s="113"/>
      <c r="R109" s="113"/>
      <c r="S109" s="113"/>
      <c r="T109" s="113"/>
      <c r="U109" s="113"/>
      <c r="V109" s="113"/>
      <c r="W109" s="113"/>
      <c r="X109" s="113"/>
      <c r="Y109" s="113"/>
      <c r="Z109" s="290"/>
      <c r="AA109" s="43"/>
      <c r="AB109" s="113"/>
      <c r="AC109" s="43"/>
      <c r="AD109" s="113">
        <v>37.479999999999997</v>
      </c>
      <c r="AE109" s="113">
        <v>1.31</v>
      </c>
      <c r="AF109" s="113"/>
      <c r="AG109" s="113"/>
      <c r="AH109" s="113"/>
      <c r="AI109" s="113"/>
      <c r="AJ109" s="113">
        <v>0.57000000000000006</v>
      </c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>
        <v>1.23</v>
      </c>
      <c r="AV109" s="113"/>
      <c r="AW109" s="43"/>
      <c r="AX109" s="113"/>
      <c r="AY109" s="113"/>
      <c r="AZ109" s="113"/>
      <c r="BA109" s="113">
        <v>13.23</v>
      </c>
      <c r="BB109" s="113"/>
      <c r="BC109" s="113"/>
      <c r="BD109" s="113"/>
      <c r="BE109" s="43"/>
      <c r="BF109" s="113"/>
      <c r="BG109" s="240"/>
      <c r="BH109" s="113"/>
      <c r="BI109" s="113"/>
      <c r="BJ109" s="113"/>
      <c r="BK109" s="240"/>
      <c r="BL109" s="167">
        <f t="shared" si="112"/>
        <v>1999.9999999999998</v>
      </c>
      <c r="BM109" s="54">
        <v>100</v>
      </c>
      <c r="BN109" s="171">
        <f t="shared" si="58"/>
        <v>0</v>
      </c>
      <c r="BO109" s="171">
        <f t="shared" si="59"/>
        <v>6.1304999999999996</v>
      </c>
      <c r="BP109" s="171">
        <f t="shared" si="60"/>
        <v>0</v>
      </c>
      <c r="BQ109" s="171">
        <f t="shared" si="61"/>
        <v>0</v>
      </c>
      <c r="BR109" s="240">
        <f t="shared" si="62"/>
        <v>84.268500000000003</v>
      </c>
      <c r="BS109" s="240">
        <f t="shared" si="63"/>
        <v>0</v>
      </c>
      <c r="BT109" s="184">
        <f t="shared" si="64"/>
        <v>6.9099999999999993</v>
      </c>
      <c r="BU109" s="171">
        <f t="shared" si="65"/>
        <v>0</v>
      </c>
      <c r="BV109" s="171">
        <f t="shared" si="66"/>
        <v>0</v>
      </c>
      <c r="BW109" s="171">
        <f t="shared" si="67"/>
        <v>0</v>
      </c>
      <c r="BX109" s="171">
        <f t="shared" si="68"/>
        <v>0</v>
      </c>
      <c r="BY109" s="171">
        <f t="shared" si="69"/>
        <v>0</v>
      </c>
      <c r="BZ109" s="171">
        <f t="shared" si="70"/>
        <v>0</v>
      </c>
      <c r="CA109" s="171">
        <f t="shared" si="71"/>
        <v>0</v>
      </c>
      <c r="CB109" s="171">
        <f t="shared" si="72"/>
        <v>0</v>
      </c>
      <c r="CC109" s="171">
        <f t="shared" si="73"/>
        <v>0</v>
      </c>
      <c r="CD109" s="188">
        <f t="shared" si="74"/>
        <v>0</v>
      </c>
      <c r="CE109" s="171">
        <f t="shared" si="75"/>
        <v>0</v>
      </c>
      <c r="CF109" s="171">
        <f t="shared" si="76"/>
        <v>0</v>
      </c>
      <c r="CG109" s="171">
        <f t="shared" si="77"/>
        <v>0</v>
      </c>
      <c r="CH109" s="171">
        <f t="shared" si="78"/>
        <v>1.8739999999999997</v>
      </c>
      <c r="CI109" s="171">
        <f t="shared" si="79"/>
        <v>6.5500000000000003E-2</v>
      </c>
      <c r="CJ109" s="171">
        <f t="shared" si="80"/>
        <v>0</v>
      </c>
      <c r="CK109" s="171">
        <f t="shared" si="81"/>
        <v>0</v>
      </c>
      <c r="CL109" s="171">
        <f t="shared" si="82"/>
        <v>0</v>
      </c>
      <c r="CM109" s="171">
        <f t="shared" si="83"/>
        <v>0</v>
      </c>
      <c r="CN109" s="171">
        <f t="shared" si="84"/>
        <v>2.8500000000000004E-2</v>
      </c>
      <c r="CO109" s="171">
        <f t="shared" si="85"/>
        <v>0</v>
      </c>
      <c r="CP109" s="171">
        <f t="shared" si="86"/>
        <v>0</v>
      </c>
      <c r="CQ109" s="171">
        <f t="shared" si="87"/>
        <v>0</v>
      </c>
      <c r="CR109" s="171">
        <f t="shared" si="88"/>
        <v>0</v>
      </c>
      <c r="CS109" s="171">
        <f t="shared" si="89"/>
        <v>0</v>
      </c>
      <c r="CT109" s="171">
        <f t="shared" si="90"/>
        <v>0</v>
      </c>
      <c r="CU109" s="171">
        <f t="shared" si="91"/>
        <v>0</v>
      </c>
      <c r="CV109" s="171">
        <f t="shared" si="92"/>
        <v>0</v>
      </c>
      <c r="CW109" s="171">
        <f t="shared" si="93"/>
        <v>0</v>
      </c>
      <c r="CX109" s="171">
        <f t="shared" si="94"/>
        <v>0</v>
      </c>
      <c r="CY109" s="171">
        <f t="shared" si="95"/>
        <v>6.1499999999999999E-2</v>
      </c>
      <c r="CZ109" s="171">
        <v>0</v>
      </c>
      <c r="DA109" s="171">
        <f t="shared" si="96"/>
        <v>0</v>
      </c>
      <c r="DB109" s="240">
        <f t="shared" si="97"/>
        <v>0</v>
      </c>
      <c r="DC109" s="240">
        <f t="shared" si="98"/>
        <v>0</v>
      </c>
      <c r="DD109" s="171">
        <f t="shared" si="99"/>
        <v>0</v>
      </c>
      <c r="DE109" s="171">
        <f t="shared" si="100"/>
        <v>0.66149999999999998</v>
      </c>
      <c r="DF109" s="171">
        <f t="shared" si="101"/>
        <v>0</v>
      </c>
      <c r="DG109" s="171">
        <f t="shared" si="102"/>
        <v>0</v>
      </c>
      <c r="DH109" s="171">
        <f t="shared" si="103"/>
        <v>0</v>
      </c>
      <c r="DI109" s="171">
        <f t="shared" si="104"/>
        <v>0</v>
      </c>
      <c r="DJ109" s="171">
        <f t="shared" si="105"/>
        <v>0</v>
      </c>
      <c r="DK109" s="171">
        <f t="shared" si="111"/>
        <v>0</v>
      </c>
      <c r="DL109" s="240">
        <f t="shared" si="106"/>
        <v>0</v>
      </c>
      <c r="DM109" s="240">
        <f t="shared" si="107"/>
        <v>0</v>
      </c>
      <c r="DN109" s="240">
        <f t="shared" si="108"/>
        <v>0</v>
      </c>
      <c r="DO109" s="240">
        <f t="shared" si="113"/>
        <v>0</v>
      </c>
      <c r="DP109" s="157">
        <f t="shared" si="109"/>
        <v>99.999999999999986</v>
      </c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</row>
    <row r="110" spans="1:234" s="29" customFormat="1" x14ac:dyDescent="0.25">
      <c r="A110" s="664"/>
      <c r="B110" s="30" t="s">
        <v>49</v>
      </c>
      <c r="C110" s="32" t="s">
        <v>50</v>
      </c>
      <c r="D110" s="263" t="s">
        <v>76</v>
      </c>
      <c r="E110" s="32">
        <v>8</v>
      </c>
      <c r="F110" s="32">
        <v>2000</v>
      </c>
      <c r="G110" s="48"/>
      <c r="H110" s="31"/>
      <c r="I110" s="511"/>
      <c r="J110" s="31"/>
      <c r="K110" s="113">
        <v>207.7</v>
      </c>
      <c r="L110" s="113"/>
      <c r="M110" s="113"/>
      <c r="N110" s="240">
        <v>1305.8799999999999</v>
      </c>
      <c r="O110" s="240"/>
      <c r="P110" s="209">
        <v>430.67</v>
      </c>
      <c r="Q110" s="113"/>
      <c r="R110" s="113"/>
      <c r="S110" s="113"/>
      <c r="T110" s="113"/>
      <c r="U110" s="113"/>
      <c r="V110" s="113"/>
      <c r="W110" s="113"/>
      <c r="X110" s="113"/>
      <c r="Y110" s="113"/>
      <c r="Z110" s="290"/>
      <c r="AA110" s="43"/>
      <c r="AB110" s="113"/>
      <c r="AC110" s="43"/>
      <c r="AD110" s="113">
        <v>9.59</v>
      </c>
      <c r="AE110" s="113">
        <v>0.5</v>
      </c>
      <c r="AF110" s="113"/>
      <c r="AG110" s="113"/>
      <c r="AH110" s="113"/>
      <c r="AI110" s="113">
        <v>14.32</v>
      </c>
      <c r="AJ110" s="113"/>
      <c r="AK110" s="113"/>
      <c r="AL110" s="113"/>
      <c r="AM110" s="113"/>
      <c r="AN110" s="113"/>
      <c r="AO110" s="113"/>
      <c r="AP110" s="113"/>
      <c r="AQ110" s="113"/>
      <c r="AR110" s="113"/>
      <c r="AS110" s="113"/>
      <c r="AT110" s="113"/>
      <c r="AU110" s="113"/>
      <c r="AV110" s="113"/>
      <c r="AW110" s="43"/>
      <c r="AX110" s="113"/>
      <c r="AY110" s="113"/>
      <c r="AZ110" s="113"/>
      <c r="BA110" s="113">
        <v>29.61</v>
      </c>
      <c r="BB110" s="113"/>
      <c r="BC110" s="113"/>
      <c r="BD110" s="113"/>
      <c r="BE110" s="43"/>
      <c r="BF110" s="113"/>
      <c r="BG110" s="240">
        <v>1.73</v>
      </c>
      <c r="BH110" s="113"/>
      <c r="BI110" s="113"/>
      <c r="BJ110" s="113"/>
      <c r="BK110" s="240"/>
      <c r="BL110" s="167">
        <f t="shared" si="112"/>
        <v>1999.9999999999998</v>
      </c>
      <c r="BM110" s="54">
        <v>100</v>
      </c>
      <c r="BN110" s="171">
        <f t="shared" si="58"/>
        <v>0</v>
      </c>
      <c r="BO110" s="171">
        <f t="shared" si="59"/>
        <v>10.385</v>
      </c>
      <c r="BP110" s="171">
        <f t="shared" si="60"/>
        <v>0</v>
      </c>
      <c r="BQ110" s="171">
        <f t="shared" si="61"/>
        <v>0</v>
      </c>
      <c r="BR110" s="240">
        <f t="shared" si="62"/>
        <v>65.293999999999997</v>
      </c>
      <c r="BS110" s="240">
        <f t="shared" si="63"/>
        <v>0</v>
      </c>
      <c r="BT110" s="184">
        <f t="shared" si="64"/>
        <v>21.5335</v>
      </c>
      <c r="BU110" s="171">
        <f t="shared" si="65"/>
        <v>0</v>
      </c>
      <c r="BV110" s="171">
        <f t="shared" si="66"/>
        <v>0</v>
      </c>
      <c r="BW110" s="171">
        <f t="shared" si="67"/>
        <v>0</v>
      </c>
      <c r="BX110" s="171">
        <f t="shared" si="68"/>
        <v>0</v>
      </c>
      <c r="BY110" s="171">
        <f t="shared" si="69"/>
        <v>0</v>
      </c>
      <c r="BZ110" s="171">
        <f t="shared" si="70"/>
        <v>0</v>
      </c>
      <c r="CA110" s="171">
        <f t="shared" si="71"/>
        <v>0</v>
      </c>
      <c r="CB110" s="171">
        <f t="shared" si="72"/>
        <v>0</v>
      </c>
      <c r="CC110" s="171">
        <f t="shared" si="73"/>
        <v>0</v>
      </c>
      <c r="CD110" s="188">
        <f t="shared" si="74"/>
        <v>0</v>
      </c>
      <c r="CE110" s="171">
        <f t="shared" si="75"/>
        <v>0</v>
      </c>
      <c r="CF110" s="171">
        <f t="shared" si="76"/>
        <v>0</v>
      </c>
      <c r="CG110" s="171">
        <f t="shared" si="77"/>
        <v>0</v>
      </c>
      <c r="CH110" s="171">
        <f t="shared" si="78"/>
        <v>0.47949999999999998</v>
      </c>
      <c r="CI110" s="171">
        <f t="shared" si="79"/>
        <v>2.5000000000000001E-2</v>
      </c>
      <c r="CJ110" s="171">
        <f t="shared" si="80"/>
        <v>0</v>
      </c>
      <c r="CK110" s="171">
        <f t="shared" si="81"/>
        <v>0</v>
      </c>
      <c r="CL110" s="171">
        <f t="shared" si="82"/>
        <v>0</v>
      </c>
      <c r="CM110" s="171">
        <f t="shared" si="83"/>
        <v>0.71599999999999997</v>
      </c>
      <c r="CN110" s="171">
        <f t="shared" si="84"/>
        <v>0</v>
      </c>
      <c r="CO110" s="171">
        <f t="shared" si="85"/>
        <v>0</v>
      </c>
      <c r="CP110" s="171">
        <f t="shared" si="86"/>
        <v>0</v>
      </c>
      <c r="CQ110" s="171">
        <f t="shared" si="87"/>
        <v>0</v>
      </c>
      <c r="CR110" s="171">
        <f t="shared" si="88"/>
        <v>0</v>
      </c>
      <c r="CS110" s="171">
        <f t="shared" si="89"/>
        <v>0</v>
      </c>
      <c r="CT110" s="171">
        <f t="shared" si="90"/>
        <v>0</v>
      </c>
      <c r="CU110" s="171">
        <f t="shared" si="91"/>
        <v>0</v>
      </c>
      <c r="CV110" s="171">
        <f t="shared" si="92"/>
        <v>0</v>
      </c>
      <c r="CW110" s="171">
        <f t="shared" si="93"/>
        <v>0</v>
      </c>
      <c r="CX110" s="171">
        <f t="shared" si="94"/>
        <v>0</v>
      </c>
      <c r="CY110" s="171">
        <f t="shared" si="95"/>
        <v>0</v>
      </c>
      <c r="CZ110" s="171">
        <v>0</v>
      </c>
      <c r="DA110" s="171">
        <f t="shared" si="96"/>
        <v>0</v>
      </c>
      <c r="DB110" s="240">
        <f t="shared" si="97"/>
        <v>0</v>
      </c>
      <c r="DC110" s="240">
        <f t="shared" si="98"/>
        <v>0</v>
      </c>
      <c r="DD110" s="171">
        <f t="shared" si="99"/>
        <v>0</v>
      </c>
      <c r="DE110" s="171">
        <f t="shared" si="100"/>
        <v>1.4804999999999999</v>
      </c>
      <c r="DF110" s="171">
        <f t="shared" si="101"/>
        <v>0</v>
      </c>
      <c r="DG110" s="171">
        <f t="shared" si="102"/>
        <v>0</v>
      </c>
      <c r="DH110" s="171">
        <f t="shared" si="103"/>
        <v>0</v>
      </c>
      <c r="DI110" s="171">
        <f t="shared" si="104"/>
        <v>0</v>
      </c>
      <c r="DJ110" s="171">
        <f t="shared" si="105"/>
        <v>0</v>
      </c>
      <c r="DK110" s="171">
        <f t="shared" si="111"/>
        <v>8.6499999999999994E-2</v>
      </c>
      <c r="DL110" s="240">
        <f t="shared" si="106"/>
        <v>0</v>
      </c>
      <c r="DM110" s="240">
        <f t="shared" si="107"/>
        <v>0</v>
      </c>
      <c r="DN110" s="240">
        <f t="shared" si="108"/>
        <v>0</v>
      </c>
      <c r="DO110" s="240">
        <f t="shared" si="113"/>
        <v>0</v>
      </c>
      <c r="DP110" s="157">
        <f t="shared" si="109"/>
        <v>100.00000000000001</v>
      </c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</row>
    <row r="111" spans="1:234" s="29" customFormat="1" x14ac:dyDescent="0.25">
      <c r="A111" s="664"/>
      <c r="B111" s="30" t="s">
        <v>49</v>
      </c>
      <c r="C111" s="32" t="s">
        <v>50</v>
      </c>
      <c r="D111" s="263" t="s">
        <v>76</v>
      </c>
      <c r="E111" s="32">
        <v>9</v>
      </c>
      <c r="F111" s="32">
        <v>2000</v>
      </c>
      <c r="G111" s="48"/>
      <c r="H111" s="31"/>
      <c r="I111" s="511"/>
      <c r="J111" s="31"/>
      <c r="K111" s="113">
        <v>197.72</v>
      </c>
      <c r="L111" s="113"/>
      <c r="M111" s="113"/>
      <c r="N111" s="240">
        <v>1473.1799999999998</v>
      </c>
      <c r="O111" s="240"/>
      <c r="P111" s="209">
        <v>305.08</v>
      </c>
      <c r="Q111" s="113"/>
      <c r="R111" s="113"/>
      <c r="S111" s="113"/>
      <c r="T111" s="113"/>
      <c r="U111" s="113"/>
      <c r="V111" s="113"/>
      <c r="W111" s="113"/>
      <c r="X111" s="113"/>
      <c r="Y111" s="113"/>
      <c r="Z111" s="290"/>
      <c r="AA111" s="43"/>
      <c r="AB111" s="113"/>
      <c r="AC111" s="43"/>
      <c r="AD111" s="113">
        <v>13.34</v>
      </c>
      <c r="AE111" s="113"/>
      <c r="AF111" s="113"/>
      <c r="AG111" s="113"/>
      <c r="AH111" s="113"/>
      <c r="AI111" s="113"/>
      <c r="AJ111" s="113"/>
      <c r="AK111" s="113"/>
      <c r="AL111" s="113"/>
      <c r="AM111" s="113"/>
      <c r="AN111" s="113"/>
      <c r="AO111" s="113"/>
      <c r="AP111" s="113"/>
      <c r="AQ111" s="113">
        <v>2.99</v>
      </c>
      <c r="AR111" s="113"/>
      <c r="AS111" s="113"/>
      <c r="AT111" s="113"/>
      <c r="AU111" s="113">
        <v>3</v>
      </c>
      <c r="AV111" s="113"/>
      <c r="AW111" s="43"/>
      <c r="AX111" s="113"/>
      <c r="AY111" s="113"/>
      <c r="AZ111" s="113"/>
      <c r="BA111" s="113">
        <v>4.6900000000000004</v>
      </c>
      <c r="BB111" s="113"/>
      <c r="BC111" s="113"/>
      <c r="BD111" s="113"/>
      <c r="BE111" s="43"/>
      <c r="BF111" s="113"/>
      <c r="BG111" s="240"/>
      <c r="BH111" s="113"/>
      <c r="BI111" s="113"/>
      <c r="BJ111" s="113"/>
      <c r="BK111" s="240"/>
      <c r="BL111" s="167">
        <f t="shared" si="112"/>
        <v>1999.9999999999998</v>
      </c>
      <c r="BM111" s="54">
        <v>100</v>
      </c>
      <c r="BN111" s="171">
        <f t="shared" si="58"/>
        <v>0</v>
      </c>
      <c r="BO111" s="171">
        <f t="shared" si="59"/>
        <v>9.8859999999999992</v>
      </c>
      <c r="BP111" s="171">
        <f t="shared" si="60"/>
        <v>0</v>
      </c>
      <c r="BQ111" s="171">
        <f t="shared" si="61"/>
        <v>0</v>
      </c>
      <c r="BR111" s="240">
        <f t="shared" si="62"/>
        <v>73.658999999999992</v>
      </c>
      <c r="BS111" s="240">
        <f t="shared" si="63"/>
        <v>0</v>
      </c>
      <c r="BT111" s="184">
        <f t="shared" si="64"/>
        <v>15.254</v>
      </c>
      <c r="BU111" s="171">
        <f t="shared" si="65"/>
        <v>0</v>
      </c>
      <c r="BV111" s="171">
        <f t="shared" si="66"/>
        <v>0</v>
      </c>
      <c r="BW111" s="171">
        <f t="shared" si="67"/>
        <v>0</v>
      </c>
      <c r="BX111" s="171">
        <f t="shared" si="68"/>
        <v>0</v>
      </c>
      <c r="BY111" s="171">
        <f t="shared" si="69"/>
        <v>0</v>
      </c>
      <c r="BZ111" s="171">
        <f t="shared" si="70"/>
        <v>0</v>
      </c>
      <c r="CA111" s="171">
        <f t="shared" si="71"/>
        <v>0</v>
      </c>
      <c r="CB111" s="171">
        <f t="shared" si="72"/>
        <v>0</v>
      </c>
      <c r="CC111" s="171">
        <f t="shared" si="73"/>
        <v>0</v>
      </c>
      <c r="CD111" s="188">
        <f t="shared" si="74"/>
        <v>0</v>
      </c>
      <c r="CE111" s="171">
        <f t="shared" si="75"/>
        <v>0</v>
      </c>
      <c r="CF111" s="171">
        <f t="shared" si="76"/>
        <v>0</v>
      </c>
      <c r="CG111" s="171">
        <f t="shared" si="77"/>
        <v>0</v>
      </c>
      <c r="CH111" s="171">
        <f t="shared" si="78"/>
        <v>0.66700000000000004</v>
      </c>
      <c r="CI111" s="171">
        <f t="shared" si="79"/>
        <v>0</v>
      </c>
      <c r="CJ111" s="171">
        <f t="shared" si="80"/>
        <v>0</v>
      </c>
      <c r="CK111" s="171">
        <f t="shared" si="81"/>
        <v>0</v>
      </c>
      <c r="CL111" s="171">
        <f t="shared" si="82"/>
        <v>0</v>
      </c>
      <c r="CM111" s="171">
        <f t="shared" si="83"/>
        <v>0</v>
      </c>
      <c r="CN111" s="171">
        <f t="shared" si="84"/>
        <v>0</v>
      </c>
      <c r="CO111" s="171">
        <f t="shared" si="85"/>
        <v>0</v>
      </c>
      <c r="CP111" s="171">
        <f t="shared" si="86"/>
        <v>0</v>
      </c>
      <c r="CQ111" s="171">
        <f t="shared" si="87"/>
        <v>0</v>
      </c>
      <c r="CR111" s="171">
        <f t="shared" si="88"/>
        <v>0</v>
      </c>
      <c r="CS111" s="171">
        <f t="shared" si="89"/>
        <v>0</v>
      </c>
      <c r="CT111" s="171">
        <f t="shared" si="90"/>
        <v>0</v>
      </c>
      <c r="CU111" s="171">
        <f t="shared" si="91"/>
        <v>0.14949999999999999</v>
      </c>
      <c r="CV111" s="171">
        <f t="shared" si="92"/>
        <v>0</v>
      </c>
      <c r="CW111" s="171">
        <f t="shared" si="93"/>
        <v>0</v>
      </c>
      <c r="CX111" s="171">
        <f t="shared" si="94"/>
        <v>0</v>
      </c>
      <c r="CY111" s="171">
        <f t="shared" si="95"/>
        <v>0.15</v>
      </c>
      <c r="CZ111" s="171">
        <v>0</v>
      </c>
      <c r="DA111" s="171">
        <f t="shared" si="96"/>
        <v>0</v>
      </c>
      <c r="DB111" s="240">
        <f t="shared" si="97"/>
        <v>0</v>
      </c>
      <c r="DC111" s="240">
        <f t="shared" si="98"/>
        <v>0</v>
      </c>
      <c r="DD111" s="171">
        <f t="shared" si="99"/>
        <v>0</v>
      </c>
      <c r="DE111" s="171">
        <f t="shared" si="100"/>
        <v>0.23450000000000004</v>
      </c>
      <c r="DF111" s="171">
        <f t="shared" si="101"/>
        <v>0</v>
      </c>
      <c r="DG111" s="171">
        <f t="shared" si="102"/>
        <v>0</v>
      </c>
      <c r="DH111" s="171">
        <f t="shared" si="103"/>
        <v>0</v>
      </c>
      <c r="DI111" s="171">
        <f t="shared" si="104"/>
        <v>0</v>
      </c>
      <c r="DJ111" s="171">
        <f t="shared" si="105"/>
        <v>0</v>
      </c>
      <c r="DK111" s="171">
        <f t="shared" si="111"/>
        <v>0</v>
      </c>
      <c r="DL111" s="240">
        <f t="shared" si="106"/>
        <v>0</v>
      </c>
      <c r="DM111" s="240">
        <f t="shared" si="107"/>
        <v>0</v>
      </c>
      <c r="DN111" s="240">
        <f t="shared" si="108"/>
        <v>0</v>
      </c>
      <c r="DO111" s="240">
        <f t="shared" si="113"/>
        <v>0</v>
      </c>
      <c r="DP111" s="157">
        <f t="shared" si="109"/>
        <v>100</v>
      </c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</row>
    <row r="112" spans="1:234" s="33" customFormat="1" x14ac:dyDescent="0.25">
      <c r="A112" s="664"/>
      <c r="B112" s="78" t="s">
        <v>49</v>
      </c>
      <c r="C112" s="34" t="s">
        <v>50</v>
      </c>
      <c r="D112" s="264" t="s">
        <v>76</v>
      </c>
      <c r="E112" s="34">
        <v>10</v>
      </c>
      <c r="F112" s="34">
        <v>2000</v>
      </c>
      <c r="G112" s="49"/>
      <c r="I112" s="512"/>
      <c r="K112" s="297">
        <v>57.46</v>
      </c>
      <c r="L112" s="112"/>
      <c r="M112" s="112"/>
      <c r="N112" s="239">
        <v>1571.45</v>
      </c>
      <c r="O112" s="246"/>
      <c r="P112" s="210">
        <v>302.25</v>
      </c>
      <c r="Q112" s="112"/>
      <c r="R112" s="112"/>
      <c r="S112" s="112"/>
      <c r="T112" s="112"/>
      <c r="U112" s="112"/>
      <c r="V112" s="112"/>
      <c r="W112" s="112"/>
      <c r="X112" s="112"/>
      <c r="Y112" s="297"/>
      <c r="Z112" s="291"/>
      <c r="AA112" s="43"/>
      <c r="AB112" s="112"/>
      <c r="AC112" s="44"/>
      <c r="AD112" s="112">
        <v>33.15</v>
      </c>
      <c r="AE112" s="112">
        <v>2.72</v>
      </c>
      <c r="AF112" s="112"/>
      <c r="AG112" s="112"/>
      <c r="AH112" s="112"/>
      <c r="AI112" s="112">
        <v>13.39</v>
      </c>
      <c r="AJ112" s="112"/>
      <c r="AK112" s="112"/>
      <c r="AL112" s="112"/>
      <c r="AM112" s="112"/>
      <c r="AN112" s="112"/>
      <c r="AO112" s="112"/>
      <c r="AP112" s="112"/>
      <c r="AQ112" s="112">
        <v>5.71</v>
      </c>
      <c r="AR112" s="112"/>
      <c r="AS112" s="112"/>
      <c r="AT112" s="112"/>
      <c r="AU112" s="112">
        <v>1.58</v>
      </c>
      <c r="AV112" s="297"/>
      <c r="AW112" s="44"/>
      <c r="AX112" s="112"/>
      <c r="AY112" s="112"/>
      <c r="AZ112" s="112"/>
      <c r="BA112" s="112">
        <v>10.32</v>
      </c>
      <c r="BB112" s="112"/>
      <c r="BC112" s="112"/>
      <c r="BD112" s="297"/>
      <c r="BE112" s="44"/>
      <c r="BF112" s="112"/>
      <c r="BG112" s="239">
        <v>1.97</v>
      </c>
      <c r="BH112" s="112"/>
      <c r="BI112" s="112"/>
      <c r="BJ112" s="112"/>
      <c r="BK112" s="239"/>
      <c r="BL112" s="168">
        <f t="shared" si="112"/>
        <v>2000.0000000000002</v>
      </c>
      <c r="BM112" s="55">
        <v>100</v>
      </c>
      <c r="BN112" s="139">
        <f t="shared" si="58"/>
        <v>0</v>
      </c>
      <c r="BO112" s="172">
        <f t="shared" si="59"/>
        <v>2.8730000000000002</v>
      </c>
      <c r="BP112" s="172">
        <f t="shared" si="60"/>
        <v>0</v>
      </c>
      <c r="BQ112" s="172">
        <f t="shared" si="61"/>
        <v>0</v>
      </c>
      <c r="BR112" s="246">
        <f t="shared" si="62"/>
        <v>78.572500000000005</v>
      </c>
      <c r="BS112" s="246">
        <f t="shared" si="63"/>
        <v>0</v>
      </c>
      <c r="BT112" s="185">
        <f t="shared" si="64"/>
        <v>15.112500000000001</v>
      </c>
      <c r="BU112" s="172">
        <f t="shared" si="65"/>
        <v>0</v>
      </c>
      <c r="BV112" s="172">
        <f t="shared" si="66"/>
        <v>0</v>
      </c>
      <c r="BW112" s="172">
        <f t="shared" si="67"/>
        <v>0</v>
      </c>
      <c r="BX112" s="172">
        <f t="shared" si="68"/>
        <v>0</v>
      </c>
      <c r="BY112" s="172">
        <f t="shared" si="69"/>
        <v>0</v>
      </c>
      <c r="BZ112" s="172">
        <f t="shared" si="70"/>
        <v>0</v>
      </c>
      <c r="CA112" s="172">
        <f t="shared" si="71"/>
        <v>0</v>
      </c>
      <c r="CB112" s="172">
        <f t="shared" si="72"/>
        <v>0</v>
      </c>
      <c r="CC112" s="172">
        <f t="shared" si="73"/>
        <v>0</v>
      </c>
      <c r="CD112" s="189">
        <f t="shared" si="74"/>
        <v>0</v>
      </c>
      <c r="CE112" s="172">
        <f t="shared" si="75"/>
        <v>0</v>
      </c>
      <c r="CF112" s="172">
        <f t="shared" si="76"/>
        <v>0</v>
      </c>
      <c r="CG112" s="172">
        <f t="shared" si="77"/>
        <v>0</v>
      </c>
      <c r="CH112" s="172">
        <f t="shared" si="78"/>
        <v>1.6575</v>
      </c>
      <c r="CI112" s="172">
        <f t="shared" si="79"/>
        <v>0.13600000000000001</v>
      </c>
      <c r="CJ112" s="172">
        <f t="shared" si="80"/>
        <v>0</v>
      </c>
      <c r="CK112" s="172">
        <f t="shared" si="81"/>
        <v>0</v>
      </c>
      <c r="CL112" s="172">
        <f t="shared" si="82"/>
        <v>0</v>
      </c>
      <c r="CM112" s="172">
        <f t="shared" si="83"/>
        <v>0.66949999999999998</v>
      </c>
      <c r="CN112" s="172">
        <f t="shared" si="84"/>
        <v>0</v>
      </c>
      <c r="CO112" s="172">
        <f t="shared" si="85"/>
        <v>0</v>
      </c>
      <c r="CP112" s="172">
        <f t="shared" si="86"/>
        <v>0</v>
      </c>
      <c r="CQ112" s="172">
        <f t="shared" si="87"/>
        <v>0</v>
      </c>
      <c r="CR112" s="172">
        <f t="shared" si="88"/>
        <v>0</v>
      </c>
      <c r="CS112" s="172">
        <f t="shared" si="89"/>
        <v>0</v>
      </c>
      <c r="CT112" s="172">
        <f t="shared" si="90"/>
        <v>0</v>
      </c>
      <c r="CU112" s="172">
        <f t="shared" si="91"/>
        <v>0.28549999999999998</v>
      </c>
      <c r="CV112" s="172">
        <f t="shared" si="92"/>
        <v>0</v>
      </c>
      <c r="CW112" s="172">
        <f t="shared" si="93"/>
        <v>0</v>
      </c>
      <c r="CX112" s="172">
        <f t="shared" si="94"/>
        <v>0</v>
      </c>
      <c r="CY112" s="172">
        <f t="shared" si="95"/>
        <v>7.9000000000000001E-2</v>
      </c>
      <c r="CZ112" s="172">
        <v>0</v>
      </c>
      <c r="DA112" s="172">
        <f t="shared" si="96"/>
        <v>0</v>
      </c>
      <c r="DB112" s="246">
        <f t="shared" si="97"/>
        <v>0</v>
      </c>
      <c r="DC112" s="246">
        <f t="shared" si="98"/>
        <v>0</v>
      </c>
      <c r="DD112" s="172">
        <f t="shared" si="99"/>
        <v>0</v>
      </c>
      <c r="DE112" s="172">
        <f t="shared" si="100"/>
        <v>0.51600000000000001</v>
      </c>
      <c r="DF112" s="172">
        <f t="shared" si="101"/>
        <v>0</v>
      </c>
      <c r="DG112" s="172">
        <f t="shared" si="102"/>
        <v>0</v>
      </c>
      <c r="DH112" s="172">
        <f t="shared" si="103"/>
        <v>0</v>
      </c>
      <c r="DI112" s="172">
        <f t="shared" si="104"/>
        <v>0</v>
      </c>
      <c r="DJ112" s="172">
        <f t="shared" si="105"/>
        <v>0</v>
      </c>
      <c r="DK112" s="172">
        <f t="shared" si="111"/>
        <v>9.8500000000000004E-2</v>
      </c>
      <c r="DL112" s="246">
        <f t="shared" si="106"/>
        <v>0</v>
      </c>
      <c r="DM112" s="246">
        <f t="shared" si="107"/>
        <v>0</v>
      </c>
      <c r="DN112" s="246">
        <f t="shared" si="108"/>
        <v>0</v>
      </c>
      <c r="DO112" s="246">
        <f t="shared" si="113"/>
        <v>0</v>
      </c>
      <c r="DP112" s="158">
        <f t="shared" si="109"/>
        <v>100</v>
      </c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  <c r="EG112" s="102"/>
      <c r="EH112" s="102"/>
      <c r="EI112" s="102"/>
      <c r="EJ112" s="102"/>
      <c r="EK112" s="102"/>
      <c r="EL112" s="102"/>
      <c r="EM112" s="102"/>
      <c r="EN112" s="102"/>
      <c r="EO112" s="102"/>
      <c r="EP112" s="102"/>
      <c r="EQ112" s="102"/>
      <c r="ER112" s="102"/>
      <c r="ES112" s="102"/>
      <c r="ET112" s="102"/>
      <c r="EU112" s="102"/>
      <c r="EV112" s="102"/>
      <c r="EW112" s="102"/>
      <c r="EX112" s="102"/>
      <c r="EY112" s="102"/>
      <c r="EZ112" s="102"/>
      <c r="FA112" s="102"/>
      <c r="FB112" s="102"/>
      <c r="FC112" s="102"/>
      <c r="FD112" s="102"/>
      <c r="FE112" s="102"/>
      <c r="FF112" s="102"/>
      <c r="FG112" s="102"/>
      <c r="FH112" s="102"/>
      <c r="FI112" s="102"/>
      <c r="FJ112" s="102"/>
      <c r="FK112" s="102"/>
      <c r="FL112" s="102"/>
      <c r="FM112" s="102"/>
      <c r="FN112" s="102"/>
      <c r="FO112" s="102"/>
      <c r="FP112" s="102"/>
      <c r="FQ112" s="102"/>
      <c r="FR112" s="102"/>
      <c r="FS112" s="102"/>
      <c r="FT112" s="102"/>
      <c r="FU112" s="102"/>
      <c r="FV112" s="102"/>
      <c r="FW112" s="102"/>
      <c r="FX112" s="102"/>
      <c r="FY112" s="102"/>
      <c r="FZ112" s="102"/>
      <c r="GA112" s="102"/>
      <c r="GB112" s="102"/>
      <c r="GC112" s="102"/>
      <c r="GD112" s="102"/>
      <c r="GE112" s="102"/>
      <c r="GF112" s="102"/>
      <c r="GG112" s="102"/>
      <c r="GH112" s="102"/>
      <c r="GI112" s="102"/>
      <c r="GJ112" s="102"/>
      <c r="GK112" s="102"/>
      <c r="GL112" s="102"/>
      <c r="GM112" s="102"/>
      <c r="GN112" s="102"/>
      <c r="GO112" s="102"/>
      <c r="GP112" s="102"/>
      <c r="GQ112" s="102"/>
      <c r="GR112" s="102"/>
      <c r="GS112" s="102"/>
      <c r="GT112" s="102"/>
      <c r="GU112" s="102"/>
      <c r="GV112" s="102"/>
      <c r="GW112" s="102"/>
      <c r="GX112" s="102"/>
      <c r="GY112" s="102"/>
      <c r="GZ112" s="102"/>
      <c r="HA112" s="102"/>
      <c r="HB112" s="102"/>
      <c r="HC112" s="102"/>
      <c r="HD112" s="102"/>
      <c r="HE112" s="102"/>
      <c r="HF112" s="102"/>
      <c r="HG112" s="102"/>
      <c r="HH112" s="102"/>
      <c r="HI112" s="102"/>
      <c r="HJ112" s="102"/>
      <c r="HK112" s="102"/>
      <c r="HL112" s="102"/>
      <c r="HM112" s="102"/>
      <c r="HN112" s="102"/>
      <c r="HO112" s="102"/>
      <c r="HP112" s="102"/>
      <c r="HQ112" s="102"/>
      <c r="HR112" s="102"/>
      <c r="HS112" s="102"/>
      <c r="HT112" s="102"/>
      <c r="HU112" s="102"/>
      <c r="HV112" s="102"/>
      <c r="HW112" s="102"/>
      <c r="HX112" s="102"/>
      <c r="HY112" s="102"/>
      <c r="HZ112" s="102"/>
    </row>
    <row r="113" spans="1:234" s="29" customFormat="1" x14ac:dyDescent="0.25">
      <c r="A113" s="664"/>
      <c r="B113" s="30" t="s">
        <v>49</v>
      </c>
      <c r="C113" s="32" t="s">
        <v>50</v>
      </c>
      <c r="D113" s="263" t="s">
        <v>77</v>
      </c>
      <c r="E113" s="32">
        <v>1</v>
      </c>
      <c r="F113" s="32">
        <v>2000</v>
      </c>
      <c r="G113" s="48"/>
      <c r="H113" s="31"/>
      <c r="I113" s="511"/>
      <c r="J113" s="31"/>
      <c r="K113" s="113">
        <v>8.81</v>
      </c>
      <c r="L113" s="113"/>
      <c r="M113" s="113"/>
      <c r="N113" s="240">
        <v>1626.5</v>
      </c>
      <c r="O113" s="240"/>
      <c r="P113" s="209">
        <v>307.95</v>
      </c>
      <c r="Q113" s="113"/>
      <c r="R113" s="113"/>
      <c r="S113" s="113"/>
      <c r="T113" s="113"/>
      <c r="U113" s="113"/>
      <c r="V113" s="113"/>
      <c r="W113" s="113"/>
      <c r="X113" s="113"/>
      <c r="Y113" s="113"/>
      <c r="Z113" s="290"/>
      <c r="AA113" s="43"/>
      <c r="AB113" s="113"/>
      <c r="AC113" s="43"/>
      <c r="AD113" s="113">
        <v>10.130000000000001</v>
      </c>
      <c r="AE113" s="113">
        <v>2.2599999999999998</v>
      </c>
      <c r="AF113" s="113"/>
      <c r="AG113" s="113"/>
      <c r="AH113" s="113"/>
      <c r="AI113" s="113">
        <v>6.44</v>
      </c>
      <c r="AJ113" s="113"/>
      <c r="AK113" s="113">
        <v>1.18</v>
      </c>
      <c r="AL113" s="113"/>
      <c r="AM113" s="113"/>
      <c r="AN113" s="113"/>
      <c r="AO113" s="113"/>
      <c r="AP113" s="113">
        <v>15.14</v>
      </c>
      <c r="AQ113" s="113">
        <v>7.71</v>
      </c>
      <c r="AR113" s="113"/>
      <c r="AS113" s="113"/>
      <c r="AT113" s="113"/>
      <c r="AU113" s="113">
        <v>3.84</v>
      </c>
      <c r="AV113" s="113"/>
      <c r="AW113" s="43"/>
      <c r="AX113" s="113"/>
      <c r="AY113" s="113"/>
      <c r="AZ113" s="113"/>
      <c r="BA113" s="113">
        <v>10.039999999999999</v>
      </c>
      <c r="BB113" s="113"/>
      <c r="BC113" s="113"/>
      <c r="BD113" s="113"/>
      <c r="BE113" s="43"/>
      <c r="BF113" s="113"/>
      <c r="BG113" s="240"/>
      <c r="BH113" s="113"/>
      <c r="BI113" s="113"/>
      <c r="BJ113" s="113"/>
      <c r="BK113" s="240"/>
      <c r="BL113" s="167">
        <f t="shared" si="112"/>
        <v>2000.0000000000002</v>
      </c>
      <c r="BM113" s="54">
        <v>100</v>
      </c>
      <c r="BN113" s="171">
        <f t="shared" si="58"/>
        <v>0</v>
      </c>
      <c r="BO113" s="171">
        <f t="shared" si="59"/>
        <v>0.4405</v>
      </c>
      <c r="BP113" s="171">
        <f t="shared" si="60"/>
        <v>0</v>
      </c>
      <c r="BQ113" s="171">
        <f t="shared" si="61"/>
        <v>0</v>
      </c>
      <c r="BR113" s="240">
        <f t="shared" si="62"/>
        <v>81.325000000000003</v>
      </c>
      <c r="BS113" s="240">
        <f t="shared" si="63"/>
        <v>0</v>
      </c>
      <c r="BT113" s="184">
        <f t="shared" si="64"/>
        <v>15.397500000000001</v>
      </c>
      <c r="BU113" s="171">
        <f t="shared" si="65"/>
        <v>0</v>
      </c>
      <c r="BV113" s="171">
        <f t="shared" si="66"/>
        <v>0</v>
      </c>
      <c r="BW113" s="171">
        <f t="shared" si="67"/>
        <v>0</v>
      </c>
      <c r="BX113" s="171">
        <f t="shared" si="68"/>
        <v>0</v>
      </c>
      <c r="BY113" s="171">
        <f t="shared" si="69"/>
        <v>0</v>
      </c>
      <c r="BZ113" s="171">
        <f t="shared" si="70"/>
        <v>0</v>
      </c>
      <c r="CA113" s="171">
        <f t="shared" si="71"/>
        <v>0</v>
      </c>
      <c r="CB113" s="171">
        <f t="shared" si="72"/>
        <v>0</v>
      </c>
      <c r="CC113" s="171">
        <f t="shared" si="73"/>
        <v>0</v>
      </c>
      <c r="CD113" s="188">
        <f t="shared" si="74"/>
        <v>0</v>
      </c>
      <c r="CE113" s="171">
        <f t="shared" si="75"/>
        <v>0</v>
      </c>
      <c r="CF113" s="171">
        <f t="shared" si="76"/>
        <v>0</v>
      </c>
      <c r="CG113" s="171">
        <f t="shared" si="77"/>
        <v>0</v>
      </c>
      <c r="CH113" s="171">
        <f t="shared" si="78"/>
        <v>0.50650000000000006</v>
      </c>
      <c r="CI113" s="171">
        <f t="shared" si="79"/>
        <v>0.11299999999999999</v>
      </c>
      <c r="CJ113" s="171">
        <f t="shared" si="80"/>
        <v>0</v>
      </c>
      <c r="CK113" s="171">
        <f t="shared" si="81"/>
        <v>0</v>
      </c>
      <c r="CL113" s="171">
        <f t="shared" si="82"/>
        <v>0</v>
      </c>
      <c r="CM113" s="171">
        <f t="shared" si="83"/>
        <v>0.32200000000000001</v>
      </c>
      <c r="CN113" s="171">
        <f t="shared" si="84"/>
        <v>0</v>
      </c>
      <c r="CO113" s="171">
        <f t="shared" si="85"/>
        <v>5.8999999999999997E-2</v>
      </c>
      <c r="CP113" s="171">
        <f t="shared" si="86"/>
        <v>0</v>
      </c>
      <c r="CQ113" s="171">
        <f t="shared" si="87"/>
        <v>0</v>
      </c>
      <c r="CR113" s="171">
        <f t="shared" si="88"/>
        <v>0</v>
      </c>
      <c r="CS113" s="171">
        <f t="shared" si="89"/>
        <v>0</v>
      </c>
      <c r="CT113" s="171">
        <f t="shared" si="90"/>
        <v>0.75700000000000001</v>
      </c>
      <c r="CU113" s="171">
        <f t="shared" si="91"/>
        <v>0.38550000000000001</v>
      </c>
      <c r="CV113" s="171">
        <f t="shared" si="92"/>
        <v>0</v>
      </c>
      <c r="CW113" s="171">
        <f t="shared" si="93"/>
        <v>0</v>
      </c>
      <c r="CX113" s="171">
        <f t="shared" si="94"/>
        <v>0</v>
      </c>
      <c r="CY113" s="171">
        <f t="shared" si="95"/>
        <v>0.192</v>
      </c>
      <c r="CZ113" s="171">
        <v>0</v>
      </c>
      <c r="DA113" s="171">
        <f t="shared" si="96"/>
        <v>0</v>
      </c>
      <c r="DB113" s="240">
        <f t="shared" si="97"/>
        <v>0</v>
      </c>
      <c r="DC113" s="240">
        <f t="shared" si="98"/>
        <v>0</v>
      </c>
      <c r="DD113" s="171">
        <f t="shared" si="99"/>
        <v>0</v>
      </c>
      <c r="DE113" s="171">
        <f t="shared" si="100"/>
        <v>0.50199999999999989</v>
      </c>
      <c r="DF113" s="171">
        <f t="shared" si="101"/>
        <v>0</v>
      </c>
      <c r="DG113" s="171">
        <f t="shared" si="102"/>
        <v>0</v>
      </c>
      <c r="DH113" s="171">
        <f t="shared" si="103"/>
        <v>0</v>
      </c>
      <c r="DI113" s="171">
        <f t="shared" si="104"/>
        <v>0</v>
      </c>
      <c r="DJ113" s="171">
        <f t="shared" si="105"/>
        <v>0</v>
      </c>
      <c r="DK113" s="171">
        <f t="shared" si="111"/>
        <v>0</v>
      </c>
      <c r="DL113" s="240">
        <f t="shared" si="106"/>
        <v>0</v>
      </c>
      <c r="DM113" s="240">
        <f t="shared" si="107"/>
        <v>0</v>
      </c>
      <c r="DN113" s="240">
        <f t="shared" si="108"/>
        <v>0</v>
      </c>
      <c r="DO113" s="240">
        <f t="shared" si="113"/>
        <v>0</v>
      </c>
      <c r="DP113" s="157">
        <f t="shared" si="109"/>
        <v>100</v>
      </c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</row>
    <row r="114" spans="1:234" s="29" customFormat="1" x14ac:dyDescent="0.25">
      <c r="A114" s="664"/>
      <c r="B114" s="30" t="s">
        <v>49</v>
      </c>
      <c r="C114" s="32" t="s">
        <v>50</v>
      </c>
      <c r="D114" s="263" t="s">
        <v>77</v>
      </c>
      <c r="E114" s="32">
        <v>2</v>
      </c>
      <c r="F114" s="32">
        <v>2000</v>
      </c>
      <c r="G114" s="48"/>
      <c r="H114" s="31"/>
      <c r="I114" s="511"/>
      <c r="J114" s="31"/>
      <c r="K114" s="113">
        <v>17.7</v>
      </c>
      <c r="L114" s="113"/>
      <c r="M114" s="113"/>
      <c r="N114" s="240">
        <v>977.18000000000006</v>
      </c>
      <c r="O114" s="240"/>
      <c r="P114" s="209">
        <v>972.55</v>
      </c>
      <c r="Q114" s="113"/>
      <c r="R114" s="113"/>
      <c r="S114" s="113"/>
      <c r="T114" s="113"/>
      <c r="U114" s="113"/>
      <c r="V114" s="113"/>
      <c r="W114" s="113">
        <v>11.41</v>
      </c>
      <c r="X114" s="113"/>
      <c r="Y114" s="113"/>
      <c r="Z114" s="290"/>
      <c r="AA114" s="43"/>
      <c r="AB114" s="113"/>
      <c r="AC114" s="43"/>
      <c r="AD114" s="113">
        <v>1.7000000000000002</v>
      </c>
      <c r="AE114" s="113">
        <v>1.01</v>
      </c>
      <c r="AF114" s="113"/>
      <c r="AG114" s="113"/>
      <c r="AH114" s="113"/>
      <c r="AI114" s="113">
        <v>0.84</v>
      </c>
      <c r="AJ114" s="113"/>
      <c r="AK114" s="113"/>
      <c r="AL114" s="113"/>
      <c r="AM114" s="113"/>
      <c r="AN114" s="113"/>
      <c r="AO114" s="113"/>
      <c r="AP114" s="113"/>
      <c r="AQ114" s="113">
        <v>1.54</v>
      </c>
      <c r="AR114" s="113"/>
      <c r="AS114" s="113"/>
      <c r="AT114" s="113"/>
      <c r="AU114" s="113">
        <v>1.18</v>
      </c>
      <c r="AV114" s="113"/>
      <c r="AW114" s="43"/>
      <c r="AX114" s="113"/>
      <c r="AY114" s="113"/>
      <c r="AZ114" s="113"/>
      <c r="BA114" s="113">
        <v>14.89</v>
      </c>
      <c r="BB114" s="113"/>
      <c r="BC114" s="113"/>
      <c r="BD114" s="113"/>
      <c r="BE114" s="43"/>
      <c r="BF114" s="113"/>
      <c r="BG114" s="240"/>
      <c r="BH114" s="113"/>
      <c r="BI114" s="113"/>
      <c r="BJ114" s="113"/>
      <c r="BK114" s="240"/>
      <c r="BL114" s="167">
        <f t="shared" si="112"/>
        <v>2000.0000000000002</v>
      </c>
      <c r="BM114" s="54">
        <v>100</v>
      </c>
      <c r="BN114" s="171">
        <f t="shared" si="58"/>
        <v>0</v>
      </c>
      <c r="BO114" s="171">
        <f t="shared" si="59"/>
        <v>0.88500000000000001</v>
      </c>
      <c r="BP114" s="171">
        <f t="shared" si="60"/>
        <v>0</v>
      </c>
      <c r="BQ114" s="171">
        <f t="shared" si="61"/>
        <v>0</v>
      </c>
      <c r="BR114" s="240">
        <f t="shared" si="62"/>
        <v>48.859000000000002</v>
      </c>
      <c r="BS114" s="240">
        <f t="shared" si="63"/>
        <v>0</v>
      </c>
      <c r="BT114" s="184">
        <f t="shared" si="64"/>
        <v>48.627499999999998</v>
      </c>
      <c r="BU114" s="171">
        <f t="shared" si="65"/>
        <v>0</v>
      </c>
      <c r="BV114" s="171">
        <f t="shared" si="66"/>
        <v>0</v>
      </c>
      <c r="BW114" s="171">
        <f t="shared" si="67"/>
        <v>0</v>
      </c>
      <c r="BX114" s="171">
        <f t="shared" si="68"/>
        <v>0</v>
      </c>
      <c r="BY114" s="171">
        <f t="shared" si="69"/>
        <v>0</v>
      </c>
      <c r="BZ114" s="171">
        <f t="shared" si="70"/>
        <v>0</v>
      </c>
      <c r="CA114" s="171">
        <f t="shared" si="71"/>
        <v>0.57050000000000001</v>
      </c>
      <c r="CB114" s="171">
        <f t="shared" si="72"/>
        <v>0</v>
      </c>
      <c r="CC114" s="171">
        <f t="shared" si="73"/>
        <v>0</v>
      </c>
      <c r="CD114" s="188">
        <f t="shared" si="74"/>
        <v>0</v>
      </c>
      <c r="CE114" s="171">
        <f t="shared" si="75"/>
        <v>0</v>
      </c>
      <c r="CF114" s="171">
        <f t="shared" si="76"/>
        <v>0</v>
      </c>
      <c r="CG114" s="171">
        <f t="shared" si="77"/>
        <v>0</v>
      </c>
      <c r="CH114" s="171">
        <f t="shared" si="78"/>
        <v>8.500000000000002E-2</v>
      </c>
      <c r="CI114" s="171">
        <f t="shared" si="79"/>
        <v>5.0500000000000003E-2</v>
      </c>
      <c r="CJ114" s="171">
        <f t="shared" si="80"/>
        <v>0</v>
      </c>
      <c r="CK114" s="171">
        <f t="shared" si="81"/>
        <v>0</v>
      </c>
      <c r="CL114" s="171">
        <f t="shared" si="82"/>
        <v>0</v>
      </c>
      <c r="CM114" s="171">
        <f t="shared" si="83"/>
        <v>4.2000000000000003E-2</v>
      </c>
      <c r="CN114" s="171">
        <f t="shared" si="84"/>
        <v>0</v>
      </c>
      <c r="CO114" s="171">
        <f t="shared" si="85"/>
        <v>0</v>
      </c>
      <c r="CP114" s="171">
        <f t="shared" si="86"/>
        <v>0</v>
      </c>
      <c r="CQ114" s="171">
        <f t="shared" si="87"/>
        <v>0</v>
      </c>
      <c r="CR114" s="171">
        <f t="shared" si="88"/>
        <v>0</v>
      </c>
      <c r="CS114" s="171">
        <f t="shared" si="89"/>
        <v>0</v>
      </c>
      <c r="CT114" s="171">
        <f t="shared" si="90"/>
        <v>0</v>
      </c>
      <c r="CU114" s="171">
        <f t="shared" si="91"/>
        <v>7.6999999999999999E-2</v>
      </c>
      <c r="CV114" s="171">
        <f t="shared" si="92"/>
        <v>0</v>
      </c>
      <c r="CW114" s="171">
        <f t="shared" si="93"/>
        <v>0</v>
      </c>
      <c r="CX114" s="171">
        <f t="shared" si="94"/>
        <v>0</v>
      </c>
      <c r="CY114" s="171">
        <f t="shared" si="95"/>
        <v>5.8999999999999997E-2</v>
      </c>
      <c r="CZ114" s="171">
        <v>0</v>
      </c>
      <c r="DA114" s="171">
        <f t="shared" si="96"/>
        <v>0</v>
      </c>
      <c r="DB114" s="240">
        <f t="shared" si="97"/>
        <v>0</v>
      </c>
      <c r="DC114" s="240">
        <f t="shared" si="98"/>
        <v>0</v>
      </c>
      <c r="DD114" s="171">
        <f t="shared" si="99"/>
        <v>0</v>
      </c>
      <c r="DE114" s="171">
        <f t="shared" si="100"/>
        <v>0.74450000000000005</v>
      </c>
      <c r="DF114" s="171">
        <f t="shared" si="101"/>
        <v>0</v>
      </c>
      <c r="DG114" s="171">
        <f t="shared" si="102"/>
        <v>0</v>
      </c>
      <c r="DH114" s="171">
        <f t="shared" si="103"/>
        <v>0</v>
      </c>
      <c r="DI114" s="171">
        <f t="shared" si="104"/>
        <v>0</v>
      </c>
      <c r="DJ114" s="171">
        <f t="shared" si="105"/>
        <v>0</v>
      </c>
      <c r="DK114" s="171">
        <f t="shared" si="111"/>
        <v>0</v>
      </c>
      <c r="DL114" s="240">
        <f t="shared" si="106"/>
        <v>0</v>
      </c>
      <c r="DM114" s="240">
        <f t="shared" si="107"/>
        <v>0</v>
      </c>
      <c r="DN114" s="240">
        <f t="shared" si="108"/>
        <v>0</v>
      </c>
      <c r="DO114" s="240">
        <f t="shared" si="113"/>
        <v>0</v>
      </c>
      <c r="DP114" s="157">
        <f t="shared" si="109"/>
        <v>99.999999999999986</v>
      </c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</row>
    <row r="115" spans="1:234" s="29" customFormat="1" x14ac:dyDescent="0.25">
      <c r="A115" s="664"/>
      <c r="B115" s="30" t="s">
        <v>49</v>
      </c>
      <c r="C115" s="32" t="s">
        <v>50</v>
      </c>
      <c r="D115" s="263" t="s">
        <v>77</v>
      </c>
      <c r="E115" s="32">
        <v>3</v>
      </c>
      <c r="F115" s="32">
        <v>2000</v>
      </c>
      <c r="G115" s="48"/>
      <c r="H115" s="31"/>
      <c r="I115" s="511"/>
      <c r="J115" s="31"/>
      <c r="K115" s="113">
        <v>19.77</v>
      </c>
      <c r="L115" s="113"/>
      <c r="M115" s="113"/>
      <c r="N115" s="240">
        <v>1550.5300000000002</v>
      </c>
      <c r="O115" s="240"/>
      <c r="P115" s="209">
        <v>199.07</v>
      </c>
      <c r="Q115" s="113"/>
      <c r="R115" s="113"/>
      <c r="S115" s="113"/>
      <c r="T115" s="113"/>
      <c r="U115" s="113"/>
      <c r="V115" s="113"/>
      <c r="W115" s="113"/>
      <c r="X115" s="113"/>
      <c r="Y115" s="113"/>
      <c r="Z115" s="290"/>
      <c r="AA115" s="43"/>
      <c r="AB115" s="113">
        <v>5.13</v>
      </c>
      <c r="AC115" s="43"/>
      <c r="AD115" s="113">
        <v>21.03</v>
      </c>
      <c r="AE115" s="113">
        <v>11.45</v>
      </c>
      <c r="AF115" s="113"/>
      <c r="AG115" s="113"/>
      <c r="AH115" s="113"/>
      <c r="AI115" s="113">
        <v>24.22</v>
      </c>
      <c r="AJ115" s="113"/>
      <c r="AK115" s="113"/>
      <c r="AL115" s="113"/>
      <c r="AM115" s="113"/>
      <c r="AN115" s="113"/>
      <c r="AO115" s="113"/>
      <c r="AP115" s="113">
        <v>4.87</v>
      </c>
      <c r="AQ115" s="113">
        <v>50.99</v>
      </c>
      <c r="AR115" s="113"/>
      <c r="AS115" s="113"/>
      <c r="AT115" s="113"/>
      <c r="AU115" s="113">
        <v>2.59</v>
      </c>
      <c r="AV115" s="113"/>
      <c r="AW115" s="43"/>
      <c r="AX115" s="113"/>
      <c r="AY115" s="113"/>
      <c r="AZ115" s="113"/>
      <c r="BA115" s="113">
        <v>110.35</v>
      </c>
      <c r="BB115" s="113"/>
      <c r="BC115" s="113"/>
      <c r="BD115" s="113"/>
      <c r="BE115" s="43"/>
      <c r="BF115" s="113"/>
      <c r="BG115" s="240"/>
      <c r="BH115" s="113"/>
      <c r="BI115" s="113"/>
      <c r="BJ115" s="113"/>
      <c r="BK115" s="240"/>
      <c r="BL115" s="167">
        <f t="shared" si="112"/>
        <v>2000</v>
      </c>
      <c r="BM115" s="54">
        <v>100</v>
      </c>
      <c r="BN115" s="171">
        <f t="shared" si="58"/>
        <v>0</v>
      </c>
      <c r="BO115" s="171">
        <f t="shared" si="59"/>
        <v>0.98850000000000005</v>
      </c>
      <c r="BP115" s="171">
        <f t="shared" si="60"/>
        <v>0</v>
      </c>
      <c r="BQ115" s="171">
        <f t="shared" si="61"/>
        <v>0</v>
      </c>
      <c r="BR115" s="240">
        <f t="shared" si="62"/>
        <v>77.526500000000013</v>
      </c>
      <c r="BS115" s="240">
        <f t="shared" si="63"/>
        <v>0</v>
      </c>
      <c r="BT115" s="184">
        <f t="shared" si="64"/>
        <v>9.9535</v>
      </c>
      <c r="BU115" s="171">
        <f t="shared" si="65"/>
        <v>0</v>
      </c>
      <c r="BV115" s="171">
        <f t="shared" si="66"/>
        <v>0</v>
      </c>
      <c r="BW115" s="171">
        <f t="shared" si="67"/>
        <v>0</v>
      </c>
      <c r="BX115" s="171">
        <f t="shared" si="68"/>
        <v>0</v>
      </c>
      <c r="BY115" s="171">
        <f t="shared" si="69"/>
        <v>0</v>
      </c>
      <c r="BZ115" s="171">
        <f t="shared" si="70"/>
        <v>0</v>
      </c>
      <c r="CA115" s="171">
        <f t="shared" si="71"/>
        <v>0</v>
      </c>
      <c r="CB115" s="171">
        <f t="shared" si="72"/>
        <v>0</v>
      </c>
      <c r="CC115" s="171">
        <f t="shared" si="73"/>
        <v>0</v>
      </c>
      <c r="CD115" s="188">
        <f t="shared" si="74"/>
        <v>0</v>
      </c>
      <c r="CE115" s="171">
        <f t="shared" si="75"/>
        <v>0</v>
      </c>
      <c r="CF115" s="171">
        <f t="shared" si="76"/>
        <v>0.25650000000000001</v>
      </c>
      <c r="CG115" s="171">
        <f t="shared" si="77"/>
        <v>0</v>
      </c>
      <c r="CH115" s="171">
        <f t="shared" si="78"/>
        <v>1.0515000000000001</v>
      </c>
      <c r="CI115" s="171">
        <f t="shared" si="79"/>
        <v>0.57250000000000001</v>
      </c>
      <c r="CJ115" s="171">
        <f t="shared" si="80"/>
        <v>0</v>
      </c>
      <c r="CK115" s="171">
        <f t="shared" si="81"/>
        <v>0</v>
      </c>
      <c r="CL115" s="171">
        <f t="shared" si="82"/>
        <v>0</v>
      </c>
      <c r="CM115" s="171">
        <f t="shared" si="83"/>
        <v>1.2110000000000001</v>
      </c>
      <c r="CN115" s="171">
        <f t="shared" si="84"/>
        <v>0</v>
      </c>
      <c r="CO115" s="171">
        <f t="shared" si="85"/>
        <v>0</v>
      </c>
      <c r="CP115" s="171">
        <f t="shared" si="86"/>
        <v>0</v>
      </c>
      <c r="CQ115" s="171">
        <f t="shared" si="87"/>
        <v>0</v>
      </c>
      <c r="CR115" s="171">
        <f t="shared" si="88"/>
        <v>0</v>
      </c>
      <c r="CS115" s="171">
        <f t="shared" si="89"/>
        <v>0</v>
      </c>
      <c r="CT115" s="171">
        <f t="shared" si="90"/>
        <v>0.24349999999999999</v>
      </c>
      <c r="CU115" s="171">
        <f t="shared" si="91"/>
        <v>2.5495000000000001</v>
      </c>
      <c r="CV115" s="171">
        <f t="shared" si="92"/>
        <v>0</v>
      </c>
      <c r="CW115" s="171">
        <f t="shared" si="93"/>
        <v>0</v>
      </c>
      <c r="CX115" s="171">
        <f t="shared" si="94"/>
        <v>0</v>
      </c>
      <c r="CY115" s="171">
        <f t="shared" si="95"/>
        <v>0.1295</v>
      </c>
      <c r="CZ115" s="171">
        <v>0</v>
      </c>
      <c r="DA115" s="171">
        <f t="shared" si="96"/>
        <v>0</v>
      </c>
      <c r="DB115" s="240">
        <f t="shared" si="97"/>
        <v>0</v>
      </c>
      <c r="DC115" s="240">
        <f t="shared" si="98"/>
        <v>0</v>
      </c>
      <c r="DD115" s="171">
        <f t="shared" si="99"/>
        <v>0</v>
      </c>
      <c r="DE115" s="171">
        <f t="shared" si="100"/>
        <v>5.5175000000000001</v>
      </c>
      <c r="DF115" s="171">
        <f t="shared" si="101"/>
        <v>0</v>
      </c>
      <c r="DG115" s="171">
        <f t="shared" si="102"/>
        <v>0</v>
      </c>
      <c r="DH115" s="171">
        <f t="shared" si="103"/>
        <v>0</v>
      </c>
      <c r="DI115" s="171">
        <f t="shared" si="104"/>
        <v>0</v>
      </c>
      <c r="DJ115" s="171">
        <f t="shared" si="105"/>
        <v>0</v>
      </c>
      <c r="DK115" s="171">
        <f t="shared" si="111"/>
        <v>0</v>
      </c>
      <c r="DL115" s="240">
        <f t="shared" si="106"/>
        <v>0</v>
      </c>
      <c r="DM115" s="240">
        <f t="shared" si="107"/>
        <v>0</v>
      </c>
      <c r="DN115" s="240">
        <f t="shared" si="108"/>
        <v>0</v>
      </c>
      <c r="DO115" s="240">
        <f t="shared" si="113"/>
        <v>0</v>
      </c>
      <c r="DP115" s="157">
        <f t="shared" si="109"/>
        <v>100.00000000000001</v>
      </c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</row>
    <row r="116" spans="1:234" s="29" customFormat="1" x14ac:dyDescent="0.25">
      <c r="A116" s="664"/>
      <c r="B116" s="30" t="s">
        <v>49</v>
      </c>
      <c r="C116" s="32" t="s">
        <v>50</v>
      </c>
      <c r="D116" s="263" t="s">
        <v>77</v>
      </c>
      <c r="E116" s="32">
        <v>4</v>
      </c>
      <c r="F116" s="32">
        <v>2000</v>
      </c>
      <c r="G116" s="48"/>
      <c r="H116" s="31"/>
      <c r="I116" s="511"/>
      <c r="J116" s="31"/>
      <c r="K116" s="113">
        <v>35.369999999999997</v>
      </c>
      <c r="L116" s="113"/>
      <c r="M116" s="113"/>
      <c r="N116" s="240">
        <v>1375.22</v>
      </c>
      <c r="O116" s="240"/>
      <c r="P116" s="209">
        <v>319.27</v>
      </c>
      <c r="Q116" s="113"/>
      <c r="R116" s="113"/>
      <c r="S116" s="113"/>
      <c r="T116" s="113"/>
      <c r="U116" s="113"/>
      <c r="V116" s="113"/>
      <c r="W116" s="113">
        <v>6.72</v>
      </c>
      <c r="X116" s="113"/>
      <c r="Y116" s="113"/>
      <c r="Z116" s="290"/>
      <c r="AA116" s="43"/>
      <c r="AB116" s="113"/>
      <c r="AC116" s="43"/>
      <c r="AD116" s="113">
        <v>20.63</v>
      </c>
      <c r="AE116" s="113">
        <v>16.510000000000002</v>
      </c>
      <c r="AF116" s="113"/>
      <c r="AG116" s="113"/>
      <c r="AH116" s="113"/>
      <c r="AI116" s="113">
        <v>9.59</v>
      </c>
      <c r="AJ116" s="113"/>
      <c r="AK116" s="113">
        <v>13.93</v>
      </c>
      <c r="AL116" s="113"/>
      <c r="AM116" s="113"/>
      <c r="AN116" s="113"/>
      <c r="AO116" s="113"/>
      <c r="AP116" s="113"/>
      <c r="AQ116" s="113">
        <v>18.89</v>
      </c>
      <c r="AR116" s="113"/>
      <c r="AS116" s="113"/>
      <c r="AT116" s="113"/>
      <c r="AU116" s="113">
        <v>2.0699999999999998</v>
      </c>
      <c r="AV116" s="113"/>
      <c r="AW116" s="43"/>
      <c r="AX116" s="113"/>
      <c r="AY116" s="113"/>
      <c r="AZ116" s="113"/>
      <c r="BA116" s="113">
        <v>181.8</v>
      </c>
      <c r="BB116" s="113"/>
      <c r="BC116" s="113"/>
      <c r="BD116" s="113"/>
      <c r="BE116" s="43"/>
      <c r="BF116" s="113"/>
      <c r="BG116" s="240"/>
      <c r="BH116" s="113"/>
      <c r="BI116" s="113"/>
      <c r="BJ116" s="113"/>
      <c r="BK116" s="240"/>
      <c r="BL116" s="167">
        <f t="shared" si="112"/>
        <v>2000</v>
      </c>
      <c r="BM116" s="54">
        <v>100</v>
      </c>
      <c r="BN116" s="171">
        <f t="shared" si="58"/>
        <v>0</v>
      </c>
      <c r="BO116" s="171">
        <f t="shared" si="59"/>
        <v>1.7684999999999997</v>
      </c>
      <c r="BP116" s="171">
        <f t="shared" si="60"/>
        <v>0</v>
      </c>
      <c r="BQ116" s="171">
        <f t="shared" si="61"/>
        <v>0</v>
      </c>
      <c r="BR116" s="240">
        <f t="shared" si="62"/>
        <v>68.760999999999996</v>
      </c>
      <c r="BS116" s="240">
        <f t="shared" si="63"/>
        <v>0</v>
      </c>
      <c r="BT116" s="184">
        <f t="shared" si="64"/>
        <v>15.9635</v>
      </c>
      <c r="BU116" s="171">
        <f t="shared" si="65"/>
        <v>0</v>
      </c>
      <c r="BV116" s="171">
        <f t="shared" si="66"/>
        <v>0</v>
      </c>
      <c r="BW116" s="171">
        <f t="shared" si="67"/>
        <v>0</v>
      </c>
      <c r="BX116" s="171">
        <f t="shared" si="68"/>
        <v>0</v>
      </c>
      <c r="BY116" s="171">
        <f t="shared" si="69"/>
        <v>0</v>
      </c>
      <c r="BZ116" s="171">
        <f t="shared" si="70"/>
        <v>0</v>
      </c>
      <c r="CA116" s="171">
        <f t="shared" si="71"/>
        <v>0.33600000000000002</v>
      </c>
      <c r="CB116" s="171">
        <f t="shared" si="72"/>
        <v>0</v>
      </c>
      <c r="CC116" s="171">
        <f t="shared" si="73"/>
        <v>0</v>
      </c>
      <c r="CD116" s="188">
        <f t="shared" si="74"/>
        <v>0</v>
      </c>
      <c r="CE116" s="171">
        <f t="shared" si="75"/>
        <v>0</v>
      </c>
      <c r="CF116" s="171">
        <f t="shared" si="76"/>
        <v>0</v>
      </c>
      <c r="CG116" s="171">
        <f t="shared" si="77"/>
        <v>0</v>
      </c>
      <c r="CH116" s="171">
        <f t="shared" si="78"/>
        <v>1.0315000000000001</v>
      </c>
      <c r="CI116" s="171">
        <f t="shared" si="79"/>
        <v>0.82550000000000012</v>
      </c>
      <c r="CJ116" s="171">
        <f t="shared" si="80"/>
        <v>0</v>
      </c>
      <c r="CK116" s="171">
        <f t="shared" si="81"/>
        <v>0</v>
      </c>
      <c r="CL116" s="171">
        <f t="shared" si="82"/>
        <v>0</v>
      </c>
      <c r="CM116" s="171">
        <f t="shared" si="83"/>
        <v>0.47949999999999998</v>
      </c>
      <c r="CN116" s="171">
        <f t="shared" si="84"/>
        <v>0</v>
      </c>
      <c r="CO116" s="171">
        <f t="shared" si="85"/>
        <v>0.69650000000000001</v>
      </c>
      <c r="CP116" s="171">
        <f t="shared" si="86"/>
        <v>0</v>
      </c>
      <c r="CQ116" s="171">
        <f t="shared" si="87"/>
        <v>0</v>
      </c>
      <c r="CR116" s="171">
        <f t="shared" si="88"/>
        <v>0</v>
      </c>
      <c r="CS116" s="171">
        <f t="shared" si="89"/>
        <v>0</v>
      </c>
      <c r="CT116" s="171">
        <f t="shared" si="90"/>
        <v>0</v>
      </c>
      <c r="CU116" s="171">
        <f t="shared" si="91"/>
        <v>0.94450000000000001</v>
      </c>
      <c r="CV116" s="171">
        <f t="shared" si="92"/>
        <v>0</v>
      </c>
      <c r="CW116" s="171">
        <f t="shared" si="93"/>
        <v>0</v>
      </c>
      <c r="CX116" s="171">
        <f t="shared" si="94"/>
        <v>0</v>
      </c>
      <c r="CY116" s="171">
        <f t="shared" si="95"/>
        <v>0.10349999999999998</v>
      </c>
      <c r="CZ116" s="171">
        <v>0</v>
      </c>
      <c r="DA116" s="171">
        <f t="shared" si="96"/>
        <v>0</v>
      </c>
      <c r="DB116" s="240">
        <f t="shared" si="97"/>
        <v>0</v>
      </c>
      <c r="DC116" s="240">
        <f t="shared" si="98"/>
        <v>0</v>
      </c>
      <c r="DD116" s="171">
        <f t="shared" si="99"/>
        <v>0</v>
      </c>
      <c r="DE116" s="171">
        <f t="shared" si="100"/>
        <v>9.09</v>
      </c>
      <c r="DF116" s="171">
        <f t="shared" si="101"/>
        <v>0</v>
      </c>
      <c r="DG116" s="171">
        <f t="shared" si="102"/>
        <v>0</v>
      </c>
      <c r="DH116" s="171">
        <f t="shared" si="103"/>
        <v>0</v>
      </c>
      <c r="DI116" s="171">
        <f t="shared" si="104"/>
        <v>0</v>
      </c>
      <c r="DJ116" s="171">
        <f t="shared" si="105"/>
        <v>0</v>
      </c>
      <c r="DK116" s="171">
        <f t="shared" si="111"/>
        <v>0</v>
      </c>
      <c r="DL116" s="240">
        <f t="shared" si="106"/>
        <v>0</v>
      </c>
      <c r="DM116" s="240">
        <f t="shared" si="107"/>
        <v>0</v>
      </c>
      <c r="DN116" s="240">
        <f t="shared" si="108"/>
        <v>0</v>
      </c>
      <c r="DO116" s="240">
        <f t="shared" si="113"/>
        <v>0</v>
      </c>
      <c r="DP116" s="157">
        <f t="shared" si="109"/>
        <v>100</v>
      </c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</row>
    <row r="117" spans="1:234" s="29" customFormat="1" x14ac:dyDescent="0.25">
      <c r="A117" s="664"/>
      <c r="B117" s="30" t="s">
        <v>49</v>
      </c>
      <c r="C117" s="32" t="s">
        <v>50</v>
      </c>
      <c r="D117" s="263" t="s">
        <v>77</v>
      </c>
      <c r="E117" s="32">
        <v>5</v>
      </c>
      <c r="F117" s="32">
        <v>2000</v>
      </c>
      <c r="G117" s="48"/>
      <c r="H117" s="31"/>
      <c r="I117" s="511"/>
      <c r="J117" s="31"/>
      <c r="K117" s="113">
        <v>101.53</v>
      </c>
      <c r="L117" s="113"/>
      <c r="M117" s="113"/>
      <c r="N117" s="240">
        <v>1340.5099999999998</v>
      </c>
      <c r="O117" s="240"/>
      <c r="P117" s="209">
        <v>420.3</v>
      </c>
      <c r="Q117" s="113"/>
      <c r="R117" s="113">
        <v>1.62</v>
      </c>
      <c r="S117" s="113"/>
      <c r="T117" s="113"/>
      <c r="U117" s="113"/>
      <c r="V117" s="113"/>
      <c r="W117" s="113"/>
      <c r="X117" s="113"/>
      <c r="Y117" s="113"/>
      <c r="Z117" s="290"/>
      <c r="AA117" s="43"/>
      <c r="AB117" s="113">
        <v>10.24</v>
      </c>
      <c r="AC117" s="43"/>
      <c r="AD117" s="113">
        <v>34.479999999999997</v>
      </c>
      <c r="AE117" s="113">
        <v>8.99</v>
      </c>
      <c r="AF117" s="113"/>
      <c r="AG117" s="113"/>
      <c r="AH117" s="113"/>
      <c r="AI117" s="113">
        <v>3.71</v>
      </c>
      <c r="AJ117" s="113"/>
      <c r="AK117" s="113">
        <v>7.74</v>
      </c>
      <c r="AL117" s="113"/>
      <c r="AM117" s="113"/>
      <c r="AN117" s="113"/>
      <c r="AO117" s="113"/>
      <c r="AP117" s="113"/>
      <c r="AQ117" s="113">
        <v>5.24</v>
      </c>
      <c r="AR117" s="113"/>
      <c r="AS117" s="113"/>
      <c r="AT117" s="113"/>
      <c r="AU117" s="113">
        <v>1.65</v>
      </c>
      <c r="AV117" s="113"/>
      <c r="AW117" s="43"/>
      <c r="AX117" s="113"/>
      <c r="AY117" s="113"/>
      <c r="AZ117" s="113"/>
      <c r="BA117" s="113">
        <v>63.99</v>
      </c>
      <c r="BB117" s="113"/>
      <c r="BC117" s="113"/>
      <c r="BD117" s="113"/>
      <c r="BE117" s="43"/>
      <c r="BF117" s="113"/>
      <c r="BG117" s="240"/>
      <c r="BH117" s="113"/>
      <c r="BI117" s="113"/>
      <c r="BJ117" s="113"/>
      <c r="BK117" s="240"/>
      <c r="BL117" s="167">
        <f t="shared" si="112"/>
        <v>1999.9999999999998</v>
      </c>
      <c r="BM117" s="54">
        <v>100</v>
      </c>
      <c r="BN117" s="171">
        <f t="shared" si="58"/>
        <v>0</v>
      </c>
      <c r="BO117" s="171">
        <f t="shared" si="59"/>
        <v>5.0765000000000002</v>
      </c>
      <c r="BP117" s="171">
        <f t="shared" si="60"/>
        <v>0</v>
      </c>
      <c r="BQ117" s="171">
        <f t="shared" si="61"/>
        <v>0</v>
      </c>
      <c r="BR117" s="240">
        <f t="shared" si="62"/>
        <v>67.02549999999998</v>
      </c>
      <c r="BS117" s="240">
        <f t="shared" si="63"/>
        <v>0</v>
      </c>
      <c r="BT117" s="184">
        <f t="shared" si="64"/>
        <v>21.015000000000001</v>
      </c>
      <c r="BU117" s="171">
        <f t="shared" si="65"/>
        <v>0</v>
      </c>
      <c r="BV117" s="171">
        <f t="shared" si="66"/>
        <v>8.1000000000000003E-2</v>
      </c>
      <c r="BW117" s="171">
        <f t="shared" si="67"/>
        <v>0</v>
      </c>
      <c r="BX117" s="171">
        <f t="shared" si="68"/>
        <v>0</v>
      </c>
      <c r="BY117" s="171">
        <f t="shared" si="69"/>
        <v>0</v>
      </c>
      <c r="BZ117" s="171">
        <f t="shared" si="70"/>
        <v>0</v>
      </c>
      <c r="CA117" s="171">
        <f t="shared" si="71"/>
        <v>0</v>
      </c>
      <c r="CB117" s="171">
        <f t="shared" si="72"/>
        <v>0</v>
      </c>
      <c r="CC117" s="171">
        <f t="shared" si="73"/>
        <v>0</v>
      </c>
      <c r="CD117" s="188">
        <f t="shared" si="74"/>
        <v>0</v>
      </c>
      <c r="CE117" s="171">
        <f t="shared" si="75"/>
        <v>0</v>
      </c>
      <c r="CF117" s="171">
        <f t="shared" si="76"/>
        <v>0.51200000000000001</v>
      </c>
      <c r="CG117" s="171">
        <f t="shared" si="77"/>
        <v>0</v>
      </c>
      <c r="CH117" s="171">
        <f t="shared" si="78"/>
        <v>1.7239999999999998</v>
      </c>
      <c r="CI117" s="171">
        <f t="shared" si="79"/>
        <v>0.44950000000000001</v>
      </c>
      <c r="CJ117" s="171">
        <f t="shared" si="80"/>
        <v>0</v>
      </c>
      <c r="CK117" s="171">
        <f t="shared" si="81"/>
        <v>0</v>
      </c>
      <c r="CL117" s="171">
        <f t="shared" si="82"/>
        <v>0</v>
      </c>
      <c r="CM117" s="171">
        <f t="shared" si="83"/>
        <v>0.1855</v>
      </c>
      <c r="CN117" s="171">
        <f t="shared" si="84"/>
        <v>0</v>
      </c>
      <c r="CO117" s="171">
        <f t="shared" si="85"/>
        <v>0.38700000000000001</v>
      </c>
      <c r="CP117" s="171">
        <f t="shared" si="86"/>
        <v>0</v>
      </c>
      <c r="CQ117" s="171">
        <f t="shared" si="87"/>
        <v>0</v>
      </c>
      <c r="CR117" s="171">
        <f t="shared" si="88"/>
        <v>0</v>
      </c>
      <c r="CS117" s="171">
        <f t="shared" si="89"/>
        <v>0</v>
      </c>
      <c r="CT117" s="171">
        <f t="shared" si="90"/>
        <v>0</v>
      </c>
      <c r="CU117" s="171">
        <f t="shared" si="91"/>
        <v>0.26200000000000001</v>
      </c>
      <c r="CV117" s="171">
        <f t="shared" si="92"/>
        <v>0</v>
      </c>
      <c r="CW117" s="171">
        <f t="shared" si="93"/>
        <v>0</v>
      </c>
      <c r="CX117" s="171">
        <f t="shared" si="94"/>
        <v>0</v>
      </c>
      <c r="CY117" s="171">
        <f t="shared" si="95"/>
        <v>8.2500000000000004E-2</v>
      </c>
      <c r="CZ117" s="171">
        <v>0</v>
      </c>
      <c r="DA117" s="171">
        <f t="shared" si="96"/>
        <v>0</v>
      </c>
      <c r="DB117" s="240">
        <f t="shared" si="97"/>
        <v>0</v>
      </c>
      <c r="DC117" s="240">
        <f t="shared" si="98"/>
        <v>0</v>
      </c>
      <c r="DD117" s="171">
        <f t="shared" si="99"/>
        <v>0</v>
      </c>
      <c r="DE117" s="171">
        <f t="shared" si="100"/>
        <v>3.1995</v>
      </c>
      <c r="DF117" s="171">
        <f t="shared" si="101"/>
        <v>0</v>
      </c>
      <c r="DG117" s="171">
        <f t="shared" si="102"/>
        <v>0</v>
      </c>
      <c r="DH117" s="171">
        <f t="shared" si="103"/>
        <v>0</v>
      </c>
      <c r="DI117" s="171">
        <f t="shared" si="104"/>
        <v>0</v>
      </c>
      <c r="DJ117" s="171">
        <f t="shared" si="105"/>
        <v>0</v>
      </c>
      <c r="DK117" s="171">
        <f t="shared" si="111"/>
        <v>0</v>
      </c>
      <c r="DL117" s="240">
        <f t="shared" si="106"/>
        <v>0</v>
      </c>
      <c r="DM117" s="240">
        <f t="shared" si="107"/>
        <v>0</v>
      </c>
      <c r="DN117" s="240">
        <f t="shared" si="108"/>
        <v>0</v>
      </c>
      <c r="DO117" s="240">
        <f t="shared" si="113"/>
        <v>0</v>
      </c>
      <c r="DP117" s="157">
        <f t="shared" si="109"/>
        <v>99.999999999999986</v>
      </c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</row>
    <row r="118" spans="1:234" s="29" customFormat="1" x14ac:dyDescent="0.25">
      <c r="A118" s="664"/>
      <c r="B118" s="30" t="s">
        <v>49</v>
      </c>
      <c r="C118" s="32" t="s">
        <v>50</v>
      </c>
      <c r="D118" s="263" t="s">
        <v>77</v>
      </c>
      <c r="E118" s="32">
        <v>6</v>
      </c>
      <c r="F118" s="32">
        <v>2000</v>
      </c>
      <c r="G118" s="48"/>
      <c r="H118" s="31"/>
      <c r="I118" s="511"/>
      <c r="J118" s="31"/>
      <c r="K118" s="113">
        <v>21.93</v>
      </c>
      <c r="L118" s="113"/>
      <c r="M118" s="113"/>
      <c r="N118" s="240">
        <v>1328.76</v>
      </c>
      <c r="O118" s="240"/>
      <c r="P118" s="209">
        <v>504.66</v>
      </c>
      <c r="Q118" s="113"/>
      <c r="R118" s="113"/>
      <c r="S118" s="113"/>
      <c r="T118" s="113"/>
      <c r="U118" s="113"/>
      <c r="V118" s="113"/>
      <c r="W118" s="113"/>
      <c r="X118" s="113"/>
      <c r="Y118" s="113"/>
      <c r="Z118" s="290"/>
      <c r="AA118" s="43"/>
      <c r="AB118" s="113"/>
      <c r="AC118" s="43"/>
      <c r="AD118" s="113">
        <v>27.49</v>
      </c>
      <c r="AE118" s="113">
        <v>6.19</v>
      </c>
      <c r="AF118" s="113"/>
      <c r="AG118" s="113"/>
      <c r="AH118" s="113"/>
      <c r="AI118" s="113">
        <v>2.79</v>
      </c>
      <c r="AJ118" s="113"/>
      <c r="AK118" s="113"/>
      <c r="AL118" s="113"/>
      <c r="AM118" s="113"/>
      <c r="AN118" s="113"/>
      <c r="AO118" s="113"/>
      <c r="AP118" s="113"/>
      <c r="AQ118" s="113">
        <v>14.84</v>
      </c>
      <c r="AR118" s="113"/>
      <c r="AS118" s="113"/>
      <c r="AT118" s="113"/>
      <c r="AU118" s="113">
        <v>10.27</v>
      </c>
      <c r="AV118" s="113"/>
      <c r="AW118" s="43"/>
      <c r="AX118" s="113"/>
      <c r="AY118" s="113"/>
      <c r="AZ118" s="113"/>
      <c r="BA118" s="113">
        <v>83.07</v>
      </c>
      <c r="BB118" s="113"/>
      <c r="BC118" s="113"/>
      <c r="BD118" s="113"/>
      <c r="BE118" s="43"/>
      <c r="BF118" s="113"/>
      <c r="BG118" s="240"/>
      <c r="BH118" s="113"/>
      <c r="BI118" s="113"/>
      <c r="BJ118" s="113"/>
      <c r="BK118" s="240"/>
      <c r="BL118" s="167">
        <f t="shared" si="112"/>
        <v>2000</v>
      </c>
      <c r="BM118" s="54">
        <v>100</v>
      </c>
      <c r="BN118" s="171">
        <f t="shared" si="58"/>
        <v>0</v>
      </c>
      <c r="BO118" s="171">
        <f t="shared" si="59"/>
        <v>1.0965</v>
      </c>
      <c r="BP118" s="171">
        <f t="shared" si="60"/>
        <v>0</v>
      </c>
      <c r="BQ118" s="171">
        <f t="shared" si="61"/>
        <v>0</v>
      </c>
      <c r="BR118" s="240">
        <f t="shared" si="62"/>
        <v>66.438000000000002</v>
      </c>
      <c r="BS118" s="240">
        <f t="shared" si="63"/>
        <v>0</v>
      </c>
      <c r="BT118" s="184">
        <f t="shared" si="64"/>
        <v>25.233000000000001</v>
      </c>
      <c r="BU118" s="171">
        <f t="shared" si="65"/>
        <v>0</v>
      </c>
      <c r="BV118" s="171">
        <f t="shared" si="66"/>
        <v>0</v>
      </c>
      <c r="BW118" s="171">
        <f t="shared" si="67"/>
        <v>0</v>
      </c>
      <c r="BX118" s="171">
        <f t="shared" si="68"/>
        <v>0</v>
      </c>
      <c r="BY118" s="171">
        <f t="shared" si="69"/>
        <v>0</v>
      </c>
      <c r="BZ118" s="171">
        <f t="shared" si="70"/>
        <v>0</v>
      </c>
      <c r="CA118" s="171">
        <f t="shared" si="71"/>
        <v>0</v>
      </c>
      <c r="CB118" s="171">
        <f t="shared" si="72"/>
        <v>0</v>
      </c>
      <c r="CC118" s="171">
        <f t="shared" si="73"/>
        <v>0</v>
      </c>
      <c r="CD118" s="188">
        <f t="shared" si="74"/>
        <v>0</v>
      </c>
      <c r="CE118" s="171">
        <f t="shared" si="75"/>
        <v>0</v>
      </c>
      <c r="CF118" s="171">
        <f t="shared" si="76"/>
        <v>0</v>
      </c>
      <c r="CG118" s="171">
        <f t="shared" si="77"/>
        <v>0</v>
      </c>
      <c r="CH118" s="171">
        <f t="shared" si="78"/>
        <v>1.3745000000000001</v>
      </c>
      <c r="CI118" s="171">
        <f t="shared" si="79"/>
        <v>0.3095</v>
      </c>
      <c r="CJ118" s="171">
        <f t="shared" si="80"/>
        <v>0</v>
      </c>
      <c r="CK118" s="171">
        <f t="shared" si="81"/>
        <v>0</v>
      </c>
      <c r="CL118" s="171">
        <f t="shared" si="82"/>
        <v>0</v>
      </c>
      <c r="CM118" s="171">
        <f t="shared" si="83"/>
        <v>0.13950000000000001</v>
      </c>
      <c r="CN118" s="171">
        <f t="shared" si="84"/>
        <v>0</v>
      </c>
      <c r="CO118" s="171">
        <f t="shared" si="85"/>
        <v>0</v>
      </c>
      <c r="CP118" s="171">
        <f t="shared" si="86"/>
        <v>0</v>
      </c>
      <c r="CQ118" s="171">
        <f t="shared" si="87"/>
        <v>0</v>
      </c>
      <c r="CR118" s="171">
        <f t="shared" si="88"/>
        <v>0</v>
      </c>
      <c r="CS118" s="171">
        <f t="shared" si="89"/>
        <v>0</v>
      </c>
      <c r="CT118" s="171">
        <f t="shared" si="90"/>
        <v>0</v>
      </c>
      <c r="CU118" s="171">
        <f t="shared" si="91"/>
        <v>0.74199999999999999</v>
      </c>
      <c r="CV118" s="171">
        <f t="shared" si="92"/>
        <v>0</v>
      </c>
      <c r="CW118" s="171">
        <f t="shared" si="93"/>
        <v>0</v>
      </c>
      <c r="CX118" s="171">
        <f t="shared" si="94"/>
        <v>0</v>
      </c>
      <c r="CY118" s="171">
        <f t="shared" si="95"/>
        <v>0.51349999999999996</v>
      </c>
      <c r="CZ118" s="171">
        <v>0</v>
      </c>
      <c r="DA118" s="171">
        <f t="shared" si="96"/>
        <v>0</v>
      </c>
      <c r="DB118" s="240">
        <f t="shared" si="97"/>
        <v>0</v>
      </c>
      <c r="DC118" s="240">
        <f t="shared" si="98"/>
        <v>0</v>
      </c>
      <c r="DD118" s="171">
        <f t="shared" si="99"/>
        <v>0</v>
      </c>
      <c r="DE118" s="171">
        <f t="shared" si="100"/>
        <v>4.1535000000000002</v>
      </c>
      <c r="DF118" s="171">
        <f t="shared" si="101"/>
        <v>0</v>
      </c>
      <c r="DG118" s="171">
        <f t="shared" si="102"/>
        <v>0</v>
      </c>
      <c r="DH118" s="171">
        <f t="shared" si="103"/>
        <v>0</v>
      </c>
      <c r="DI118" s="171">
        <f t="shared" si="104"/>
        <v>0</v>
      </c>
      <c r="DJ118" s="171">
        <f t="shared" si="105"/>
        <v>0</v>
      </c>
      <c r="DK118" s="171">
        <f t="shared" si="111"/>
        <v>0</v>
      </c>
      <c r="DL118" s="240">
        <f t="shared" si="106"/>
        <v>0</v>
      </c>
      <c r="DM118" s="240">
        <f t="shared" si="107"/>
        <v>0</v>
      </c>
      <c r="DN118" s="240">
        <f t="shared" si="108"/>
        <v>0</v>
      </c>
      <c r="DO118" s="240">
        <f t="shared" si="113"/>
        <v>0</v>
      </c>
      <c r="DP118" s="157">
        <f t="shared" si="109"/>
        <v>100</v>
      </c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</row>
    <row r="119" spans="1:234" s="29" customFormat="1" x14ac:dyDescent="0.25">
      <c r="A119" s="664"/>
      <c r="B119" s="30" t="s">
        <v>49</v>
      </c>
      <c r="C119" s="32" t="s">
        <v>50</v>
      </c>
      <c r="D119" s="263" t="s">
        <v>77</v>
      </c>
      <c r="E119" s="32">
        <v>7</v>
      </c>
      <c r="F119" s="32">
        <v>2000</v>
      </c>
      <c r="G119" s="48"/>
      <c r="H119" s="31"/>
      <c r="I119" s="511"/>
      <c r="J119" s="31"/>
      <c r="K119" s="113">
        <v>15.2</v>
      </c>
      <c r="L119" s="113"/>
      <c r="M119" s="113"/>
      <c r="N119" s="240">
        <v>1506.8600000000001</v>
      </c>
      <c r="O119" s="240"/>
      <c r="P119" s="209">
        <v>385.37</v>
      </c>
      <c r="Q119" s="113"/>
      <c r="R119" s="113">
        <v>8.61</v>
      </c>
      <c r="S119" s="113"/>
      <c r="T119" s="113"/>
      <c r="U119" s="113"/>
      <c r="V119" s="113"/>
      <c r="W119" s="113"/>
      <c r="X119" s="113"/>
      <c r="Y119" s="113"/>
      <c r="Z119" s="290"/>
      <c r="AA119" s="43"/>
      <c r="AB119" s="113"/>
      <c r="AC119" s="43"/>
      <c r="AD119" s="113">
        <v>4.18</v>
      </c>
      <c r="AE119" s="113">
        <v>6.64</v>
      </c>
      <c r="AF119" s="113"/>
      <c r="AG119" s="113"/>
      <c r="AH119" s="113"/>
      <c r="AI119" s="113">
        <v>6.14</v>
      </c>
      <c r="AJ119" s="113"/>
      <c r="AK119" s="113"/>
      <c r="AL119" s="113"/>
      <c r="AM119" s="113"/>
      <c r="AN119" s="113"/>
      <c r="AO119" s="113"/>
      <c r="AP119" s="113"/>
      <c r="AQ119" s="113">
        <v>1.24</v>
      </c>
      <c r="AR119" s="113"/>
      <c r="AS119" s="113"/>
      <c r="AT119" s="113"/>
      <c r="AU119" s="113">
        <v>2.9</v>
      </c>
      <c r="AV119" s="113"/>
      <c r="AW119" s="43"/>
      <c r="AX119" s="113"/>
      <c r="AY119" s="113"/>
      <c r="AZ119" s="113"/>
      <c r="BA119" s="113">
        <v>62.86</v>
      </c>
      <c r="BB119" s="113"/>
      <c r="BC119" s="113"/>
      <c r="BD119" s="113"/>
      <c r="BE119" s="43"/>
      <c r="BF119" s="113"/>
      <c r="BG119" s="240"/>
      <c r="BH119" s="113"/>
      <c r="BI119" s="113"/>
      <c r="BJ119" s="113"/>
      <c r="BK119" s="240"/>
      <c r="BL119" s="167">
        <f t="shared" si="112"/>
        <v>2000.0000000000005</v>
      </c>
      <c r="BM119" s="54">
        <v>100</v>
      </c>
      <c r="BN119" s="171">
        <f t="shared" si="58"/>
        <v>0</v>
      </c>
      <c r="BO119" s="171">
        <f t="shared" si="59"/>
        <v>0.76</v>
      </c>
      <c r="BP119" s="171">
        <f t="shared" si="60"/>
        <v>0</v>
      </c>
      <c r="BQ119" s="171">
        <f t="shared" si="61"/>
        <v>0</v>
      </c>
      <c r="BR119" s="240">
        <f t="shared" si="62"/>
        <v>75.343000000000004</v>
      </c>
      <c r="BS119" s="240">
        <f t="shared" si="63"/>
        <v>0</v>
      </c>
      <c r="BT119" s="184">
        <f t="shared" si="64"/>
        <v>19.2685</v>
      </c>
      <c r="BU119" s="171">
        <f t="shared" si="65"/>
        <v>0</v>
      </c>
      <c r="BV119" s="171">
        <f t="shared" si="66"/>
        <v>0.43049999999999999</v>
      </c>
      <c r="BW119" s="171">
        <f t="shared" si="67"/>
        <v>0</v>
      </c>
      <c r="BX119" s="171">
        <f t="shared" si="68"/>
        <v>0</v>
      </c>
      <c r="BY119" s="171">
        <f t="shared" si="69"/>
        <v>0</v>
      </c>
      <c r="BZ119" s="171">
        <f t="shared" si="70"/>
        <v>0</v>
      </c>
      <c r="CA119" s="171">
        <f t="shared" si="71"/>
        <v>0</v>
      </c>
      <c r="CB119" s="171">
        <f t="shared" si="72"/>
        <v>0</v>
      </c>
      <c r="CC119" s="171">
        <f t="shared" si="73"/>
        <v>0</v>
      </c>
      <c r="CD119" s="188">
        <f t="shared" si="74"/>
        <v>0</v>
      </c>
      <c r="CE119" s="171">
        <f t="shared" si="75"/>
        <v>0</v>
      </c>
      <c r="CF119" s="171">
        <f t="shared" si="76"/>
        <v>0</v>
      </c>
      <c r="CG119" s="171">
        <f t="shared" si="77"/>
        <v>0</v>
      </c>
      <c r="CH119" s="171">
        <f t="shared" si="78"/>
        <v>0.20899999999999999</v>
      </c>
      <c r="CI119" s="171">
        <f t="shared" si="79"/>
        <v>0.33200000000000002</v>
      </c>
      <c r="CJ119" s="171">
        <f t="shared" si="80"/>
        <v>0</v>
      </c>
      <c r="CK119" s="171">
        <f t="shared" si="81"/>
        <v>0</v>
      </c>
      <c r="CL119" s="171">
        <f t="shared" si="82"/>
        <v>0</v>
      </c>
      <c r="CM119" s="171">
        <f t="shared" si="83"/>
        <v>0.307</v>
      </c>
      <c r="CN119" s="171">
        <f t="shared" si="84"/>
        <v>0</v>
      </c>
      <c r="CO119" s="171">
        <f t="shared" si="85"/>
        <v>0</v>
      </c>
      <c r="CP119" s="171">
        <f t="shared" si="86"/>
        <v>0</v>
      </c>
      <c r="CQ119" s="171">
        <f t="shared" si="87"/>
        <v>0</v>
      </c>
      <c r="CR119" s="171">
        <f t="shared" si="88"/>
        <v>0</v>
      </c>
      <c r="CS119" s="171">
        <f t="shared" si="89"/>
        <v>0</v>
      </c>
      <c r="CT119" s="171">
        <f t="shared" si="90"/>
        <v>0</v>
      </c>
      <c r="CU119" s="171">
        <f t="shared" si="91"/>
        <v>6.2E-2</v>
      </c>
      <c r="CV119" s="171">
        <f t="shared" si="92"/>
        <v>0</v>
      </c>
      <c r="CW119" s="171">
        <f t="shared" si="93"/>
        <v>0</v>
      </c>
      <c r="CX119" s="171">
        <f t="shared" si="94"/>
        <v>0</v>
      </c>
      <c r="CY119" s="171">
        <f t="shared" si="95"/>
        <v>0.14499999999999999</v>
      </c>
      <c r="CZ119" s="171">
        <v>0</v>
      </c>
      <c r="DA119" s="171">
        <f t="shared" si="96"/>
        <v>0</v>
      </c>
      <c r="DB119" s="240">
        <f t="shared" si="97"/>
        <v>0</v>
      </c>
      <c r="DC119" s="240">
        <f t="shared" si="98"/>
        <v>0</v>
      </c>
      <c r="DD119" s="171">
        <f t="shared" si="99"/>
        <v>0</v>
      </c>
      <c r="DE119" s="171">
        <f t="shared" si="100"/>
        <v>3.1429999999999998</v>
      </c>
      <c r="DF119" s="171">
        <f t="shared" si="101"/>
        <v>0</v>
      </c>
      <c r="DG119" s="171">
        <f t="shared" si="102"/>
        <v>0</v>
      </c>
      <c r="DH119" s="171">
        <f t="shared" si="103"/>
        <v>0</v>
      </c>
      <c r="DI119" s="171">
        <f t="shared" si="104"/>
        <v>0</v>
      </c>
      <c r="DJ119" s="171">
        <f t="shared" si="105"/>
        <v>0</v>
      </c>
      <c r="DK119" s="171">
        <f t="shared" si="111"/>
        <v>0</v>
      </c>
      <c r="DL119" s="240">
        <f t="shared" si="106"/>
        <v>0</v>
      </c>
      <c r="DM119" s="240">
        <f t="shared" si="107"/>
        <v>0</v>
      </c>
      <c r="DN119" s="240">
        <f t="shared" si="108"/>
        <v>0</v>
      </c>
      <c r="DO119" s="240">
        <f t="shared" si="113"/>
        <v>0</v>
      </c>
      <c r="DP119" s="157">
        <f t="shared" si="109"/>
        <v>100</v>
      </c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</row>
    <row r="120" spans="1:234" s="29" customFormat="1" x14ac:dyDescent="0.25">
      <c r="A120" s="664"/>
      <c r="B120" s="30" t="s">
        <v>49</v>
      </c>
      <c r="C120" s="32" t="s">
        <v>50</v>
      </c>
      <c r="D120" s="263" t="s">
        <v>77</v>
      </c>
      <c r="E120" s="32">
        <v>8</v>
      </c>
      <c r="F120" s="32">
        <v>2000</v>
      </c>
      <c r="G120" s="48"/>
      <c r="H120" s="31"/>
      <c r="I120" s="511"/>
      <c r="J120" s="31"/>
      <c r="K120" s="113">
        <v>24.19</v>
      </c>
      <c r="L120" s="113"/>
      <c r="M120" s="113"/>
      <c r="N120" s="240">
        <v>1643.5</v>
      </c>
      <c r="O120" s="240"/>
      <c r="P120" s="209">
        <v>213.1</v>
      </c>
      <c r="Q120" s="113"/>
      <c r="R120" s="113">
        <v>7.28</v>
      </c>
      <c r="S120" s="113"/>
      <c r="T120" s="113"/>
      <c r="U120" s="113">
        <v>1.05</v>
      </c>
      <c r="V120" s="113"/>
      <c r="W120" s="113"/>
      <c r="X120" s="113"/>
      <c r="Y120" s="113"/>
      <c r="Z120" s="290"/>
      <c r="AA120" s="43"/>
      <c r="AB120" s="113"/>
      <c r="AC120" s="43"/>
      <c r="AD120" s="113">
        <v>37.94</v>
      </c>
      <c r="AE120" s="113">
        <v>9.4499999999999993</v>
      </c>
      <c r="AF120" s="113"/>
      <c r="AG120" s="113"/>
      <c r="AH120" s="113"/>
      <c r="AI120" s="113">
        <v>4.59</v>
      </c>
      <c r="AJ120" s="113"/>
      <c r="AK120" s="113"/>
      <c r="AL120" s="113"/>
      <c r="AM120" s="113"/>
      <c r="AN120" s="113"/>
      <c r="AO120" s="113"/>
      <c r="AP120" s="113"/>
      <c r="AQ120" s="113">
        <v>2.1</v>
      </c>
      <c r="AR120" s="113"/>
      <c r="AS120" s="113"/>
      <c r="AT120" s="113"/>
      <c r="AU120" s="113">
        <v>3.41</v>
      </c>
      <c r="AV120" s="113"/>
      <c r="AW120" s="43"/>
      <c r="AX120" s="113"/>
      <c r="AY120" s="113"/>
      <c r="AZ120" s="113"/>
      <c r="BA120" s="113">
        <v>53.39</v>
      </c>
      <c r="BB120" s="113"/>
      <c r="BC120" s="113"/>
      <c r="BD120" s="113"/>
      <c r="BE120" s="43"/>
      <c r="BF120" s="113"/>
      <c r="BG120" s="240"/>
      <c r="BH120" s="113"/>
      <c r="BI120" s="113"/>
      <c r="BJ120" s="113"/>
      <c r="BK120" s="240"/>
      <c r="BL120" s="167">
        <f t="shared" si="112"/>
        <v>2000</v>
      </c>
      <c r="BM120" s="54">
        <v>100</v>
      </c>
      <c r="BN120" s="171">
        <f t="shared" si="58"/>
        <v>0</v>
      </c>
      <c r="BO120" s="171">
        <f t="shared" si="59"/>
        <v>1.2095</v>
      </c>
      <c r="BP120" s="171">
        <f t="shared" si="60"/>
        <v>0</v>
      </c>
      <c r="BQ120" s="171">
        <f t="shared" si="61"/>
        <v>0</v>
      </c>
      <c r="BR120" s="240">
        <f t="shared" si="62"/>
        <v>82.174999999999997</v>
      </c>
      <c r="BS120" s="240">
        <f t="shared" si="63"/>
        <v>0</v>
      </c>
      <c r="BT120" s="184">
        <f t="shared" si="64"/>
        <v>10.654999999999999</v>
      </c>
      <c r="BU120" s="171">
        <f t="shared" si="65"/>
        <v>0</v>
      </c>
      <c r="BV120" s="171">
        <f t="shared" si="66"/>
        <v>0.36399999999999999</v>
      </c>
      <c r="BW120" s="171">
        <f t="shared" si="67"/>
        <v>0</v>
      </c>
      <c r="BX120" s="171">
        <f t="shared" si="68"/>
        <v>0</v>
      </c>
      <c r="BY120" s="171">
        <f t="shared" si="69"/>
        <v>5.2499999999999998E-2</v>
      </c>
      <c r="BZ120" s="171">
        <f t="shared" si="70"/>
        <v>0</v>
      </c>
      <c r="CA120" s="171">
        <f t="shared" si="71"/>
        <v>0</v>
      </c>
      <c r="CB120" s="171">
        <f t="shared" si="72"/>
        <v>0</v>
      </c>
      <c r="CC120" s="171">
        <f t="shared" si="73"/>
        <v>0</v>
      </c>
      <c r="CD120" s="188">
        <f t="shared" si="74"/>
        <v>0</v>
      </c>
      <c r="CE120" s="171">
        <f t="shared" si="75"/>
        <v>0</v>
      </c>
      <c r="CF120" s="171">
        <f t="shared" si="76"/>
        <v>0</v>
      </c>
      <c r="CG120" s="171">
        <f t="shared" si="77"/>
        <v>0</v>
      </c>
      <c r="CH120" s="171">
        <f t="shared" si="78"/>
        <v>1.897</v>
      </c>
      <c r="CI120" s="171">
        <f t="shared" si="79"/>
        <v>0.47249999999999992</v>
      </c>
      <c r="CJ120" s="171">
        <f t="shared" si="80"/>
        <v>0</v>
      </c>
      <c r="CK120" s="171">
        <f t="shared" si="81"/>
        <v>0</v>
      </c>
      <c r="CL120" s="171">
        <f t="shared" si="82"/>
        <v>0</v>
      </c>
      <c r="CM120" s="171">
        <f t="shared" si="83"/>
        <v>0.22950000000000001</v>
      </c>
      <c r="CN120" s="171">
        <f t="shared" si="84"/>
        <v>0</v>
      </c>
      <c r="CO120" s="171">
        <f t="shared" si="85"/>
        <v>0</v>
      </c>
      <c r="CP120" s="171">
        <f t="shared" si="86"/>
        <v>0</v>
      </c>
      <c r="CQ120" s="171">
        <f t="shared" si="87"/>
        <v>0</v>
      </c>
      <c r="CR120" s="171">
        <f t="shared" si="88"/>
        <v>0</v>
      </c>
      <c r="CS120" s="171">
        <f t="shared" si="89"/>
        <v>0</v>
      </c>
      <c r="CT120" s="171">
        <f t="shared" si="90"/>
        <v>0</v>
      </c>
      <c r="CU120" s="171">
        <f t="shared" si="91"/>
        <v>0.105</v>
      </c>
      <c r="CV120" s="171">
        <f t="shared" si="92"/>
        <v>0</v>
      </c>
      <c r="CW120" s="171">
        <f t="shared" si="93"/>
        <v>0</v>
      </c>
      <c r="CX120" s="171">
        <f t="shared" si="94"/>
        <v>0</v>
      </c>
      <c r="CY120" s="171">
        <f t="shared" si="95"/>
        <v>0.17050000000000001</v>
      </c>
      <c r="CZ120" s="171">
        <v>0</v>
      </c>
      <c r="DA120" s="171">
        <f t="shared" si="96"/>
        <v>0</v>
      </c>
      <c r="DB120" s="240">
        <f t="shared" si="97"/>
        <v>0</v>
      </c>
      <c r="DC120" s="240">
        <f t="shared" si="98"/>
        <v>0</v>
      </c>
      <c r="DD120" s="171">
        <f t="shared" si="99"/>
        <v>0</v>
      </c>
      <c r="DE120" s="171">
        <f t="shared" si="100"/>
        <v>2.6695000000000002</v>
      </c>
      <c r="DF120" s="171">
        <f t="shared" si="101"/>
        <v>0</v>
      </c>
      <c r="DG120" s="171">
        <f t="shared" si="102"/>
        <v>0</v>
      </c>
      <c r="DH120" s="171">
        <f t="shared" si="103"/>
        <v>0</v>
      </c>
      <c r="DI120" s="171">
        <f t="shared" si="104"/>
        <v>0</v>
      </c>
      <c r="DJ120" s="171">
        <f t="shared" si="105"/>
        <v>0</v>
      </c>
      <c r="DK120" s="171">
        <f t="shared" si="111"/>
        <v>0</v>
      </c>
      <c r="DL120" s="240">
        <f t="shared" si="106"/>
        <v>0</v>
      </c>
      <c r="DM120" s="240">
        <f t="shared" si="107"/>
        <v>0</v>
      </c>
      <c r="DN120" s="240">
        <f t="shared" si="108"/>
        <v>0</v>
      </c>
      <c r="DO120" s="240">
        <f t="shared" si="113"/>
        <v>0</v>
      </c>
      <c r="DP120" s="157">
        <f t="shared" si="109"/>
        <v>100.00000000000001</v>
      </c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</row>
    <row r="121" spans="1:234" s="29" customFormat="1" x14ac:dyDescent="0.25">
      <c r="A121" s="664"/>
      <c r="B121" s="30" t="s">
        <v>49</v>
      </c>
      <c r="C121" s="32" t="s">
        <v>50</v>
      </c>
      <c r="D121" s="263" t="s">
        <v>77</v>
      </c>
      <c r="E121" s="32">
        <v>9</v>
      </c>
      <c r="F121" s="32">
        <v>2000</v>
      </c>
      <c r="G121" s="48"/>
      <c r="H121" s="31"/>
      <c r="I121" s="511"/>
      <c r="J121" s="31"/>
      <c r="K121" s="113">
        <v>27.31</v>
      </c>
      <c r="L121" s="113"/>
      <c r="M121" s="113"/>
      <c r="N121" s="240">
        <v>1582.38</v>
      </c>
      <c r="O121" s="240"/>
      <c r="P121" s="209">
        <v>265.17</v>
      </c>
      <c r="Q121" s="113"/>
      <c r="R121" s="113">
        <v>41.81</v>
      </c>
      <c r="S121" s="113"/>
      <c r="T121" s="113"/>
      <c r="U121" s="113"/>
      <c r="V121" s="113"/>
      <c r="W121" s="113"/>
      <c r="X121" s="113"/>
      <c r="Y121" s="113"/>
      <c r="Z121" s="290"/>
      <c r="AA121" s="43"/>
      <c r="AB121" s="113"/>
      <c r="AC121" s="43"/>
      <c r="AD121" s="113">
        <v>4.9000000000000004</v>
      </c>
      <c r="AE121" s="113"/>
      <c r="AF121" s="113"/>
      <c r="AG121" s="113"/>
      <c r="AH121" s="113"/>
      <c r="AI121" s="113">
        <v>8.15</v>
      </c>
      <c r="AJ121" s="113"/>
      <c r="AK121" s="113"/>
      <c r="AL121" s="113"/>
      <c r="AM121" s="113"/>
      <c r="AN121" s="113"/>
      <c r="AO121" s="113"/>
      <c r="AP121" s="113"/>
      <c r="AQ121" s="113">
        <v>3.93</v>
      </c>
      <c r="AR121" s="113"/>
      <c r="AS121" s="113"/>
      <c r="AT121" s="113"/>
      <c r="AU121" s="113">
        <v>4.7699999999999996</v>
      </c>
      <c r="AV121" s="113"/>
      <c r="AW121" s="43"/>
      <c r="AX121" s="113"/>
      <c r="AY121" s="113"/>
      <c r="AZ121" s="113"/>
      <c r="BA121" s="113">
        <v>61.58</v>
      </c>
      <c r="BB121" s="113"/>
      <c r="BC121" s="113"/>
      <c r="BD121" s="113"/>
      <c r="BE121" s="43"/>
      <c r="BF121" s="113"/>
      <c r="BG121" s="240"/>
      <c r="BH121" s="113"/>
      <c r="BI121" s="113"/>
      <c r="BJ121" s="113"/>
      <c r="BK121" s="240"/>
      <c r="BL121" s="167">
        <f t="shared" si="112"/>
        <v>2000.0000000000002</v>
      </c>
      <c r="BM121" s="54">
        <v>100</v>
      </c>
      <c r="BN121" s="171">
        <f t="shared" si="58"/>
        <v>0</v>
      </c>
      <c r="BO121" s="171">
        <f t="shared" si="59"/>
        <v>1.3654999999999999</v>
      </c>
      <c r="BP121" s="171">
        <f t="shared" si="60"/>
        <v>0</v>
      </c>
      <c r="BQ121" s="171">
        <f t="shared" si="61"/>
        <v>0</v>
      </c>
      <c r="BR121" s="240">
        <f t="shared" si="62"/>
        <v>79.119</v>
      </c>
      <c r="BS121" s="240">
        <f t="shared" si="63"/>
        <v>0</v>
      </c>
      <c r="BT121" s="184">
        <f t="shared" si="64"/>
        <v>13.2585</v>
      </c>
      <c r="BU121" s="171">
        <f t="shared" si="65"/>
        <v>0</v>
      </c>
      <c r="BV121" s="171">
        <f t="shared" si="66"/>
        <v>2.0905</v>
      </c>
      <c r="BW121" s="171">
        <f t="shared" si="67"/>
        <v>0</v>
      </c>
      <c r="BX121" s="171">
        <f t="shared" si="68"/>
        <v>0</v>
      </c>
      <c r="BY121" s="171">
        <f t="shared" si="69"/>
        <v>0</v>
      </c>
      <c r="BZ121" s="171">
        <f t="shared" si="70"/>
        <v>0</v>
      </c>
      <c r="CA121" s="171">
        <f t="shared" si="71"/>
        <v>0</v>
      </c>
      <c r="CB121" s="171">
        <f t="shared" si="72"/>
        <v>0</v>
      </c>
      <c r="CC121" s="171">
        <f t="shared" si="73"/>
        <v>0</v>
      </c>
      <c r="CD121" s="188">
        <f t="shared" si="74"/>
        <v>0</v>
      </c>
      <c r="CE121" s="171">
        <f t="shared" si="75"/>
        <v>0</v>
      </c>
      <c r="CF121" s="171">
        <f t="shared" si="76"/>
        <v>0</v>
      </c>
      <c r="CG121" s="171">
        <f t="shared" si="77"/>
        <v>0</v>
      </c>
      <c r="CH121" s="171">
        <f t="shared" si="78"/>
        <v>0.24500000000000002</v>
      </c>
      <c r="CI121" s="171">
        <f t="shared" si="79"/>
        <v>0</v>
      </c>
      <c r="CJ121" s="171">
        <f t="shared" si="80"/>
        <v>0</v>
      </c>
      <c r="CK121" s="171">
        <f t="shared" si="81"/>
        <v>0</v>
      </c>
      <c r="CL121" s="171">
        <f t="shared" si="82"/>
        <v>0</v>
      </c>
      <c r="CM121" s="171">
        <f t="shared" si="83"/>
        <v>0.40749999999999997</v>
      </c>
      <c r="CN121" s="171">
        <f t="shared" si="84"/>
        <v>0</v>
      </c>
      <c r="CO121" s="171">
        <f t="shared" si="85"/>
        <v>0</v>
      </c>
      <c r="CP121" s="171">
        <f t="shared" si="86"/>
        <v>0</v>
      </c>
      <c r="CQ121" s="171">
        <f t="shared" si="87"/>
        <v>0</v>
      </c>
      <c r="CR121" s="171">
        <f t="shared" si="88"/>
        <v>0</v>
      </c>
      <c r="CS121" s="171">
        <f t="shared" si="89"/>
        <v>0</v>
      </c>
      <c r="CT121" s="171">
        <f t="shared" si="90"/>
        <v>0</v>
      </c>
      <c r="CU121" s="171">
        <f t="shared" si="91"/>
        <v>0.19650000000000001</v>
      </c>
      <c r="CV121" s="171">
        <f t="shared" si="92"/>
        <v>0</v>
      </c>
      <c r="CW121" s="171">
        <f t="shared" si="93"/>
        <v>0</v>
      </c>
      <c r="CX121" s="171">
        <f t="shared" si="94"/>
        <v>0</v>
      </c>
      <c r="CY121" s="171">
        <f t="shared" si="95"/>
        <v>0.23849999999999996</v>
      </c>
      <c r="CZ121" s="171">
        <v>0</v>
      </c>
      <c r="DA121" s="171">
        <f t="shared" si="96"/>
        <v>0</v>
      </c>
      <c r="DB121" s="240">
        <f t="shared" si="97"/>
        <v>0</v>
      </c>
      <c r="DC121" s="240">
        <f t="shared" si="98"/>
        <v>0</v>
      </c>
      <c r="DD121" s="171">
        <f t="shared" si="99"/>
        <v>0</v>
      </c>
      <c r="DE121" s="171">
        <f t="shared" si="100"/>
        <v>3.0790000000000002</v>
      </c>
      <c r="DF121" s="171">
        <f t="shared" si="101"/>
        <v>0</v>
      </c>
      <c r="DG121" s="171">
        <f t="shared" si="102"/>
        <v>0</v>
      </c>
      <c r="DH121" s="171">
        <f t="shared" si="103"/>
        <v>0</v>
      </c>
      <c r="DI121" s="171">
        <f t="shared" si="104"/>
        <v>0</v>
      </c>
      <c r="DJ121" s="171">
        <f t="shared" si="105"/>
        <v>0</v>
      </c>
      <c r="DK121" s="171">
        <f t="shared" si="111"/>
        <v>0</v>
      </c>
      <c r="DL121" s="240">
        <f t="shared" si="106"/>
        <v>0</v>
      </c>
      <c r="DM121" s="240">
        <f t="shared" si="107"/>
        <v>0</v>
      </c>
      <c r="DN121" s="240">
        <f t="shared" si="108"/>
        <v>0</v>
      </c>
      <c r="DO121" s="240">
        <f t="shared" si="113"/>
        <v>0</v>
      </c>
      <c r="DP121" s="157">
        <f t="shared" si="109"/>
        <v>100</v>
      </c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</row>
    <row r="122" spans="1:234" s="29" customFormat="1" ht="15.75" thickBot="1" x14ac:dyDescent="0.3">
      <c r="A122" s="664"/>
      <c r="B122" s="37" t="s">
        <v>49</v>
      </c>
      <c r="C122" s="74" t="s">
        <v>50</v>
      </c>
      <c r="D122" s="265" t="s">
        <v>77</v>
      </c>
      <c r="E122" s="36">
        <v>10</v>
      </c>
      <c r="F122" s="36">
        <v>2000</v>
      </c>
      <c r="G122" s="48"/>
      <c r="H122" s="31"/>
      <c r="I122" s="511"/>
      <c r="J122" s="50"/>
      <c r="K122" s="114">
        <v>23.22</v>
      </c>
      <c r="L122" s="114"/>
      <c r="M122" s="114"/>
      <c r="N122" s="241">
        <v>1521.23</v>
      </c>
      <c r="O122" s="241"/>
      <c r="P122" s="211">
        <v>432.99</v>
      </c>
      <c r="Q122" s="114"/>
      <c r="R122" s="114">
        <v>6.47</v>
      </c>
      <c r="S122" s="114"/>
      <c r="T122" s="114"/>
      <c r="U122" s="114"/>
      <c r="V122" s="114"/>
      <c r="W122" s="114"/>
      <c r="X122" s="114">
        <v>1.55</v>
      </c>
      <c r="Y122" s="114"/>
      <c r="Z122" s="292"/>
      <c r="AA122" s="45"/>
      <c r="AB122" s="114"/>
      <c r="AC122" s="45"/>
      <c r="AD122" s="114">
        <v>4.74</v>
      </c>
      <c r="AE122" s="114"/>
      <c r="AF122" s="114"/>
      <c r="AG122" s="114"/>
      <c r="AH122" s="114"/>
      <c r="AI122" s="114"/>
      <c r="AJ122" s="114"/>
      <c r="AK122" s="114"/>
      <c r="AL122" s="114"/>
      <c r="AM122" s="114"/>
      <c r="AN122" s="114"/>
      <c r="AO122" s="114"/>
      <c r="AP122" s="114"/>
      <c r="AQ122" s="114"/>
      <c r="AR122" s="114"/>
      <c r="AS122" s="114"/>
      <c r="AT122" s="114"/>
      <c r="AU122" s="114">
        <v>5.96</v>
      </c>
      <c r="AV122" s="114"/>
      <c r="AW122" s="45"/>
      <c r="AX122" s="114"/>
      <c r="AY122" s="114"/>
      <c r="AZ122" s="114"/>
      <c r="BA122" s="114">
        <v>3.84</v>
      </c>
      <c r="BB122" s="114"/>
      <c r="BC122" s="114"/>
      <c r="BD122" s="114"/>
      <c r="BE122" s="45"/>
      <c r="BF122" s="114"/>
      <c r="BG122" s="241"/>
      <c r="BH122" s="114"/>
      <c r="BI122" s="114"/>
      <c r="BJ122" s="114"/>
      <c r="BK122" s="241"/>
      <c r="BL122" s="169">
        <f t="shared" si="112"/>
        <v>2000</v>
      </c>
      <c r="BM122" s="56">
        <v>100</v>
      </c>
      <c r="BN122" s="140">
        <f t="shared" si="58"/>
        <v>0</v>
      </c>
      <c r="BO122" s="173">
        <f t="shared" si="59"/>
        <v>1.161</v>
      </c>
      <c r="BP122" s="173">
        <f t="shared" si="60"/>
        <v>0</v>
      </c>
      <c r="BQ122" s="173">
        <f t="shared" si="61"/>
        <v>0</v>
      </c>
      <c r="BR122" s="241">
        <f t="shared" si="62"/>
        <v>76.061499999999995</v>
      </c>
      <c r="BS122" s="241">
        <f t="shared" si="63"/>
        <v>0</v>
      </c>
      <c r="BT122" s="196">
        <f t="shared" si="64"/>
        <v>21.6495</v>
      </c>
      <c r="BU122" s="173">
        <f t="shared" si="65"/>
        <v>0</v>
      </c>
      <c r="BV122" s="173">
        <f t="shared" si="66"/>
        <v>0.32350000000000001</v>
      </c>
      <c r="BW122" s="173">
        <f t="shared" si="67"/>
        <v>0</v>
      </c>
      <c r="BX122" s="173">
        <f t="shared" si="68"/>
        <v>0</v>
      </c>
      <c r="BY122" s="173">
        <f t="shared" si="69"/>
        <v>0</v>
      </c>
      <c r="BZ122" s="173">
        <f t="shared" si="70"/>
        <v>0</v>
      </c>
      <c r="CA122" s="173">
        <f t="shared" si="71"/>
        <v>0</v>
      </c>
      <c r="CB122" s="173">
        <f t="shared" si="72"/>
        <v>7.7499999999999999E-2</v>
      </c>
      <c r="CC122" s="173">
        <f t="shared" si="73"/>
        <v>0</v>
      </c>
      <c r="CD122" s="359">
        <f t="shared" si="74"/>
        <v>0</v>
      </c>
      <c r="CE122" s="172">
        <f t="shared" si="75"/>
        <v>0</v>
      </c>
      <c r="CF122" s="173">
        <f t="shared" si="76"/>
        <v>0</v>
      </c>
      <c r="CG122" s="173">
        <f t="shared" si="77"/>
        <v>0</v>
      </c>
      <c r="CH122" s="173">
        <f t="shared" si="78"/>
        <v>0.23699999999999999</v>
      </c>
      <c r="CI122" s="173">
        <f t="shared" si="79"/>
        <v>0</v>
      </c>
      <c r="CJ122" s="173">
        <f t="shared" si="80"/>
        <v>0</v>
      </c>
      <c r="CK122" s="172">
        <f t="shared" si="81"/>
        <v>0</v>
      </c>
      <c r="CL122" s="172">
        <f t="shared" si="82"/>
        <v>0</v>
      </c>
      <c r="CM122" s="173">
        <f t="shared" si="83"/>
        <v>0</v>
      </c>
      <c r="CN122" s="173">
        <f t="shared" si="84"/>
        <v>0</v>
      </c>
      <c r="CO122" s="173">
        <f t="shared" si="85"/>
        <v>0</v>
      </c>
      <c r="CP122" s="173">
        <f t="shared" si="86"/>
        <v>0</v>
      </c>
      <c r="CQ122" s="173">
        <f t="shared" si="87"/>
        <v>0</v>
      </c>
      <c r="CR122" s="173">
        <f t="shared" si="88"/>
        <v>0</v>
      </c>
      <c r="CS122" s="173">
        <f t="shared" si="89"/>
        <v>0</v>
      </c>
      <c r="CT122" s="173">
        <f t="shared" si="90"/>
        <v>0</v>
      </c>
      <c r="CU122" s="173">
        <f t="shared" si="91"/>
        <v>0</v>
      </c>
      <c r="CV122" s="173">
        <f t="shared" si="92"/>
        <v>0</v>
      </c>
      <c r="CW122" s="173">
        <f t="shared" si="93"/>
        <v>0</v>
      </c>
      <c r="CX122" s="173">
        <f t="shared" si="94"/>
        <v>0</v>
      </c>
      <c r="CY122" s="173">
        <f t="shared" si="95"/>
        <v>0.29799999999999999</v>
      </c>
      <c r="CZ122" s="173">
        <v>0</v>
      </c>
      <c r="DA122" s="173">
        <f t="shared" si="96"/>
        <v>0</v>
      </c>
      <c r="DB122" s="241">
        <f t="shared" si="97"/>
        <v>0</v>
      </c>
      <c r="DC122" s="246">
        <f t="shared" si="98"/>
        <v>0</v>
      </c>
      <c r="DD122" s="173">
        <f t="shared" si="99"/>
        <v>0</v>
      </c>
      <c r="DE122" s="173">
        <f t="shared" si="100"/>
        <v>0.192</v>
      </c>
      <c r="DF122" s="173">
        <f t="shared" si="101"/>
        <v>0</v>
      </c>
      <c r="DG122" s="173">
        <f t="shared" si="102"/>
        <v>0</v>
      </c>
      <c r="DH122" s="173">
        <f t="shared" si="103"/>
        <v>0</v>
      </c>
      <c r="DI122" s="173">
        <f t="shared" si="104"/>
        <v>0</v>
      </c>
      <c r="DJ122" s="173">
        <f t="shared" si="105"/>
        <v>0</v>
      </c>
      <c r="DK122" s="173">
        <f t="shared" si="111"/>
        <v>0</v>
      </c>
      <c r="DL122" s="241">
        <f t="shared" si="106"/>
        <v>0</v>
      </c>
      <c r="DM122" s="241">
        <f t="shared" si="107"/>
        <v>0</v>
      </c>
      <c r="DN122" s="241">
        <f t="shared" si="108"/>
        <v>0</v>
      </c>
      <c r="DO122" s="241">
        <f t="shared" si="113"/>
        <v>0</v>
      </c>
      <c r="DP122" s="159">
        <f t="shared" si="109"/>
        <v>99.999999999999986</v>
      </c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</row>
    <row r="123" spans="1:234" s="29" customFormat="1" x14ac:dyDescent="0.25">
      <c r="A123" s="664"/>
      <c r="B123" s="30" t="s">
        <v>25</v>
      </c>
      <c r="C123" s="32" t="s">
        <v>26</v>
      </c>
      <c r="D123" s="262" t="s">
        <v>75</v>
      </c>
      <c r="E123" s="32">
        <v>1</v>
      </c>
      <c r="F123" s="32">
        <v>2000</v>
      </c>
      <c r="G123" s="47"/>
      <c r="H123" s="380"/>
      <c r="I123" s="529"/>
      <c r="J123" s="31"/>
      <c r="K123" s="113">
        <v>1000</v>
      </c>
      <c r="L123" s="113"/>
      <c r="M123" s="113"/>
      <c r="N123" s="240">
        <v>777.83000000000015</v>
      </c>
      <c r="O123" s="240"/>
      <c r="P123" s="212">
        <v>60.424999999999997</v>
      </c>
      <c r="Q123" s="113"/>
      <c r="R123" s="113"/>
      <c r="S123" s="113"/>
      <c r="T123" s="113"/>
      <c r="U123" s="113"/>
      <c r="V123" s="113"/>
      <c r="W123" s="113"/>
      <c r="X123" s="113"/>
      <c r="Y123" s="113"/>
      <c r="Z123" s="289"/>
      <c r="AA123" s="43"/>
      <c r="AB123" s="111"/>
      <c r="AC123" s="42"/>
      <c r="AD123" s="111">
        <v>103.377</v>
      </c>
      <c r="AE123" s="111">
        <v>8.7789999999999999</v>
      </c>
      <c r="AF123" s="111"/>
      <c r="AG123" s="111"/>
      <c r="AH123" s="111"/>
      <c r="AI123" s="111">
        <v>2.1150000000000002</v>
      </c>
      <c r="AJ123" s="111">
        <v>2.5550000000000002</v>
      </c>
      <c r="AK123" s="111"/>
      <c r="AL123" s="111"/>
      <c r="AM123" s="111">
        <v>8.3879999999999999</v>
      </c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43"/>
      <c r="AX123" s="111"/>
      <c r="AY123" s="111"/>
      <c r="AZ123" s="111"/>
      <c r="BA123" s="111">
        <v>36.530999999999999</v>
      </c>
      <c r="BB123" s="111"/>
      <c r="BC123" s="111"/>
      <c r="BD123" s="111"/>
      <c r="BE123" s="43"/>
      <c r="BF123" s="111"/>
      <c r="BG123" s="238"/>
      <c r="BH123" s="111"/>
      <c r="BI123" s="111"/>
      <c r="BJ123" s="111"/>
      <c r="BK123" s="238"/>
      <c r="BL123" s="170">
        <f t="shared" si="112"/>
        <v>2000</v>
      </c>
      <c r="BM123" s="53">
        <v>100</v>
      </c>
      <c r="BN123" s="171">
        <f t="shared" si="58"/>
        <v>0</v>
      </c>
      <c r="BO123" s="171">
        <f t="shared" si="59"/>
        <v>50</v>
      </c>
      <c r="BP123" s="174">
        <f t="shared" si="60"/>
        <v>0</v>
      </c>
      <c r="BQ123" s="174">
        <f t="shared" si="61"/>
        <v>0</v>
      </c>
      <c r="BR123" s="247">
        <f t="shared" si="62"/>
        <v>38.891500000000008</v>
      </c>
      <c r="BS123" s="247">
        <f t="shared" si="63"/>
        <v>0</v>
      </c>
      <c r="BT123" s="186">
        <f t="shared" si="64"/>
        <v>3.0212500000000002</v>
      </c>
      <c r="BU123" s="174">
        <f t="shared" si="65"/>
        <v>0</v>
      </c>
      <c r="BV123" s="174">
        <f t="shared" si="66"/>
        <v>0</v>
      </c>
      <c r="BW123" s="174">
        <f t="shared" si="67"/>
        <v>0</v>
      </c>
      <c r="BX123" s="174">
        <f t="shared" si="68"/>
        <v>0</v>
      </c>
      <c r="BY123" s="174">
        <f t="shared" si="69"/>
        <v>0</v>
      </c>
      <c r="BZ123" s="174">
        <f t="shared" si="70"/>
        <v>0</v>
      </c>
      <c r="CA123" s="174">
        <f t="shared" si="71"/>
        <v>0</v>
      </c>
      <c r="CB123" s="174">
        <f t="shared" si="72"/>
        <v>0</v>
      </c>
      <c r="CC123" s="174">
        <f t="shared" si="73"/>
        <v>0</v>
      </c>
      <c r="CD123" s="187">
        <f t="shared" si="74"/>
        <v>0</v>
      </c>
      <c r="CE123" s="171">
        <f t="shared" si="75"/>
        <v>0</v>
      </c>
      <c r="CF123" s="174">
        <f t="shared" si="76"/>
        <v>0</v>
      </c>
      <c r="CG123" s="174">
        <f t="shared" si="77"/>
        <v>0</v>
      </c>
      <c r="CH123" s="174">
        <f t="shared" si="78"/>
        <v>5.1688499999999991</v>
      </c>
      <c r="CI123" s="174">
        <f t="shared" si="79"/>
        <v>0.43895000000000001</v>
      </c>
      <c r="CJ123" s="174">
        <f t="shared" si="80"/>
        <v>0</v>
      </c>
      <c r="CK123" s="171">
        <f t="shared" si="81"/>
        <v>0</v>
      </c>
      <c r="CL123" s="171">
        <f t="shared" si="82"/>
        <v>0</v>
      </c>
      <c r="CM123" s="174">
        <f t="shared" si="83"/>
        <v>0.10575000000000001</v>
      </c>
      <c r="CN123" s="174">
        <f t="shared" si="84"/>
        <v>0.12775</v>
      </c>
      <c r="CO123" s="174">
        <f t="shared" si="85"/>
        <v>0</v>
      </c>
      <c r="CP123" s="174">
        <f t="shared" si="86"/>
        <v>0</v>
      </c>
      <c r="CQ123" s="174">
        <f t="shared" si="87"/>
        <v>0.4194</v>
      </c>
      <c r="CR123" s="171">
        <f t="shared" si="88"/>
        <v>0</v>
      </c>
      <c r="CS123" s="171">
        <f t="shared" si="89"/>
        <v>0</v>
      </c>
      <c r="CT123" s="174">
        <f t="shared" si="90"/>
        <v>0</v>
      </c>
      <c r="CU123" s="174">
        <f t="shared" si="91"/>
        <v>0</v>
      </c>
      <c r="CV123" s="171">
        <f t="shared" si="92"/>
        <v>0</v>
      </c>
      <c r="CW123" s="171">
        <f t="shared" si="93"/>
        <v>0</v>
      </c>
      <c r="CX123" s="174">
        <f t="shared" si="94"/>
        <v>0</v>
      </c>
      <c r="CY123" s="174">
        <f t="shared" si="95"/>
        <v>0</v>
      </c>
      <c r="CZ123" s="174">
        <v>0</v>
      </c>
      <c r="DA123" s="174">
        <f t="shared" si="96"/>
        <v>0</v>
      </c>
      <c r="DB123" s="247">
        <f t="shared" si="97"/>
        <v>0</v>
      </c>
      <c r="DC123" s="240">
        <f t="shared" si="98"/>
        <v>0</v>
      </c>
      <c r="DD123" s="174">
        <f t="shared" si="99"/>
        <v>0</v>
      </c>
      <c r="DE123" s="174">
        <f t="shared" si="100"/>
        <v>1.8265499999999999</v>
      </c>
      <c r="DF123" s="174">
        <f t="shared" si="101"/>
        <v>0</v>
      </c>
      <c r="DG123" s="174">
        <f t="shared" si="102"/>
        <v>0</v>
      </c>
      <c r="DH123" s="171">
        <f t="shared" si="103"/>
        <v>0</v>
      </c>
      <c r="DI123" s="174">
        <f t="shared" si="104"/>
        <v>0</v>
      </c>
      <c r="DJ123" s="174">
        <f t="shared" si="105"/>
        <v>0</v>
      </c>
      <c r="DK123" s="174">
        <f t="shared" si="111"/>
        <v>0</v>
      </c>
      <c r="DL123" s="247">
        <f t="shared" si="106"/>
        <v>0</v>
      </c>
      <c r="DM123" s="240">
        <f t="shared" si="107"/>
        <v>0</v>
      </c>
      <c r="DN123" s="240">
        <f t="shared" si="108"/>
        <v>0</v>
      </c>
      <c r="DO123" s="247">
        <f t="shared" si="113"/>
        <v>0</v>
      </c>
      <c r="DP123" s="157">
        <f t="shared" si="109"/>
        <v>100.00000000000001</v>
      </c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</row>
    <row r="124" spans="1:234" s="29" customFormat="1" x14ac:dyDescent="0.25">
      <c r="A124" s="664"/>
      <c r="B124" s="30" t="s">
        <v>25</v>
      </c>
      <c r="C124" s="32" t="s">
        <v>26</v>
      </c>
      <c r="D124" s="263" t="s">
        <v>75</v>
      </c>
      <c r="E124" s="32">
        <v>2</v>
      </c>
      <c r="F124" s="32">
        <v>2000</v>
      </c>
      <c r="G124" s="48"/>
      <c r="H124" s="31"/>
      <c r="I124" s="511"/>
      <c r="J124" s="31"/>
      <c r="K124" s="113">
        <v>94.783000000000001</v>
      </c>
      <c r="L124" s="113"/>
      <c r="M124" s="113"/>
      <c r="N124" s="240">
        <v>1779.4880000000001</v>
      </c>
      <c r="O124" s="240"/>
      <c r="P124" s="209"/>
      <c r="Q124" s="113"/>
      <c r="R124" s="113"/>
      <c r="S124" s="113"/>
      <c r="T124" s="113"/>
      <c r="U124" s="113"/>
      <c r="V124" s="113"/>
      <c r="W124" s="113"/>
      <c r="X124" s="113"/>
      <c r="Y124" s="113"/>
      <c r="Z124" s="290"/>
      <c r="AA124" s="43"/>
      <c r="AB124" s="111"/>
      <c r="AC124" s="43"/>
      <c r="AD124" s="111">
        <v>47.863</v>
      </c>
      <c r="AE124" s="111">
        <v>3.399</v>
      </c>
      <c r="AF124" s="111"/>
      <c r="AG124" s="111"/>
      <c r="AH124" s="111"/>
      <c r="AI124" s="111">
        <v>26.797000000000001</v>
      </c>
      <c r="AJ124" s="111">
        <v>0.214</v>
      </c>
      <c r="AK124" s="111"/>
      <c r="AL124" s="111"/>
      <c r="AM124" s="111">
        <v>7.0979999999999999</v>
      </c>
      <c r="AN124" s="111"/>
      <c r="AO124" s="111"/>
      <c r="AP124" s="111"/>
      <c r="AQ124" s="111">
        <v>14.176</v>
      </c>
      <c r="AR124" s="111"/>
      <c r="AS124" s="111"/>
      <c r="AT124" s="111"/>
      <c r="AU124" s="111"/>
      <c r="AV124" s="111"/>
      <c r="AW124" s="43"/>
      <c r="AX124" s="111"/>
      <c r="AY124" s="111"/>
      <c r="AZ124" s="111"/>
      <c r="BA124" s="111">
        <v>26.181999999999999</v>
      </c>
      <c r="BB124" s="111"/>
      <c r="BC124" s="111"/>
      <c r="BD124" s="111"/>
      <c r="BE124" s="43"/>
      <c r="BF124" s="111"/>
      <c r="BG124" s="238"/>
      <c r="BH124" s="111"/>
      <c r="BI124" s="111"/>
      <c r="BJ124" s="111"/>
      <c r="BK124" s="238"/>
      <c r="BL124" s="167">
        <f t="shared" si="112"/>
        <v>1999.9999999999998</v>
      </c>
      <c r="BM124" s="54">
        <v>100</v>
      </c>
      <c r="BN124" s="171">
        <f t="shared" si="58"/>
        <v>0</v>
      </c>
      <c r="BO124" s="171">
        <f t="shared" si="59"/>
        <v>4.7391499999999995</v>
      </c>
      <c r="BP124" s="171">
        <f t="shared" si="60"/>
        <v>0</v>
      </c>
      <c r="BQ124" s="171">
        <f t="shared" si="61"/>
        <v>0</v>
      </c>
      <c r="BR124" s="240">
        <f t="shared" si="62"/>
        <v>88.974400000000003</v>
      </c>
      <c r="BS124" s="240">
        <f t="shared" si="63"/>
        <v>0</v>
      </c>
      <c r="BT124" s="184">
        <f t="shared" si="64"/>
        <v>0</v>
      </c>
      <c r="BU124" s="171">
        <f t="shared" si="65"/>
        <v>0</v>
      </c>
      <c r="BV124" s="171">
        <f t="shared" si="66"/>
        <v>0</v>
      </c>
      <c r="BW124" s="171">
        <f t="shared" si="67"/>
        <v>0</v>
      </c>
      <c r="BX124" s="171">
        <f t="shared" si="68"/>
        <v>0</v>
      </c>
      <c r="BY124" s="171">
        <f t="shared" si="69"/>
        <v>0</v>
      </c>
      <c r="BZ124" s="171">
        <f t="shared" si="70"/>
        <v>0</v>
      </c>
      <c r="CA124" s="171">
        <f t="shared" si="71"/>
        <v>0</v>
      </c>
      <c r="CB124" s="171">
        <f t="shared" si="72"/>
        <v>0</v>
      </c>
      <c r="CC124" s="171">
        <f t="shared" si="73"/>
        <v>0</v>
      </c>
      <c r="CD124" s="188">
        <f t="shared" si="74"/>
        <v>0</v>
      </c>
      <c r="CE124" s="171">
        <f t="shared" si="75"/>
        <v>0</v>
      </c>
      <c r="CF124" s="171">
        <f t="shared" si="76"/>
        <v>0</v>
      </c>
      <c r="CG124" s="171">
        <f t="shared" si="77"/>
        <v>0</v>
      </c>
      <c r="CH124" s="171">
        <f t="shared" si="78"/>
        <v>2.3931499999999999</v>
      </c>
      <c r="CI124" s="171">
        <f t="shared" si="79"/>
        <v>0.16994999999999999</v>
      </c>
      <c r="CJ124" s="171">
        <f t="shared" si="80"/>
        <v>0</v>
      </c>
      <c r="CK124" s="171">
        <f t="shared" si="81"/>
        <v>0</v>
      </c>
      <c r="CL124" s="171">
        <f t="shared" si="82"/>
        <v>0</v>
      </c>
      <c r="CM124" s="171">
        <f t="shared" si="83"/>
        <v>1.3398500000000002</v>
      </c>
      <c r="CN124" s="171">
        <f t="shared" si="84"/>
        <v>1.0699999999999999E-2</v>
      </c>
      <c r="CO124" s="171">
        <f t="shared" si="85"/>
        <v>0</v>
      </c>
      <c r="CP124" s="171">
        <f t="shared" si="86"/>
        <v>0</v>
      </c>
      <c r="CQ124" s="171">
        <f t="shared" si="87"/>
        <v>0.35489999999999999</v>
      </c>
      <c r="CR124" s="171">
        <f t="shared" si="88"/>
        <v>0</v>
      </c>
      <c r="CS124" s="171">
        <f t="shared" si="89"/>
        <v>0</v>
      </c>
      <c r="CT124" s="171">
        <f t="shared" si="90"/>
        <v>0</v>
      </c>
      <c r="CU124" s="171">
        <f t="shared" si="91"/>
        <v>0.70879999999999999</v>
      </c>
      <c r="CV124" s="171">
        <f t="shared" si="92"/>
        <v>0</v>
      </c>
      <c r="CW124" s="171">
        <f t="shared" si="93"/>
        <v>0</v>
      </c>
      <c r="CX124" s="171">
        <f t="shared" si="94"/>
        <v>0</v>
      </c>
      <c r="CY124" s="171">
        <f t="shared" si="95"/>
        <v>0</v>
      </c>
      <c r="CZ124" s="171">
        <v>0</v>
      </c>
      <c r="DA124" s="171">
        <f t="shared" si="96"/>
        <v>0</v>
      </c>
      <c r="DB124" s="240">
        <f t="shared" si="97"/>
        <v>0</v>
      </c>
      <c r="DC124" s="240">
        <f t="shared" si="98"/>
        <v>0</v>
      </c>
      <c r="DD124" s="171">
        <f t="shared" si="99"/>
        <v>0</v>
      </c>
      <c r="DE124" s="171">
        <f t="shared" si="100"/>
        <v>1.3090999999999999</v>
      </c>
      <c r="DF124" s="171">
        <f t="shared" si="101"/>
        <v>0</v>
      </c>
      <c r="DG124" s="171">
        <f t="shared" si="102"/>
        <v>0</v>
      </c>
      <c r="DH124" s="171">
        <f t="shared" si="103"/>
        <v>0</v>
      </c>
      <c r="DI124" s="171">
        <f t="shared" si="104"/>
        <v>0</v>
      </c>
      <c r="DJ124" s="171">
        <f t="shared" si="105"/>
        <v>0</v>
      </c>
      <c r="DK124" s="171">
        <f t="shared" si="111"/>
        <v>0</v>
      </c>
      <c r="DL124" s="240">
        <f t="shared" si="106"/>
        <v>0</v>
      </c>
      <c r="DM124" s="240">
        <f t="shared" si="107"/>
        <v>0</v>
      </c>
      <c r="DN124" s="240">
        <f t="shared" si="108"/>
        <v>0</v>
      </c>
      <c r="DO124" s="240">
        <f t="shared" si="113"/>
        <v>0</v>
      </c>
      <c r="DP124" s="157">
        <f t="shared" si="109"/>
        <v>100</v>
      </c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</row>
    <row r="125" spans="1:234" s="29" customFormat="1" x14ac:dyDescent="0.25">
      <c r="A125" s="664"/>
      <c r="B125" s="30" t="s">
        <v>25</v>
      </c>
      <c r="C125" s="32" t="s">
        <v>26</v>
      </c>
      <c r="D125" s="263" t="s">
        <v>75</v>
      </c>
      <c r="E125" s="32">
        <v>3</v>
      </c>
      <c r="F125" s="32">
        <v>2000</v>
      </c>
      <c r="G125" s="48"/>
      <c r="H125" s="31"/>
      <c r="I125" s="511"/>
      <c r="J125" s="31"/>
      <c r="K125" s="113">
        <v>98.576999999999998</v>
      </c>
      <c r="L125" s="113"/>
      <c r="M125" s="113"/>
      <c r="N125" s="240">
        <v>1697.2740000000001</v>
      </c>
      <c r="O125" s="240"/>
      <c r="P125" s="209">
        <v>24.934999999999999</v>
      </c>
      <c r="Q125" s="113"/>
      <c r="R125" s="113"/>
      <c r="S125" s="113"/>
      <c r="T125" s="113"/>
      <c r="U125" s="113">
        <v>0.48</v>
      </c>
      <c r="V125" s="113"/>
      <c r="W125" s="113"/>
      <c r="X125" s="113"/>
      <c r="Y125" s="113"/>
      <c r="Z125" s="290"/>
      <c r="AA125" s="43"/>
      <c r="AB125" s="111"/>
      <c r="AC125" s="43"/>
      <c r="AD125" s="111">
        <v>77.813999999999993</v>
      </c>
      <c r="AE125" s="111">
        <v>2.706</v>
      </c>
      <c r="AF125" s="111"/>
      <c r="AG125" s="111"/>
      <c r="AH125" s="111"/>
      <c r="AI125" s="111">
        <v>31.692</v>
      </c>
      <c r="AJ125" s="111">
        <v>1.375</v>
      </c>
      <c r="AK125" s="111"/>
      <c r="AL125" s="111"/>
      <c r="AM125" s="111">
        <v>5.6360000000000001</v>
      </c>
      <c r="AN125" s="111"/>
      <c r="AO125" s="111"/>
      <c r="AP125" s="111"/>
      <c r="AQ125" s="111">
        <v>23.199000000000002</v>
      </c>
      <c r="AR125" s="111"/>
      <c r="AS125" s="111"/>
      <c r="AT125" s="111"/>
      <c r="AU125" s="111">
        <v>1.143</v>
      </c>
      <c r="AV125" s="111"/>
      <c r="AW125" s="43"/>
      <c r="AX125" s="111"/>
      <c r="AY125" s="111"/>
      <c r="AZ125" s="111"/>
      <c r="BA125" s="111">
        <v>35.168999999999997</v>
      </c>
      <c r="BB125" s="111"/>
      <c r="BC125" s="111"/>
      <c r="BD125" s="111"/>
      <c r="BE125" s="43"/>
      <c r="BF125" s="111"/>
      <c r="BG125" s="238"/>
      <c r="BH125" s="111"/>
      <c r="BI125" s="111"/>
      <c r="BJ125" s="111"/>
      <c r="BK125" s="238"/>
      <c r="BL125" s="167">
        <f t="shared" si="112"/>
        <v>2000.0000000000002</v>
      </c>
      <c r="BM125" s="54">
        <v>100</v>
      </c>
      <c r="BN125" s="171">
        <f t="shared" si="58"/>
        <v>0</v>
      </c>
      <c r="BO125" s="171">
        <f t="shared" si="59"/>
        <v>4.9288500000000006</v>
      </c>
      <c r="BP125" s="171">
        <f t="shared" si="60"/>
        <v>0</v>
      </c>
      <c r="BQ125" s="171">
        <f t="shared" si="61"/>
        <v>0</v>
      </c>
      <c r="BR125" s="240">
        <f t="shared" si="62"/>
        <v>84.863700000000009</v>
      </c>
      <c r="BS125" s="240">
        <f t="shared" si="63"/>
        <v>0</v>
      </c>
      <c r="BT125" s="184">
        <f t="shared" si="64"/>
        <v>1.24675</v>
      </c>
      <c r="BU125" s="171">
        <f t="shared" si="65"/>
        <v>0</v>
      </c>
      <c r="BV125" s="171">
        <f t="shared" si="66"/>
        <v>0</v>
      </c>
      <c r="BW125" s="171">
        <f t="shared" si="67"/>
        <v>0</v>
      </c>
      <c r="BX125" s="171">
        <f t="shared" si="68"/>
        <v>0</v>
      </c>
      <c r="BY125" s="171">
        <f t="shared" si="69"/>
        <v>2.4E-2</v>
      </c>
      <c r="BZ125" s="171">
        <f t="shared" si="70"/>
        <v>0</v>
      </c>
      <c r="CA125" s="171">
        <f t="shared" si="71"/>
        <v>0</v>
      </c>
      <c r="CB125" s="171">
        <f t="shared" si="72"/>
        <v>0</v>
      </c>
      <c r="CC125" s="171">
        <f t="shared" si="73"/>
        <v>0</v>
      </c>
      <c r="CD125" s="188">
        <f t="shared" si="74"/>
        <v>0</v>
      </c>
      <c r="CE125" s="171">
        <f t="shared" si="75"/>
        <v>0</v>
      </c>
      <c r="CF125" s="171">
        <f t="shared" si="76"/>
        <v>0</v>
      </c>
      <c r="CG125" s="171">
        <f t="shared" si="77"/>
        <v>0</v>
      </c>
      <c r="CH125" s="171">
        <f t="shared" si="78"/>
        <v>3.8906999999999998</v>
      </c>
      <c r="CI125" s="171">
        <f t="shared" si="79"/>
        <v>0.1353</v>
      </c>
      <c r="CJ125" s="171">
        <f t="shared" si="80"/>
        <v>0</v>
      </c>
      <c r="CK125" s="171">
        <f t="shared" si="81"/>
        <v>0</v>
      </c>
      <c r="CL125" s="171">
        <f t="shared" si="82"/>
        <v>0</v>
      </c>
      <c r="CM125" s="171">
        <f t="shared" si="83"/>
        <v>1.5846</v>
      </c>
      <c r="CN125" s="171">
        <f t="shared" si="84"/>
        <v>6.8750000000000006E-2</v>
      </c>
      <c r="CO125" s="171">
        <f t="shared" si="85"/>
        <v>0</v>
      </c>
      <c r="CP125" s="171">
        <f t="shared" si="86"/>
        <v>0</v>
      </c>
      <c r="CQ125" s="171">
        <f t="shared" si="87"/>
        <v>0.28179999999999999</v>
      </c>
      <c r="CR125" s="171">
        <f t="shared" si="88"/>
        <v>0</v>
      </c>
      <c r="CS125" s="171">
        <f t="shared" si="89"/>
        <v>0</v>
      </c>
      <c r="CT125" s="171">
        <f t="shared" si="90"/>
        <v>0</v>
      </c>
      <c r="CU125" s="171">
        <f t="shared" si="91"/>
        <v>1.15995</v>
      </c>
      <c r="CV125" s="171">
        <f t="shared" si="92"/>
        <v>0</v>
      </c>
      <c r="CW125" s="171">
        <f t="shared" si="93"/>
        <v>0</v>
      </c>
      <c r="CX125" s="171">
        <f t="shared" si="94"/>
        <v>0</v>
      </c>
      <c r="CY125" s="171">
        <f t="shared" si="95"/>
        <v>5.7149999999999999E-2</v>
      </c>
      <c r="CZ125" s="171">
        <v>0</v>
      </c>
      <c r="DA125" s="171">
        <f t="shared" si="96"/>
        <v>0</v>
      </c>
      <c r="DB125" s="240">
        <f t="shared" si="97"/>
        <v>0</v>
      </c>
      <c r="DC125" s="240">
        <f t="shared" si="98"/>
        <v>0</v>
      </c>
      <c r="DD125" s="171">
        <f t="shared" si="99"/>
        <v>0</v>
      </c>
      <c r="DE125" s="171">
        <f t="shared" si="100"/>
        <v>1.7584499999999998</v>
      </c>
      <c r="DF125" s="171">
        <f t="shared" si="101"/>
        <v>0</v>
      </c>
      <c r="DG125" s="171">
        <f t="shared" si="102"/>
        <v>0</v>
      </c>
      <c r="DH125" s="171">
        <f t="shared" si="103"/>
        <v>0</v>
      </c>
      <c r="DI125" s="171">
        <f t="shared" si="104"/>
        <v>0</v>
      </c>
      <c r="DJ125" s="171">
        <f t="shared" si="105"/>
        <v>0</v>
      </c>
      <c r="DK125" s="171">
        <f t="shared" si="111"/>
        <v>0</v>
      </c>
      <c r="DL125" s="240">
        <f t="shared" si="106"/>
        <v>0</v>
      </c>
      <c r="DM125" s="240">
        <f t="shared" si="107"/>
        <v>0</v>
      </c>
      <c r="DN125" s="240">
        <f t="shared" si="108"/>
        <v>0</v>
      </c>
      <c r="DO125" s="240">
        <f t="shared" si="113"/>
        <v>0</v>
      </c>
      <c r="DP125" s="157">
        <f t="shared" si="109"/>
        <v>99.999999999999986</v>
      </c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</row>
    <row r="126" spans="1:234" s="29" customFormat="1" x14ac:dyDescent="0.25">
      <c r="A126" s="664"/>
      <c r="B126" s="30" t="s">
        <v>25</v>
      </c>
      <c r="C126" s="32" t="s">
        <v>26</v>
      </c>
      <c r="D126" s="263" t="s">
        <v>75</v>
      </c>
      <c r="E126" s="32">
        <v>4</v>
      </c>
      <c r="F126" s="32">
        <v>2000</v>
      </c>
      <c r="G126" s="48"/>
      <c r="H126" s="31"/>
      <c r="I126" s="511"/>
      <c r="J126" s="31"/>
      <c r="K126" s="113">
        <v>27.847000000000001</v>
      </c>
      <c r="L126" s="113"/>
      <c r="M126" s="113"/>
      <c r="N126" s="240">
        <v>1546.876</v>
      </c>
      <c r="O126" s="240"/>
      <c r="P126" s="209">
        <v>76.14</v>
      </c>
      <c r="Q126" s="113"/>
      <c r="R126" s="113"/>
      <c r="S126" s="113"/>
      <c r="T126" s="113"/>
      <c r="U126" s="113">
        <v>0.439</v>
      </c>
      <c r="V126" s="113"/>
      <c r="W126" s="113"/>
      <c r="X126" s="113"/>
      <c r="Y126" s="113"/>
      <c r="Z126" s="290"/>
      <c r="AA126" s="43"/>
      <c r="AB126" s="111"/>
      <c r="AC126" s="43"/>
      <c r="AD126" s="111">
        <v>47.892000000000003</v>
      </c>
      <c r="AE126" s="111">
        <v>11.645</v>
      </c>
      <c r="AF126" s="111"/>
      <c r="AG126" s="111"/>
      <c r="AH126" s="111"/>
      <c r="AI126" s="111"/>
      <c r="AJ126" s="111"/>
      <c r="AK126" s="111"/>
      <c r="AL126" s="111"/>
      <c r="AM126" s="111">
        <v>7.2720000000000002</v>
      </c>
      <c r="AN126" s="111"/>
      <c r="AO126" s="111"/>
      <c r="AP126" s="111"/>
      <c r="AQ126" s="111">
        <v>177.226</v>
      </c>
      <c r="AR126" s="111"/>
      <c r="AS126" s="111"/>
      <c r="AT126" s="111"/>
      <c r="AU126" s="111">
        <v>2.226</v>
      </c>
      <c r="AV126" s="111"/>
      <c r="AW126" s="43"/>
      <c r="AX126" s="111"/>
      <c r="AY126" s="111"/>
      <c r="AZ126" s="111"/>
      <c r="BA126" s="111">
        <v>95.68</v>
      </c>
      <c r="BB126" s="111"/>
      <c r="BC126" s="111"/>
      <c r="BD126" s="111"/>
      <c r="BE126" s="43"/>
      <c r="BF126" s="111"/>
      <c r="BG126" s="238">
        <v>6.7569999999999997</v>
      </c>
      <c r="BH126" s="111"/>
      <c r="BI126" s="111"/>
      <c r="BJ126" s="111"/>
      <c r="BK126" s="238"/>
      <c r="BL126" s="167">
        <f t="shared" si="112"/>
        <v>2000.0000000000002</v>
      </c>
      <c r="BM126" s="54">
        <v>100</v>
      </c>
      <c r="BN126" s="171">
        <f t="shared" si="58"/>
        <v>0</v>
      </c>
      <c r="BO126" s="171">
        <f t="shared" si="59"/>
        <v>1.3923500000000002</v>
      </c>
      <c r="BP126" s="171">
        <f t="shared" si="60"/>
        <v>0</v>
      </c>
      <c r="BQ126" s="171">
        <f t="shared" si="61"/>
        <v>0</v>
      </c>
      <c r="BR126" s="240">
        <f t="shared" si="62"/>
        <v>77.343800000000002</v>
      </c>
      <c r="BS126" s="240">
        <f t="shared" si="63"/>
        <v>0</v>
      </c>
      <c r="BT126" s="184">
        <f t="shared" si="64"/>
        <v>3.8069999999999999</v>
      </c>
      <c r="BU126" s="171">
        <f t="shared" si="65"/>
        <v>0</v>
      </c>
      <c r="BV126" s="171">
        <f t="shared" si="66"/>
        <v>0</v>
      </c>
      <c r="BW126" s="171">
        <f t="shared" si="67"/>
        <v>0</v>
      </c>
      <c r="BX126" s="171">
        <f t="shared" si="68"/>
        <v>0</v>
      </c>
      <c r="BY126" s="171">
        <f t="shared" si="69"/>
        <v>2.1950000000000001E-2</v>
      </c>
      <c r="BZ126" s="171">
        <f t="shared" si="70"/>
        <v>0</v>
      </c>
      <c r="CA126" s="171">
        <f t="shared" si="71"/>
        <v>0</v>
      </c>
      <c r="CB126" s="171">
        <f t="shared" si="72"/>
        <v>0</v>
      </c>
      <c r="CC126" s="171">
        <f t="shared" si="73"/>
        <v>0</v>
      </c>
      <c r="CD126" s="188">
        <f t="shared" si="74"/>
        <v>0</v>
      </c>
      <c r="CE126" s="171">
        <f t="shared" si="75"/>
        <v>0</v>
      </c>
      <c r="CF126" s="171">
        <f t="shared" si="76"/>
        <v>0</v>
      </c>
      <c r="CG126" s="171">
        <f t="shared" si="77"/>
        <v>0</v>
      </c>
      <c r="CH126" s="171">
        <f t="shared" si="78"/>
        <v>2.3946000000000005</v>
      </c>
      <c r="CI126" s="171">
        <f t="shared" si="79"/>
        <v>0.58225000000000005</v>
      </c>
      <c r="CJ126" s="171">
        <f t="shared" si="80"/>
        <v>0</v>
      </c>
      <c r="CK126" s="171">
        <f t="shared" si="81"/>
        <v>0</v>
      </c>
      <c r="CL126" s="171">
        <f t="shared" si="82"/>
        <v>0</v>
      </c>
      <c r="CM126" s="171">
        <f t="shared" si="83"/>
        <v>0</v>
      </c>
      <c r="CN126" s="171">
        <f t="shared" si="84"/>
        <v>0</v>
      </c>
      <c r="CO126" s="171">
        <f t="shared" si="85"/>
        <v>0</v>
      </c>
      <c r="CP126" s="171">
        <f t="shared" si="86"/>
        <v>0</v>
      </c>
      <c r="CQ126" s="171">
        <f t="shared" si="87"/>
        <v>0.36360000000000003</v>
      </c>
      <c r="CR126" s="171">
        <f t="shared" si="88"/>
        <v>0</v>
      </c>
      <c r="CS126" s="171">
        <f t="shared" si="89"/>
        <v>0</v>
      </c>
      <c r="CT126" s="171">
        <f t="shared" si="90"/>
        <v>0</v>
      </c>
      <c r="CU126" s="171">
        <f t="shared" si="91"/>
        <v>8.8613</v>
      </c>
      <c r="CV126" s="171">
        <f t="shared" si="92"/>
        <v>0</v>
      </c>
      <c r="CW126" s="171">
        <f t="shared" si="93"/>
        <v>0</v>
      </c>
      <c r="CX126" s="171">
        <f t="shared" si="94"/>
        <v>0</v>
      </c>
      <c r="CY126" s="171">
        <f t="shared" si="95"/>
        <v>0.1113</v>
      </c>
      <c r="CZ126" s="171">
        <v>0</v>
      </c>
      <c r="DA126" s="171">
        <f t="shared" si="96"/>
        <v>0</v>
      </c>
      <c r="DB126" s="240">
        <f t="shared" si="97"/>
        <v>0</v>
      </c>
      <c r="DC126" s="240">
        <f t="shared" si="98"/>
        <v>0</v>
      </c>
      <c r="DD126" s="171">
        <f t="shared" si="99"/>
        <v>0</v>
      </c>
      <c r="DE126" s="171">
        <f t="shared" si="100"/>
        <v>4.7839999999999998</v>
      </c>
      <c r="DF126" s="171">
        <f t="shared" si="101"/>
        <v>0</v>
      </c>
      <c r="DG126" s="171">
        <f t="shared" si="102"/>
        <v>0</v>
      </c>
      <c r="DH126" s="171">
        <f t="shared" si="103"/>
        <v>0</v>
      </c>
      <c r="DI126" s="171">
        <f t="shared" si="104"/>
        <v>0</v>
      </c>
      <c r="DJ126" s="171">
        <f t="shared" si="105"/>
        <v>0</v>
      </c>
      <c r="DK126" s="171">
        <f t="shared" si="111"/>
        <v>0.33784999999999998</v>
      </c>
      <c r="DL126" s="240">
        <f t="shared" si="106"/>
        <v>0</v>
      </c>
      <c r="DM126" s="240">
        <f t="shared" si="107"/>
        <v>0</v>
      </c>
      <c r="DN126" s="240">
        <f t="shared" si="108"/>
        <v>0</v>
      </c>
      <c r="DO126" s="240">
        <f t="shared" si="113"/>
        <v>0</v>
      </c>
      <c r="DP126" s="157">
        <f t="shared" si="109"/>
        <v>100.00000000000001</v>
      </c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</row>
    <row r="127" spans="1:234" s="29" customFormat="1" x14ac:dyDescent="0.25">
      <c r="A127" s="664"/>
      <c r="B127" s="30" t="s">
        <v>25</v>
      </c>
      <c r="C127" s="32" t="s">
        <v>26</v>
      </c>
      <c r="D127" s="263" t="s">
        <v>75</v>
      </c>
      <c r="E127" s="32">
        <v>5</v>
      </c>
      <c r="F127" s="32">
        <v>2000</v>
      </c>
      <c r="G127" s="48"/>
      <c r="H127" s="31"/>
      <c r="I127" s="511"/>
      <c r="J127" s="31"/>
      <c r="K127" s="113">
        <v>166.54900000000001</v>
      </c>
      <c r="L127" s="113"/>
      <c r="M127" s="113"/>
      <c r="N127" s="240">
        <v>1099.7559999999999</v>
      </c>
      <c r="O127" s="240"/>
      <c r="P127" s="209">
        <v>220.79</v>
      </c>
      <c r="Q127" s="113"/>
      <c r="R127" s="113"/>
      <c r="S127" s="113"/>
      <c r="T127" s="113"/>
      <c r="U127" s="113"/>
      <c r="V127" s="113"/>
      <c r="W127" s="113"/>
      <c r="X127" s="113"/>
      <c r="Y127" s="113"/>
      <c r="Z127" s="290"/>
      <c r="AA127" s="43"/>
      <c r="AB127" s="111"/>
      <c r="AC127" s="43"/>
      <c r="AD127" s="111">
        <v>35.375</v>
      </c>
      <c r="AE127" s="111">
        <v>1.6840000000000002</v>
      </c>
      <c r="AF127" s="111"/>
      <c r="AG127" s="111"/>
      <c r="AH127" s="111"/>
      <c r="AI127" s="111">
        <v>16.510000000000002</v>
      </c>
      <c r="AJ127" s="111"/>
      <c r="AK127" s="111">
        <v>3.5789999999999997</v>
      </c>
      <c r="AL127" s="111"/>
      <c r="AM127" s="111">
        <v>1.19</v>
      </c>
      <c r="AN127" s="111"/>
      <c r="AO127" s="111"/>
      <c r="AP127" s="111">
        <v>0.97199999999999998</v>
      </c>
      <c r="AQ127" s="111">
        <v>412.26299999999998</v>
      </c>
      <c r="AR127" s="111"/>
      <c r="AS127" s="111"/>
      <c r="AT127" s="111"/>
      <c r="AU127" s="111">
        <v>5.4</v>
      </c>
      <c r="AV127" s="111"/>
      <c r="AW127" s="43"/>
      <c r="AX127" s="111"/>
      <c r="AY127" s="111"/>
      <c r="AZ127" s="111"/>
      <c r="BA127" s="111">
        <v>35.932000000000002</v>
      </c>
      <c r="BB127" s="111"/>
      <c r="BC127" s="111"/>
      <c r="BD127" s="111"/>
      <c r="BE127" s="43"/>
      <c r="BF127" s="111"/>
      <c r="BG127" s="238"/>
      <c r="BH127" s="111"/>
      <c r="BI127" s="111"/>
      <c r="BJ127" s="111"/>
      <c r="BK127" s="238"/>
      <c r="BL127" s="167">
        <f t="shared" si="112"/>
        <v>1999.9999999999998</v>
      </c>
      <c r="BM127" s="54">
        <v>100</v>
      </c>
      <c r="BN127" s="171">
        <f t="shared" si="58"/>
        <v>0</v>
      </c>
      <c r="BO127" s="171">
        <f t="shared" si="59"/>
        <v>8.3274500000000007</v>
      </c>
      <c r="BP127" s="171">
        <f t="shared" si="60"/>
        <v>0</v>
      </c>
      <c r="BQ127" s="171">
        <f t="shared" si="61"/>
        <v>0</v>
      </c>
      <c r="BR127" s="240">
        <f t="shared" si="62"/>
        <v>54.987799999999993</v>
      </c>
      <c r="BS127" s="240">
        <f t="shared" si="63"/>
        <v>0</v>
      </c>
      <c r="BT127" s="184">
        <f t="shared" si="64"/>
        <v>11.0395</v>
      </c>
      <c r="BU127" s="171">
        <f t="shared" si="65"/>
        <v>0</v>
      </c>
      <c r="BV127" s="171">
        <f t="shared" si="66"/>
        <v>0</v>
      </c>
      <c r="BW127" s="171">
        <f t="shared" si="67"/>
        <v>0</v>
      </c>
      <c r="BX127" s="171">
        <f t="shared" si="68"/>
        <v>0</v>
      </c>
      <c r="BY127" s="171">
        <f t="shared" si="69"/>
        <v>0</v>
      </c>
      <c r="BZ127" s="171">
        <f t="shared" si="70"/>
        <v>0</v>
      </c>
      <c r="CA127" s="171">
        <f t="shared" si="71"/>
        <v>0</v>
      </c>
      <c r="CB127" s="171">
        <f t="shared" si="72"/>
        <v>0</v>
      </c>
      <c r="CC127" s="171">
        <f t="shared" si="73"/>
        <v>0</v>
      </c>
      <c r="CD127" s="188">
        <f t="shared" si="74"/>
        <v>0</v>
      </c>
      <c r="CE127" s="171">
        <f t="shared" si="75"/>
        <v>0</v>
      </c>
      <c r="CF127" s="171">
        <f t="shared" si="76"/>
        <v>0</v>
      </c>
      <c r="CG127" s="171">
        <f t="shared" si="77"/>
        <v>0</v>
      </c>
      <c r="CH127" s="171">
        <f t="shared" si="78"/>
        <v>1.76875</v>
      </c>
      <c r="CI127" s="171">
        <f t="shared" si="79"/>
        <v>8.4199999999999997E-2</v>
      </c>
      <c r="CJ127" s="171">
        <f t="shared" si="80"/>
        <v>0</v>
      </c>
      <c r="CK127" s="171">
        <f t="shared" si="81"/>
        <v>0</v>
      </c>
      <c r="CL127" s="171">
        <f t="shared" si="82"/>
        <v>0</v>
      </c>
      <c r="CM127" s="171">
        <f t="shared" si="83"/>
        <v>0.82550000000000012</v>
      </c>
      <c r="CN127" s="171">
        <f t="shared" si="84"/>
        <v>0</v>
      </c>
      <c r="CO127" s="171">
        <f t="shared" si="85"/>
        <v>0.17895</v>
      </c>
      <c r="CP127" s="171">
        <f t="shared" si="86"/>
        <v>0</v>
      </c>
      <c r="CQ127" s="171">
        <f t="shared" si="87"/>
        <v>5.9499999999999997E-2</v>
      </c>
      <c r="CR127" s="171">
        <f t="shared" si="88"/>
        <v>0</v>
      </c>
      <c r="CS127" s="171">
        <f t="shared" si="89"/>
        <v>0</v>
      </c>
      <c r="CT127" s="171">
        <f t="shared" si="90"/>
        <v>4.8600000000000004E-2</v>
      </c>
      <c r="CU127" s="171">
        <f t="shared" si="91"/>
        <v>20.613149999999997</v>
      </c>
      <c r="CV127" s="171">
        <f t="shared" si="92"/>
        <v>0</v>
      </c>
      <c r="CW127" s="171">
        <f t="shared" si="93"/>
        <v>0</v>
      </c>
      <c r="CX127" s="171">
        <f t="shared" si="94"/>
        <v>0</v>
      </c>
      <c r="CY127" s="171">
        <f t="shared" si="95"/>
        <v>0.27</v>
      </c>
      <c r="CZ127" s="171">
        <v>0</v>
      </c>
      <c r="DA127" s="171">
        <f t="shared" si="96"/>
        <v>0</v>
      </c>
      <c r="DB127" s="240">
        <f t="shared" si="97"/>
        <v>0</v>
      </c>
      <c r="DC127" s="240">
        <f t="shared" si="98"/>
        <v>0</v>
      </c>
      <c r="DD127" s="171">
        <f t="shared" si="99"/>
        <v>0</v>
      </c>
      <c r="DE127" s="171">
        <f t="shared" si="100"/>
        <v>1.7966000000000002</v>
      </c>
      <c r="DF127" s="171">
        <f t="shared" si="101"/>
        <v>0</v>
      </c>
      <c r="DG127" s="171">
        <f t="shared" si="102"/>
        <v>0</v>
      </c>
      <c r="DH127" s="171">
        <f t="shared" si="103"/>
        <v>0</v>
      </c>
      <c r="DI127" s="171">
        <f t="shared" si="104"/>
        <v>0</v>
      </c>
      <c r="DJ127" s="171">
        <f t="shared" si="105"/>
        <v>0</v>
      </c>
      <c r="DK127" s="171">
        <f t="shared" si="111"/>
        <v>0</v>
      </c>
      <c r="DL127" s="240">
        <f t="shared" si="106"/>
        <v>0</v>
      </c>
      <c r="DM127" s="240">
        <f t="shared" si="107"/>
        <v>0</v>
      </c>
      <c r="DN127" s="240">
        <f t="shared" si="108"/>
        <v>0</v>
      </c>
      <c r="DO127" s="240">
        <f t="shared" si="113"/>
        <v>0</v>
      </c>
      <c r="DP127" s="157">
        <f t="shared" si="109"/>
        <v>99.999999999999972</v>
      </c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</row>
    <row r="128" spans="1:234" s="29" customFormat="1" x14ac:dyDescent="0.25">
      <c r="A128" s="664"/>
      <c r="B128" s="30" t="s">
        <v>25</v>
      </c>
      <c r="C128" s="32" t="s">
        <v>26</v>
      </c>
      <c r="D128" s="263" t="s">
        <v>75</v>
      </c>
      <c r="E128" s="32">
        <v>6</v>
      </c>
      <c r="F128" s="32">
        <v>2000</v>
      </c>
      <c r="G128" s="48"/>
      <c r="H128" s="31"/>
      <c r="I128" s="511"/>
      <c r="J128" s="31"/>
      <c r="K128" s="113">
        <v>171.84399999999999</v>
      </c>
      <c r="L128" s="113"/>
      <c r="M128" s="113"/>
      <c r="N128" s="240">
        <v>1497.2740000000001</v>
      </c>
      <c r="O128" s="240"/>
      <c r="P128" s="209">
        <v>95.83</v>
      </c>
      <c r="Q128" s="113"/>
      <c r="R128" s="113"/>
      <c r="S128" s="113"/>
      <c r="T128" s="113"/>
      <c r="U128" s="113">
        <v>0.316</v>
      </c>
      <c r="V128" s="113"/>
      <c r="W128" s="113"/>
      <c r="X128" s="113"/>
      <c r="Y128" s="113"/>
      <c r="Z128" s="290"/>
      <c r="AA128" s="43"/>
      <c r="AB128" s="111"/>
      <c r="AC128" s="43"/>
      <c r="AD128" s="111">
        <v>52.930999999999997</v>
      </c>
      <c r="AE128" s="111">
        <v>1.05</v>
      </c>
      <c r="AF128" s="111"/>
      <c r="AG128" s="111"/>
      <c r="AH128" s="111"/>
      <c r="AI128" s="111">
        <v>21.065000000000001</v>
      </c>
      <c r="AJ128" s="111"/>
      <c r="AK128" s="111"/>
      <c r="AL128" s="111"/>
      <c r="AM128" s="111"/>
      <c r="AN128" s="111"/>
      <c r="AO128" s="111"/>
      <c r="AP128" s="111"/>
      <c r="AQ128" s="111">
        <v>136.98500000000001</v>
      </c>
      <c r="AR128" s="111"/>
      <c r="AS128" s="111"/>
      <c r="AT128" s="111"/>
      <c r="AU128" s="111"/>
      <c r="AV128" s="111"/>
      <c r="AW128" s="43"/>
      <c r="AX128" s="111"/>
      <c r="AY128" s="111"/>
      <c r="AZ128" s="111"/>
      <c r="BA128" s="111">
        <v>22.704999999999998</v>
      </c>
      <c r="BB128" s="111"/>
      <c r="BC128" s="111"/>
      <c r="BD128" s="111"/>
      <c r="BE128" s="43"/>
      <c r="BF128" s="111"/>
      <c r="BG128" s="238"/>
      <c r="BH128" s="111"/>
      <c r="BI128" s="111"/>
      <c r="BJ128" s="111"/>
      <c r="BK128" s="238"/>
      <c r="BL128" s="167">
        <f t="shared" si="112"/>
        <v>2000</v>
      </c>
      <c r="BM128" s="54">
        <v>100</v>
      </c>
      <c r="BN128" s="171">
        <f t="shared" si="58"/>
        <v>0</v>
      </c>
      <c r="BO128" s="171">
        <f t="shared" si="59"/>
        <v>8.5921999999999983</v>
      </c>
      <c r="BP128" s="171">
        <f t="shared" si="60"/>
        <v>0</v>
      </c>
      <c r="BQ128" s="171">
        <f t="shared" si="61"/>
        <v>0</v>
      </c>
      <c r="BR128" s="240">
        <f t="shared" si="62"/>
        <v>74.863700000000009</v>
      </c>
      <c r="BS128" s="240">
        <f t="shared" si="63"/>
        <v>0</v>
      </c>
      <c r="BT128" s="184">
        <f t="shared" si="64"/>
        <v>4.7915000000000001</v>
      </c>
      <c r="BU128" s="171">
        <f t="shared" si="65"/>
        <v>0</v>
      </c>
      <c r="BV128" s="171">
        <f t="shared" si="66"/>
        <v>0</v>
      </c>
      <c r="BW128" s="171">
        <f t="shared" si="67"/>
        <v>0</v>
      </c>
      <c r="BX128" s="171">
        <f t="shared" si="68"/>
        <v>0</v>
      </c>
      <c r="BY128" s="171">
        <f t="shared" si="69"/>
        <v>1.5800000000000002E-2</v>
      </c>
      <c r="BZ128" s="171">
        <f t="shared" si="70"/>
        <v>0</v>
      </c>
      <c r="CA128" s="171">
        <f t="shared" si="71"/>
        <v>0</v>
      </c>
      <c r="CB128" s="171">
        <f t="shared" si="72"/>
        <v>0</v>
      </c>
      <c r="CC128" s="171">
        <f t="shared" si="73"/>
        <v>0</v>
      </c>
      <c r="CD128" s="188">
        <f t="shared" si="74"/>
        <v>0</v>
      </c>
      <c r="CE128" s="171">
        <f t="shared" si="75"/>
        <v>0</v>
      </c>
      <c r="CF128" s="171">
        <f t="shared" si="76"/>
        <v>0</v>
      </c>
      <c r="CG128" s="171">
        <f t="shared" si="77"/>
        <v>0</v>
      </c>
      <c r="CH128" s="171">
        <f t="shared" si="78"/>
        <v>2.6465499999999995</v>
      </c>
      <c r="CI128" s="171">
        <f t="shared" si="79"/>
        <v>5.2499999999999998E-2</v>
      </c>
      <c r="CJ128" s="171">
        <f t="shared" si="80"/>
        <v>0</v>
      </c>
      <c r="CK128" s="171">
        <f t="shared" si="81"/>
        <v>0</v>
      </c>
      <c r="CL128" s="171">
        <f t="shared" si="82"/>
        <v>0</v>
      </c>
      <c r="CM128" s="171">
        <f t="shared" si="83"/>
        <v>1.05325</v>
      </c>
      <c r="CN128" s="171">
        <f t="shared" si="84"/>
        <v>0</v>
      </c>
      <c r="CO128" s="171">
        <f t="shared" si="85"/>
        <v>0</v>
      </c>
      <c r="CP128" s="171">
        <f t="shared" si="86"/>
        <v>0</v>
      </c>
      <c r="CQ128" s="171">
        <f t="shared" si="87"/>
        <v>0</v>
      </c>
      <c r="CR128" s="171">
        <f t="shared" si="88"/>
        <v>0</v>
      </c>
      <c r="CS128" s="171">
        <f t="shared" si="89"/>
        <v>0</v>
      </c>
      <c r="CT128" s="171">
        <f t="shared" si="90"/>
        <v>0</v>
      </c>
      <c r="CU128" s="171">
        <f t="shared" si="91"/>
        <v>6.8492500000000005</v>
      </c>
      <c r="CV128" s="171">
        <f t="shared" si="92"/>
        <v>0</v>
      </c>
      <c r="CW128" s="171">
        <f t="shared" si="93"/>
        <v>0</v>
      </c>
      <c r="CX128" s="171">
        <f t="shared" si="94"/>
        <v>0</v>
      </c>
      <c r="CY128" s="171">
        <f t="shared" si="95"/>
        <v>0</v>
      </c>
      <c r="CZ128" s="171">
        <v>0</v>
      </c>
      <c r="DA128" s="171">
        <f t="shared" si="96"/>
        <v>0</v>
      </c>
      <c r="DB128" s="240">
        <f t="shared" si="97"/>
        <v>0</v>
      </c>
      <c r="DC128" s="240">
        <f t="shared" si="98"/>
        <v>0</v>
      </c>
      <c r="DD128" s="171">
        <f t="shared" si="99"/>
        <v>0</v>
      </c>
      <c r="DE128" s="171">
        <f t="shared" si="100"/>
        <v>1.1352500000000001</v>
      </c>
      <c r="DF128" s="171">
        <f t="shared" si="101"/>
        <v>0</v>
      </c>
      <c r="DG128" s="171">
        <f t="shared" si="102"/>
        <v>0</v>
      </c>
      <c r="DH128" s="171">
        <f t="shared" si="103"/>
        <v>0</v>
      </c>
      <c r="DI128" s="171">
        <f t="shared" si="104"/>
        <v>0</v>
      </c>
      <c r="DJ128" s="171">
        <f t="shared" si="105"/>
        <v>0</v>
      </c>
      <c r="DK128" s="171">
        <f t="shared" si="111"/>
        <v>0</v>
      </c>
      <c r="DL128" s="240">
        <f t="shared" si="106"/>
        <v>0</v>
      </c>
      <c r="DM128" s="240">
        <f t="shared" si="107"/>
        <v>0</v>
      </c>
      <c r="DN128" s="240">
        <f t="shared" si="108"/>
        <v>0</v>
      </c>
      <c r="DO128" s="240">
        <f t="shared" si="113"/>
        <v>0</v>
      </c>
      <c r="DP128" s="157">
        <f t="shared" si="109"/>
        <v>100.00000000000001</v>
      </c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</row>
    <row r="129" spans="1:234" s="29" customFormat="1" x14ac:dyDescent="0.25">
      <c r="A129" s="664"/>
      <c r="B129" s="30" t="s">
        <v>25</v>
      </c>
      <c r="C129" s="32" t="s">
        <v>26</v>
      </c>
      <c r="D129" s="263" t="s">
        <v>75</v>
      </c>
      <c r="E129" s="32">
        <v>7</v>
      </c>
      <c r="F129" s="32">
        <v>2000</v>
      </c>
      <c r="G129" s="48"/>
      <c r="H129" s="31"/>
      <c r="I129" s="511"/>
      <c r="J129" s="31"/>
      <c r="K129" s="113">
        <v>68.421999999999997</v>
      </c>
      <c r="L129" s="113"/>
      <c r="M129" s="113"/>
      <c r="N129" s="240">
        <v>1672.8419999999999</v>
      </c>
      <c r="O129" s="240"/>
      <c r="P129" s="209">
        <v>45.192</v>
      </c>
      <c r="Q129" s="113"/>
      <c r="R129" s="113"/>
      <c r="S129" s="113"/>
      <c r="T129" s="113"/>
      <c r="U129" s="113"/>
      <c r="V129" s="113"/>
      <c r="W129" s="113"/>
      <c r="X129" s="113"/>
      <c r="Y129" s="113"/>
      <c r="Z129" s="290"/>
      <c r="AA129" s="43"/>
      <c r="AB129" s="111"/>
      <c r="AC129" s="43"/>
      <c r="AD129" s="111">
        <v>85.921000000000006</v>
      </c>
      <c r="AE129" s="111">
        <v>3.33</v>
      </c>
      <c r="AF129" s="111"/>
      <c r="AG129" s="111"/>
      <c r="AH129" s="111"/>
      <c r="AI129" s="111"/>
      <c r="AJ129" s="111">
        <v>1.1280000000000001</v>
      </c>
      <c r="AK129" s="111"/>
      <c r="AL129" s="111"/>
      <c r="AM129" s="111">
        <v>13.102</v>
      </c>
      <c r="AN129" s="111"/>
      <c r="AO129" s="111"/>
      <c r="AP129" s="111"/>
      <c r="AQ129" s="111">
        <v>69.457999999999998</v>
      </c>
      <c r="AR129" s="111"/>
      <c r="AS129" s="111"/>
      <c r="AT129" s="111"/>
      <c r="AU129" s="111">
        <v>14.531000000000001</v>
      </c>
      <c r="AV129" s="111"/>
      <c r="AW129" s="43"/>
      <c r="AX129" s="111"/>
      <c r="AY129" s="111"/>
      <c r="AZ129" s="111"/>
      <c r="BA129" s="111">
        <v>16.712</v>
      </c>
      <c r="BB129" s="111"/>
      <c r="BC129" s="111"/>
      <c r="BD129" s="111"/>
      <c r="BE129" s="43"/>
      <c r="BF129" s="111"/>
      <c r="BG129" s="238">
        <v>9.3620000000000001</v>
      </c>
      <c r="BH129" s="111"/>
      <c r="BI129" s="111"/>
      <c r="BJ129" s="111"/>
      <c r="BK129" s="238"/>
      <c r="BL129" s="167">
        <f t="shared" si="112"/>
        <v>2000</v>
      </c>
      <c r="BM129" s="54">
        <v>100</v>
      </c>
      <c r="BN129" s="171">
        <f t="shared" si="58"/>
        <v>0</v>
      </c>
      <c r="BO129" s="171">
        <f t="shared" si="59"/>
        <v>3.4211</v>
      </c>
      <c r="BP129" s="171">
        <f t="shared" si="60"/>
        <v>0</v>
      </c>
      <c r="BQ129" s="171">
        <f t="shared" si="61"/>
        <v>0</v>
      </c>
      <c r="BR129" s="240">
        <f t="shared" si="62"/>
        <v>83.642099999999985</v>
      </c>
      <c r="BS129" s="240">
        <f t="shared" si="63"/>
        <v>0</v>
      </c>
      <c r="BT129" s="184">
        <f t="shared" si="64"/>
        <v>2.2595999999999998</v>
      </c>
      <c r="BU129" s="171">
        <f t="shared" si="65"/>
        <v>0</v>
      </c>
      <c r="BV129" s="171">
        <f t="shared" si="66"/>
        <v>0</v>
      </c>
      <c r="BW129" s="171">
        <f t="shared" si="67"/>
        <v>0</v>
      </c>
      <c r="BX129" s="171">
        <f t="shared" si="68"/>
        <v>0</v>
      </c>
      <c r="BY129" s="171">
        <f t="shared" si="69"/>
        <v>0</v>
      </c>
      <c r="BZ129" s="171">
        <f t="shared" si="70"/>
        <v>0</v>
      </c>
      <c r="CA129" s="171">
        <f t="shared" si="71"/>
        <v>0</v>
      </c>
      <c r="CB129" s="171">
        <f t="shared" si="72"/>
        <v>0</v>
      </c>
      <c r="CC129" s="171">
        <f t="shared" si="73"/>
        <v>0</v>
      </c>
      <c r="CD129" s="188">
        <f t="shared" si="74"/>
        <v>0</v>
      </c>
      <c r="CE129" s="171">
        <f t="shared" si="75"/>
        <v>0</v>
      </c>
      <c r="CF129" s="171">
        <f t="shared" si="76"/>
        <v>0</v>
      </c>
      <c r="CG129" s="171">
        <f t="shared" si="77"/>
        <v>0</v>
      </c>
      <c r="CH129" s="171">
        <f t="shared" si="78"/>
        <v>4.2960500000000001</v>
      </c>
      <c r="CI129" s="171">
        <f t="shared" si="79"/>
        <v>0.16650000000000001</v>
      </c>
      <c r="CJ129" s="171">
        <f t="shared" si="80"/>
        <v>0</v>
      </c>
      <c r="CK129" s="171">
        <f t="shared" si="81"/>
        <v>0</v>
      </c>
      <c r="CL129" s="171">
        <f t="shared" si="82"/>
        <v>0</v>
      </c>
      <c r="CM129" s="171">
        <f t="shared" si="83"/>
        <v>0</v>
      </c>
      <c r="CN129" s="171">
        <f t="shared" si="84"/>
        <v>5.6400000000000006E-2</v>
      </c>
      <c r="CO129" s="171">
        <f t="shared" si="85"/>
        <v>0</v>
      </c>
      <c r="CP129" s="171">
        <f t="shared" si="86"/>
        <v>0</v>
      </c>
      <c r="CQ129" s="171">
        <f t="shared" si="87"/>
        <v>0.65510000000000002</v>
      </c>
      <c r="CR129" s="171">
        <f t="shared" si="88"/>
        <v>0</v>
      </c>
      <c r="CS129" s="171">
        <f t="shared" si="89"/>
        <v>0</v>
      </c>
      <c r="CT129" s="171">
        <f t="shared" si="90"/>
        <v>0</v>
      </c>
      <c r="CU129" s="171">
        <f t="shared" si="91"/>
        <v>3.4729000000000001</v>
      </c>
      <c r="CV129" s="171">
        <f t="shared" si="92"/>
        <v>0</v>
      </c>
      <c r="CW129" s="171">
        <f t="shared" si="93"/>
        <v>0</v>
      </c>
      <c r="CX129" s="171">
        <f t="shared" si="94"/>
        <v>0</v>
      </c>
      <c r="CY129" s="171">
        <f t="shared" si="95"/>
        <v>0.72655000000000003</v>
      </c>
      <c r="CZ129" s="171">
        <v>0</v>
      </c>
      <c r="DA129" s="171">
        <f t="shared" si="96"/>
        <v>0</v>
      </c>
      <c r="DB129" s="240">
        <f t="shared" si="97"/>
        <v>0</v>
      </c>
      <c r="DC129" s="240">
        <f t="shared" si="98"/>
        <v>0</v>
      </c>
      <c r="DD129" s="171">
        <f t="shared" si="99"/>
        <v>0</v>
      </c>
      <c r="DE129" s="171">
        <f t="shared" si="100"/>
        <v>0.83560000000000001</v>
      </c>
      <c r="DF129" s="171">
        <f t="shared" si="101"/>
        <v>0</v>
      </c>
      <c r="DG129" s="171">
        <f t="shared" si="102"/>
        <v>0</v>
      </c>
      <c r="DH129" s="171">
        <f t="shared" si="103"/>
        <v>0</v>
      </c>
      <c r="DI129" s="171">
        <f t="shared" si="104"/>
        <v>0</v>
      </c>
      <c r="DJ129" s="171">
        <f t="shared" si="105"/>
        <v>0</v>
      </c>
      <c r="DK129" s="171">
        <f t="shared" si="111"/>
        <v>0.46810000000000002</v>
      </c>
      <c r="DL129" s="240">
        <f t="shared" si="106"/>
        <v>0</v>
      </c>
      <c r="DM129" s="240">
        <f t="shared" si="107"/>
        <v>0</v>
      </c>
      <c r="DN129" s="240">
        <f t="shared" si="108"/>
        <v>0</v>
      </c>
      <c r="DO129" s="240">
        <f t="shared" si="113"/>
        <v>0</v>
      </c>
      <c r="DP129" s="157">
        <f t="shared" si="109"/>
        <v>99.999999999999986</v>
      </c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</row>
    <row r="130" spans="1:234" s="29" customFormat="1" x14ac:dyDescent="0.25">
      <c r="A130" s="664"/>
      <c r="B130" s="30" t="s">
        <v>25</v>
      </c>
      <c r="C130" s="32" t="s">
        <v>26</v>
      </c>
      <c r="D130" s="263" t="s">
        <v>75</v>
      </c>
      <c r="E130" s="32">
        <v>8</v>
      </c>
      <c r="F130" s="32">
        <v>2000</v>
      </c>
      <c r="G130" s="48"/>
      <c r="H130" s="31"/>
      <c r="I130" s="511"/>
      <c r="J130" s="31"/>
      <c r="K130" s="113">
        <v>91.013999999999996</v>
      </c>
      <c r="L130" s="113"/>
      <c r="M130" s="113"/>
      <c r="N130" s="240">
        <v>1459.3420000000001</v>
      </c>
      <c r="O130" s="240"/>
      <c r="P130" s="209">
        <v>203.50299999999999</v>
      </c>
      <c r="Q130" s="113"/>
      <c r="R130" s="113"/>
      <c r="S130" s="113"/>
      <c r="T130" s="113"/>
      <c r="U130" s="113"/>
      <c r="V130" s="113"/>
      <c r="W130" s="113"/>
      <c r="X130" s="113"/>
      <c r="Y130" s="113"/>
      <c r="Z130" s="290"/>
      <c r="AA130" s="43"/>
      <c r="AB130" s="111"/>
      <c r="AC130" s="43"/>
      <c r="AD130" s="111">
        <v>187.86699999999999</v>
      </c>
      <c r="AE130" s="111"/>
      <c r="AF130" s="111"/>
      <c r="AG130" s="111"/>
      <c r="AH130" s="111"/>
      <c r="AI130" s="111"/>
      <c r="AJ130" s="111"/>
      <c r="AK130" s="111"/>
      <c r="AL130" s="111"/>
      <c r="AM130" s="111">
        <v>7.2809999999999997</v>
      </c>
      <c r="AN130" s="111"/>
      <c r="AO130" s="111"/>
      <c r="AP130" s="111">
        <v>0.59699999999999998</v>
      </c>
      <c r="AQ130" s="111">
        <v>34.676000000000002</v>
      </c>
      <c r="AR130" s="111"/>
      <c r="AS130" s="111"/>
      <c r="AT130" s="111"/>
      <c r="AU130" s="111"/>
      <c r="AV130" s="111"/>
      <c r="AW130" s="43"/>
      <c r="AX130" s="111"/>
      <c r="AY130" s="111"/>
      <c r="AZ130" s="111"/>
      <c r="BA130" s="111">
        <v>15.72</v>
      </c>
      <c r="BB130" s="111"/>
      <c r="BC130" s="111"/>
      <c r="BD130" s="111"/>
      <c r="BE130" s="43"/>
      <c r="BF130" s="111"/>
      <c r="BG130" s="238"/>
      <c r="BH130" s="111"/>
      <c r="BI130" s="111"/>
      <c r="BJ130" s="111"/>
      <c r="BK130" s="238"/>
      <c r="BL130" s="167">
        <f t="shared" si="112"/>
        <v>1999.9999999999998</v>
      </c>
      <c r="BM130" s="54">
        <v>100</v>
      </c>
      <c r="BN130" s="171">
        <f t="shared" si="58"/>
        <v>0</v>
      </c>
      <c r="BO130" s="171">
        <f t="shared" si="59"/>
        <v>4.5507</v>
      </c>
      <c r="BP130" s="171">
        <f t="shared" si="60"/>
        <v>0</v>
      </c>
      <c r="BQ130" s="171">
        <f t="shared" si="61"/>
        <v>0</v>
      </c>
      <c r="BR130" s="240">
        <f t="shared" si="62"/>
        <v>72.967100000000002</v>
      </c>
      <c r="BS130" s="240">
        <f t="shared" si="63"/>
        <v>0</v>
      </c>
      <c r="BT130" s="184">
        <f t="shared" si="64"/>
        <v>10.17515</v>
      </c>
      <c r="BU130" s="171">
        <f t="shared" si="65"/>
        <v>0</v>
      </c>
      <c r="BV130" s="171">
        <f t="shared" si="66"/>
        <v>0</v>
      </c>
      <c r="BW130" s="171">
        <f t="shared" si="67"/>
        <v>0</v>
      </c>
      <c r="BX130" s="171">
        <f t="shared" si="68"/>
        <v>0</v>
      </c>
      <c r="BY130" s="171">
        <f t="shared" si="69"/>
        <v>0</v>
      </c>
      <c r="BZ130" s="171">
        <f t="shared" si="70"/>
        <v>0</v>
      </c>
      <c r="CA130" s="171">
        <f t="shared" si="71"/>
        <v>0</v>
      </c>
      <c r="CB130" s="171">
        <f t="shared" si="72"/>
        <v>0</v>
      </c>
      <c r="CC130" s="171">
        <f t="shared" si="73"/>
        <v>0</v>
      </c>
      <c r="CD130" s="188">
        <f t="shared" si="74"/>
        <v>0</v>
      </c>
      <c r="CE130" s="171">
        <f t="shared" si="75"/>
        <v>0</v>
      </c>
      <c r="CF130" s="171">
        <f t="shared" si="76"/>
        <v>0</v>
      </c>
      <c r="CG130" s="171">
        <f t="shared" si="77"/>
        <v>0</v>
      </c>
      <c r="CH130" s="171">
        <f t="shared" si="78"/>
        <v>9.3933499999999999</v>
      </c>
      <c r="CI130" s="171">
        <f t="shared" si="79"/>
        <v>0</v>
      </c>
      <c r="CJ130" s="171">
        <f t="shared" si="80"/>
        <v>0</v>
      </c>
      <c r="CK130" s="171">
        <f t="shared" si="81"/>
        <v>0</v>
      </c>
      <c r="CL130" s="171">
        <f t="shared" si="82"/>
        <v>0</v>
      </c>
      <c r="CM130" s="171">
        <f t="shared" si="83"/>
        <v>0</v>
      </c>
      <c r="CN130" s="171">
        <f t="shared" si="84"/>
        <v>0</v>
      </c>
      <c r="CO130" s="171">
        <f t="shared" si="85"/>
        <v>0</v>
      </c>
      <c r="CP130" s="171">
        <f t="shared" si="86"/>
        <v>0</v>
      </c>
      <c r="CQ130" s="171">
        <f t="shared" si="87"/>
        <v>0.36404999999999998</v>
      </c>
      <c r="CR130" s="171">
        <f t="shared" si="88"/>
        <v>0</v>
      </c>
      <c r="CS130" s="171">
        <f t="shared" si="89"/>
        <v>0</v>
      </c>
      <c r="CT130" s="171">
        <f t="shared" si="90"/>
        <v>2.9849999999999998E-2</v>
      </c>
      <c r="CU130" s="171">
        <f t="shared" si="91"/>
        <v>1.7338000000000002</v>
      </c>
      <c r="CV130" s="171">
        <f t="shared" si="92"/>
        <v>0</v>
      </c>
      <c r="CW130" s="171">
        <f t="shared" si="93"/>
        <v>0</v>
      </c>
      <c r="CX130" s="171">
        <f t="shared" si="94"/>
        <v>0</v>
      </c>
      <c r="CY130" s="171">
        <f t="shared" si="95"/>
        <v>0</v>
      </c>
      <c r="CZ130" s="171">
        <v>0</v>
      </c>
      <c r="DA130" s="171">
        <f t="shared" si="96"/>
        <v>0</v>
      </c>
      <c r="DB130" s="240">
        <f t="shared" si="97"/>
        <v>0</v>
      </c>
      <c r="DC130" s="240">
        <f t="shared" si="98"/>
        <v>0</v>
      </c>
      <c r="DD130" s="171">
        <f t="shared" si="99"/>
        <v>0</v>
      </c>
      <c r="DE130" s="171">
        <f t="shared" si="100"/>
        <v>0.78600000000000003</v>
      </c>
      <c r="DF130" s="171">
        <f t="shared" si="101"/>
        <v>0</v>
      </c>
      <c r="DG130" s="171">
        <f t="shared" si="102"/>
        <v>0</v>
      </c>
      <c r="DH130" s="171">
        <f t="shared" si="103"/>
        <v>0</v>
      </c>
      <c r="DI130" s="171">
        <f t="shared" si="104"/>
        <v>0</v>
      </c>
      <c r="DJ130" s="171">
        <f t="shared" si="105"/>
        <v>0</v>
      </c>
      <c r="DK130" s="171">
        <f t="shared" si="111"/>
        <v>0</v>
      </c>
      <c r="DL130" s="240">
        <f t="shared" si="106"/>
        <v>0</v>
      </c>
      <c r="DM130" s="240">
        <f t="shared" si="107"/>
        <v>0</v>
      </c>
      <c r="DN130" s="240">
        <f t="shared" si="108"/>
        <v>0</v>
      </c>
      <c r="DO130" s="240">
        <f t="shared" si="113"/>
        <v>0</v>
      </c>
      <c r="DP130" s="157">
        <f t="shared" si="109"/>
        <v>100.00000000000001</v>
      </c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</row>
    <row r="131" spans="1:234" s="29" customFormat="1" x14ac:dyDescent="0.25">
      <c r="A131" s="664"/>
      <c r="B131" s="30" t="s">
        <v>25</v>
      </c>
      <c r="C131" s="32" t="s">
        <v>26</v>
      </c>
      <c r="D131" s="263" t="s">
        <v>75</v>
      </c>
      <c r="E131" s="32">
        <v>9</v>
      </c>
      <c r="F131" s="32">
        <v>2000</v>
      </c>
      <c r="G131" s="48"/>
      <c r="H131" s="31"/>
      <c r="I131" s="511"/>
      <c r="J131" s="31"/>
      <c r="K131" s="113">
        <v>109.46</v>
      </c>
      <c r="L131" s="113"/>
      <c r="M131" s="113"/>
      <c r="N131" s="240">
        <v>1701.7940000000001</v>
      </c>
      <c r="O131" s="240"/>
      <c r="P131" s="209">
        <v>70.802999999999997</v>
      </c>
      <c r="Q131" s="113"/>
      <c r="R131" s="113"/>
      <c r="S131" s="113"/>
      <c r="T131" s="113"/>
      <c r="U131" s="113"/>
      <c r="V131" s="113"/>
      <c r="W131" s="113"/>
      <c r="X131" s="113"/>
      <c r="Y131" s="113"/>
      <c r="Z131" s="290"/>
      <c r="AA131" s="43"/>
      <c r="AB131" s="111"/>
      <c r="AC131" s="43"/>
      <c r="AD131" s="111">
        <v>31.931999999999999</v>
      </c>
      <c r="AE131" s="111"/>
      <c r="AF131" s="111"/>
      <c r="AG131" s="111"/>
      <c r="AH131" s="111"/>
      <c r="AI131" s="111">
        <v>18.178000000000001</v>
      </c>
      <c r="AJ131" s="111"/>
      <c r="AK131" s="111">
        <v>6.9329999999999998</v>
      </c>
      <c r="AL131" s="111"/>
      <c r="AM131" s="111">
        <v>5.2290000000000001</v>
      </c>
      <c r="AN131" s="111"/>
      <c r="AO131" s="111"/>
      <c r="AP131" s="111">
        <v>0.58299999999999996</v>
      </c>
      <c r="AQ131" s="111">
        <v>27.991</v>
      </c>
      <c r="AR131" s="111"/>
      <c r="AS131" s="111"/>
      <c r="AT131" s="111"/>
      <c r="AU131" s="111"/>
      <c r="AV131" s="111"/>
      <c r="AW131" s="43"/>
      <c r="AX131" s="111"/>
      <c r="AY131" s="111"/>
      <c r="AZ131" s="111"/>
      <c r="BA131" s="111">
        <v>27.097000000000001</v>
      </c>
      <c r="BB131" s="111"/>
      <c r="BC131" s="111"/>
      <c r="BD131" s="111"/>
      <c r="BE131" s="43"/>
      <c r="BF131" s="111"/>
      <c r="BG131" s="238"/>
      <c r="BH131" s="111"/>
      <c r="BI131" s="111"/>
      <c r="BJ131" s="111"/>
      <c r="BK131" s="238"/>
      <c r="BL131" s="167">
        <f t="shared" si="112"/>
        <v>2000.0000000000005</v>
      </c>
      <c r="BM131" s="54">
        <v>100</v>
      </c>
      <c r="BN131" s="171">
        <f t="shared" ref="BN131:BN194" si="114">BM131*J131/F131</f>
        <v>0</v>
      </c>
      <c r="BO131" s="171">
        <f t="shared" ref="BO131:BO194" si="115">BM131*K131/F131</f>
        <v>5.4729999999999999</v>
      </c>
      <c r="BP131" s="171">
        <f t="shared" ref="BP131:BP194" si="116">BM131*L131/F131</f>
        <v>0</v>
      </c>
      <c r="BQ131" s="171">
        <f t="shared" ref="BQ131:BQ194" si="117">BM131*M131/F131</f>
        <v>0</v>
      </c>
      <c r="BR131" s="240">
        <f t="shared" ref="BR131:BR194" si="118">BM131*N131/F131</f>
        <v>85.089700000000008</v>
      </c>
      <c r="BS131" s="240">
        <f t="shared" ref="BS131:BS194" si="119">BM131*O131/F131</f>
        <v>0</v>
      </c>
      <c r="BT131" s="184">
        <f t="shared" ref="BT131:BT194" si="120">BM131*P131/F131</f>
        <v>3.5401499999999997</v>
      </c>
      <c r="BU131" s="171">
        <f t="shared" ref="BU131:BU194" si="121">BM131*Q131/F131</f>
        <v>0</v>
      </c>
      <c r="BV131" s="171">
        <f t="shared" ref="BV131:BV194" si="122">BM131*R131/F131</f>
        <v>0</v>
      </c>
      <c r="BW131" s="171">
        <f t="shared" ref="BW131:BW194" si="123">BM131*S131/F131</f>
        <v>0</v>
      </c>
      <c r="BX131" s="171">
        <f t="shared" ref="BX131:BX194" si="124">BM131*T131/F131</f>
        <v>0</v>
      </c>
      <c r="BY131" s="171">
        <f t="shared" ref="BY131:BY194" si="125">BM131*U131/F131</f>
        <v>0</v>
      </c>
      <c r="BZ131" s="171">
        <f t="shared" ref="BZ131:BZ194" si="126">BM131*V131/F131</f>
        <v>0</v>
      </c>
      <c r="CA131" s="171">
        <f t="shared" ref="CA131:CA194" si="127">BM131*W131/F131</f>
        <v>0</v>
      </c>
      <c r="CB131" s="171">
        <f t="shared" ref="CB131:CB194" si="128">BM131*X131/F131</f>
        <v>0</v>
      </c>
      <c r="CC131" s="171">
        <f t="shared" ref="CC131:CC194" si="129">BM131*Y131/F131</f>
        <v>0</v>
      </c>
      <c r="CD131" s="188">
        <f t="shared" ref="CD131:CD194" si="130">BM131*Z131/F131</f>
        <v>0</v>
      </c>
      <c r="CE131" s="171">
        <f t="shared" ref="CE131:CE194" si="131">BM131*AA131/F131</f>
        <v>0</v>
      </c>
      <c r="CF131" s="171">
        <f t="shared" ref="CF131:CF194" si="132">BM131*AB131/F131</f>
        <v>0</v>
      </c>
      <c r="CG131" s="171">
        <f t="shared" ref="CG131:CG194" si="133">BM131*AC131/F131</f>
        <v>0</v>
      </c>
      <c r="CH131" s="171">
        <f t="shared" ref="CH131:CH194" si="134">BM131*AD131/F131</f>
        <v>1.5966</v>
      </c>
      <c r="CI131" s="171">
        <f t="shared" ref="CI131:CI194" si="135">BM131*AE131/F131</f>
        <v>0</v>
      </c>
      <c r="CJ131" s="171">
        <f t="shared" ref="CJ131:CJ194" si="136">BM131*AF131/F131</f>
        <v>0</v>
      </c>
      <c r="CK131" s="171">
        <f t="shared" ref="CK131:CK194" si="137">BM131*AG131/F131</f>
        <v>0</v>
      </c>
      <c r="CL131" s="171">
        <f t="shared" ref="CL131:CL194" si="138">BM131*AH131/F131</f>
        <v>0</v>
      </c>
      <c r="CM131" s="171">
        <f t="shared" ref="CM131:CM194" si="139">BM131*AI131/F131</f>
        <v>0.90890000000000004</v>
      </c>
      <c r="CN131" s="171">
        <f t="shared" ref="CN131:CN194" si="140">BM131*AJ131/F131</f>
        <v>0</v>
      </c>
      <c r="CO131" s="171">
        <f t="shared" ref="CO131:CO194" si="141">BM131*AK131/F131</f>
        <v>0.34664999999999996</v>
      </c>
      <c r="CP131" s="171">
        <f t="shared" ref="CP131:CP194" si="142">BM131*AL131/F131</f>
        <v>0</v>
      </c>
      <c r="CQ131" s="171">
        <f t="shared" ref="CQ131:CQ194" si="143">BM131*AM131/F131</f>
        <v>0.26145000000000002</v>
      </c>
      <c r="CR131" s="171">
        <f t="shared" ref="CR131:CR194" si="144">BM131*AN131/F131</f>
        <v>0</v>
      </c>
      <c r="CS131" s="171">
        <f t="shared" ref="CS131:CS194" si="145">BM131*AO131/F131</f>
        <v>0</v>
      </c>
      <c r="CT131" s="171">
        <f t="shared" ref="CT131:CT194" si="146">BM131*AP131/F131</f>
        <v>2.9149999999999999E-2</v>
      </c>
      <c r="CU131" s="171">
        <f t="shared" ref="CU131:CU194" si="147">BM131*AQ131/F131</f>
        <v>1.3995499999999998</v>
      </c>
      <c r="CV131" s="171">
        <f t="shared" ref="CV131:CV194" si="148">BM131*AR131/F131</f>
        <v>0</v>
      </c>
      <c r="CW131" s="171">
        <f t="shared" ref="CW131:CW194" si="149">BM131*AS131/F131</f>
        <v>0</v>
      </c>
      <c r="CX131" s="171">
        <f t="shared" ref="CX131:CX194" si="150">BM131*AT131/F131</f>
        <v>0</v>
      </c>
      <c r="CY131" s="171">
        <f t="shared" ref="CY131:CY194" si="151">BM131*AU131/F131</f>
        <v>0</v>
      </c>
      <c r="CZ131" s="171">
        <v>0</v>
      </c>
      <c r="DA131" s="171">
        <f t="shared" ref="DA131:DA194" si="152">BM131*AW131/F131</f>
        <v>0</v>
      </c>
      <c r="DB131" s="240">
        <f t="shared" ref="DB131:DB194" si="153">BM131*AX131/F131</f>
        <v>0</v>
      </c>
      <c r="DC131" s="240">
        <f t="shared" ref="DC131:DC194" si="154">BM131*AY131/F131</f>
        <v>0</v>
      </c>
      <c r="DD131" s="171">
        <f t="shared" ref="DD131:DD194" si="155">BM131*AZ131/F131</f>
        <v>0</v>
      </c>
      <c r="DE131" s="171">
        <f t="shared" ref="DE131:DE194" si="156">BM131*BA131/F131</f>
        <v>1.3548500000000001</v>
      </c>
      <c r="DF131" s="171">
        <f t="shared" ref="DF131:DF194" si="157">BM131*BB131/F131</f>
        <v>0</v>
      </c>
      <c r="DG131" s="171">
        <f t="shared" ref="DG131:DG194" si="158">BM131*BC131/F131</f>
        <v>0</v>
      </c>
      <c r="DH131" s="171">
        <f t="shared" ref="DH131:DH194" si="159">BM131*BD131/F131</f>
        <v>0</v>
      </c>
      <c r="DI131" s="171">
        <f t="shared" ref="DI131:DI194" si="160">BM131*BE131/F131</f>
        <v>0</v>
      </c>
      <c r="DJ131" s="171">
        <f t="shared" ref="DJ131:DJ194" si="161">BM131*BF131/F131</f>
        <v>0</v>
      </c>
      <c r="DK131" s="171">
        <f t="shared" si="111"/>
        <v>0</v>
      </c>
      <c r="DL131" s="240">
        <f t="shared" ref="DL131:DL194" si="162">BM131*BH131/F131</f>
        <v>0</v>
      </c>
      <c r="DM131" s="240">
        <f t="shared" ref="DM131:DM194" si="163">BM131*BI131/F131</f>
        <v>0</v>
      </c>
      <c r="DN131" s="240">
        <f t="shared" ref="DN131:DN194" si="164">BM131*BJ131/F131</f>
        <v>0</v>
      </c>
      <c r="DO131" s="240">
        <f t="shared" si="113"/>
        <v>0</v>
      </c>
      <c r="DP131" s="157">
        <f t="shared" ref="DP131:DP194" si="165">SUM(BN131:DO131)</f>
        <v>100</v>
      </c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</row>
    <row r="132" spans="1:234" s="33" customFormat="1" x14ac:dyDescent="0.25">
      <c r="A132" s="664"/>
      <c r="B132" s="78" t="s">
        <v>25</v>
      </c>
      <c r="C132" s="34" t="s">
        <v>26</v>
      </c>
      <c r="D132" s="264" t="s">
        <v>75</v>
      </c>
      <c r="E132" s="34">
        <v>10</v>
      </c>
      <c r="F132" s="34">
        <v>2000</v>
      </c>
      <c r="G132" s="49"/>
      <c r="I132" s="512"/>
      <c r="J132" s="49"/>
      <c r="K132" s="297">
        <v>66.97</v>
      </c>
      <c r="L132" s="112"/>
      <c r="M132" s="112"/>
      <c r="N132" s="239">
        <v>1625.6469999999999</v>
      </c>
      <c r="O132" s="246"/>
      <c r="P132" s="210">
        <v>149.56</v>
      </c>
      <c r="Q132" s="112"/>
      <c r="R132" s="112"/>
      <c r="S132" s="112"/>
      <c r="T132" s="112"/>
      <c r="U132" s="112"/>
      <c r="V132" s="112"/>
      <c r="W132" s="112"/>
      <c r="X132" s="112"/>
      <c r="Y132" s="297"/>
      <c r="Z132" s="291"/>
      <c r="AA132" s="43"/>
      <c r="AB132" s="112"/>
      <c r="AC132" s="44"/>
      <c r="AD132" s="112">
        <v>25.164999999999999</v>
      </c>
      <c r="AE132" s="112">
        <v>0.91400000000000003</v>
      </c>
      <c r="AF132" s="112"/>
      <c r="AG132" s="112"/>
      <c r="AH132" s="112"/>
      <c r="AI132" s="112">
        <v>2.2439999999999998</v>
      </c>
      <c r="AJ132" s="112"/>
      <c r="AK132" s="112"/>
      <c r="AL132" s="112"/>
      <c r="AM132" s="112">
        <v>2.3250000000000002</v>
      </c>
      <c r="AN132" s="112"/>
      <c r="AO132" s="112"/>
      <c r="AP132" s="112"/>
      <c r="AQ132" s="112">
        <v>90.200999999999993</v>
      </c>
      <c r="AR132" s="112"/>
      <c r="AS132" s="112"/>
      <c r="AT132" s="112"/>
      <c r="AU132" s="112">
        <v>2.6070000000000002</v>
      </c>
      <c r="AV132" s="297"/>
      <c r="AW132" s="44"/>
      <c r="AX132" s="112"/>
      <c r="AY132" s="112"/>
      <c r="AZ132" s="112"/>
      <c r="BA132" s="112">
        <v>34.366999999999997</v>
      </c>
      <c r="BB132" s="112"/>
      <c r="BC132" s="112"/>
      <c r="BD132" s="113"/>
      <c r="BE132" s="44"/>
      <c r="BF132" s="112"/>
      <c r="BG132" s="239"/>
      <c r="BH132" s="112"/>
      <c r="BI132" s="112"/>
      <c r="BJ132" s="112"/>
      <c r="BK132" s="239"/>
      <c r="BL132" s="168">
        <f t="shared" si="112"/>
        <v>1999.9999999999998</v>
      </c>
      <c r="BM132" s="55">
        <v>100</v>
      </c>
      <c r="BN132" s="139">
        <f t="shared" si="114"/>
        <v>0</v>
      </c>
      <c r="BO132" s="172">
        <f t="shared" si="115"/>
        <v>3.3485</v>
      </c>
      <c r="BP132" s="172">
        <f t="shared" si="116"/>
        <v>0</v>
      </c>
      <c r="BQ132" s="172">
        <f t="shared" si="117"/>
        <v>0</v>
      </c>
      <c r="BR132" s="246">
        <f t="shared" si="118"/>
        <v>81.282349999999994</v>
      </c>
      <c r="BS132" s="246">
        <f t="shared" si="119"/>
        <v>0</v>
      </c>
      <c r="BT132" s="185">
        <f t="shared" si="120"/>
        <v>7.4779999999999998</v>
      </c>
      <c r="BU132" s="172">
        <f t="shared" si="121"/>
        <v>0</v>
      </c>
      <c r="BV132" s="172">
        <f t="shared" si="122"/>
        <v>0</v>
      </c>
      <c r="BW132" s="172">
        <f t="shared" si="123"/>
        <v>0</v>
      </c>
      <c r="BX132" s="172">
        <f t="shared" si="124"/>
        <v>0</v>
      </c>
      <c r="BY132" s="172">
        <f t="shared" si="125"/>
        <v>0</v>
      </c>
      <c r="BZ132" s="172">
        <f t="shared" si="126"/>
        <v>0</v>
      </c>
      <c r="CA132" s="172">
        <f t="shared" si="127"/>
        <v>0</v>
      </c>
      <c r="CB132" s="172">
        <f t="shared" si="128"/>
        <v>0</v>
      </c>
      <c r="CC132" s="172">
        <f t="shared" si="129"/>
        <v>0</v>
      </c>
      <c r="CD132" s="189">
        <f t="shared" si="130"/>
        <v>0</v>
      </c>
      <c r="CE132" s="172">
        <f t="shared" si="131"/>
        <v>0</v>
      </c>
      <c r="CF132" s="172">
        <f t="shared" si="132"/>
        <v>0</v>
      </c>
      <c r="CG132" s="172">
        <f t="shared" si="133"/>
        <v>0</v>
      </c>
      <c r="CH132" s="172">
        <f t="shared" si="134"/>
        <v>1.2582500000000001</v>
      </c>
      <c r="CI132" s="172">
        <f t="shared" si="135"/>
        <v>4.5700000000000005E-2</v>
      </c>
      <c r="CJ132" s="172">
        <f t="shared" si="136"/>
        <v>0</v>
      </c>
      <c r="CK132" s="172">
        <f t="shared" si="137"/>
        <v>0</v>
      </c>
      <c r="CL132" s="172">
        <f t="shared" si="138"/>
        <v>0</v>
      </c>
      <c r="CM132" s="172">
        <f t="shared" si="139"/>
        <v>0.11219999999999999</v>
      </c>
      <c r="CN132" s="172">
        <f t="shared" si="140"/>
        <v>0</v>
      </c>
      <c r="CO132" s="172">
        <f t="shared" si="141"/>
        <v>0</v>
      </c>
      <c r="CP132" s="172">
        <f t="shared" si="142"/>
        <v>0</v>
      </c>
      <c r="CQ132" s="172">
        <f t="shared" si="143"/>
        <v>0.11625000000000002</v>
      </c>
      <c r="CR132" s="172">
        <f t="shared" si="144"/>
        <v>0</v>
      </c>
      <c r="CS132" s="172">
        <f t="shared" si="145"/>
        <v>0</v>
      </c>
      <c r="CT132" s="172">
        <f t="shared" si="146"/>
        <v>0</v>
      </c>
      <c r="CU132" s="172">
        <f t="shared" si="147"/>
        <v>4.5100499999999997</v>
      </c>
      <c r="CV132" s="172">
        <f t="shared" si="148"/>
        <v>0</v>
      </c>
      <c r="CW132" s="172">
        <f t="shared" si="149"/>
        <v>0</v>
      </c>
      <c r="CX132" s="172">
        <f t="shared" si="150"/>
        <v>0</v>
      </c>
      <c r="CY132" s="172">
        <f t="shared" si="151"/>
        <v>0.13035000000000002</v>
      </c>
      <c r="CZ132" s="172">
        <v>0</v>
      </c>
      <c r="DA132" s="172">
        <f t="shared" si="152"/>
        <v>0</v>
      </c>
      <c r="DB132" s="246">
        <f t="shared" si="153"/>
        <v>0</v>
      </c>
      <c r="DC132" s="246">
        <f t="shared" si="154"/>
        <v>0</v>
      </c>
      <c r="DD132" s="172">
        <f t="shared" si="155"/>
        <v>0</v>
      </c>
      <c r="DE132" s="172">
        <f t="shared" si="156"/>
        <v>1.7183499999999998</v>
      </c>
      <c r="DF132" s="172">
        <f t="shared" si="157"/>
        <v>0</v>
      </c>
      <c r="DG132" s="172">
        <f t="shared" si="158"/>
        <v>0</v>
      </c>
      <c r="DH132" s="172">
        <f t="shared" si="159"/>
        <v>0</v>
      </c>
      <c r="DI132" s="172">
        <f t="shared" si="160"/>
        <v>0</v>
      </c>
      <c r="DJ132" s="172">
        <f t="shared" si="161"/>
        <v>0</v>
      </c>
      <c r="DK132" s="172">
        <f t="shared" ref="DK132:DK195" si="166">BM132*BG132/F141</f>
        <v>0</v>
      </c>
      <c r="DL132" s="246">
        <f t="shared" si="162"/>
        <v>0</v>
      </c>
      <c r="DM132" s="246">
        <f t="shared" si="163"/>
        <v>0</v>
      </c>
      <c r="DN132" s="246">
        <f t="shared" si="164"/>
        <v>0</v>
      </c>
      <c r="DO132" s="246">
        <f t="shared" si="113"/>
        <v>0</v>
      </c>
      <c r="DP132" s="158">
        <f t="shared" si="165"/>
        <v>100</v>
      </c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  <c r="EG132" s="102"/>
      <c r="EH132" s="102"/>
      <c r="EI132" s="102"/>
      <c r="EJ132" s="102"/>
      <c r="EK132" s="102"/>
      <c r="EL132" s="102"/>
      <c r="EM132" s="102"/>
      <c r="EN132" s="102"/>
      <c r="EO132" s="102"/>
      <c r="EP132" s="102"/>
      <c r="EQ132" s="102"/>
      <c r="ER132" s="102"/>
      <c r="ES132" s="102"/>
      <c r="ET132" s="102"/>
      <c r="EU132" s="102"/>
      <c r="EV132" s="102"/>
      <c r="EW132" s="102"/>
      <c r="EX132" s="102"/>
      <c r="EY132" s="102"/>
      <c r="EZ132" s="102"/>
      <c r="FA132" s="102"/>
      <c r="FB132" s="102"/>
      <c r="FC132" s="102"/>
      <c r="FD132" s="102"/>
      <c r="FE132" s="102"/>
      <c r="FF132" s="102"/>
      <c r="FG132" s="102"/>
      <c r="FH132" s="102"/>
      <c r="FI132" s="102"/>
      <c r="FJ132" s="102"/>
      <c r="FK132" s="102"/>
      <c r="FL132" s="102"/>
      <c r="FM132" s="102"/>
      <c r="FN132" s="102"/>
      <c r="FO132" s="102"/>
      <c r="FP132" s="102"/>
      <c r="FQ132" s="102"/>
      <c r="FR132" s="102"/>
      <c r="FS132" s="102"/>
      <c r="FT132" s="102"/>
      <c r="FU132" s="102"/>
      <c r="FV132" s="102"/>
      <c r="FW132" s="102"/>
      <c r="FX132" s="102"/>
      <c r="FY132" s="102"/>
      <c r="FZ132" s="102"/>
      <c r="GA132" s="102"/>
      <c r="GB132" s="102"/>
      <c r="GC132" s="102"/>
      <c r="GD132" s="102"/>
      <c r="GE132" s="102"/>
      <c r="GF132" s="102"/>
      <c r="GG132" s="102"/>
      <c r="GH132" s="102"/>
      <c r="GI132" s="102"/>
      <c r="GJ132" s="102"/>
      <c r="GK132" s="102"/>
      <c r="GL132" s="102"/>
      <c r="GM132" s="102"/>
      <c r="GN132" s="102"/>
      <c r="GO132" s="102"/>
      <c r="GP132" s="102"/>
      <c r="GQ132" s="102"/>
      <c r="GR132" s="102"/>
      <c r="GS132" s="102"/>
      <c r="GT132" s="102"/>
      <c r="GU132" s="102"/>
      <c r="GV132" s="102"/>
      <c r="GW132" s="102"/>
      <c r="GX132" s="102"/>
      <c r="GY132" s="102"/>
      <c r="GZ132" s="102"/>
      <c r="HA132" s="102"/>
      <c r="HB132" s="102"/>
      <c r="HC132" s="102"/>
      <c r="HD132" s="102"/>
      <c r="HE132" s="102"/>
      <c r="HF132" s="102"/>
      <c r="HG132" s="102"/>
      <c r="HH132" s="102"/>
      <c r="HI132" s="102"/>
      <c r="HJ132" s="102"/>
      <c r="HK132" s="102"/>
      <c r="HL132" s="102"/>
      <c r="HM132" s="102"/>
      <c r="HN132" s="102"/>
      <c r="HO132" s="102"/>
      <c r="HP132" s="102"/>
      <c r="HQ132" s="102"/>
      <c r="HR132" s="102"/>
      <c r="HS132" s="102"/>
      <c r="HT132" s="102"/>
      <c r="HU132" s="102"/>
      <c r="HV132" s="102"/>
      <c r="HW132" s="102"/>
      <c r="HX132" s="102"/>
      <c r="HY132" s="102"/>
      <c r="HZ132" s="102"/>
    </row>
    <row r="133" spans="1:234" s="29" customFormat="1" x14ac:dyDescent="0.25">
      <c r="A133" s="664"/>
      <c r="B133" s="30" t="s">
        <v>25</v>
      </c>
      <c r="C133" s="32" t="s">
        <v>26</v>
      </c>
      <c r="D133" s="263" t="s">
        <v>76</v>
      </c>
      <c r="E133" s="32">
        <v>1</v>
      </c>
      <c r="F133" s="32">
        <v>2000</v>
      </c>
      <c r="G133" s="48"/>
      <c r="H133" s="31"/>
      <c r="I133" s="511"/>
      <c r="J133" s="31"/>
      <c r="K133" s="113">
        <v>73.935000000000002</v>
      </c>
      <c r="L133" s="113"/>
      <c r="M133" s="113"/>
      <c r="N133" s="240">
        <v>1775.4010000000001</v>
      </c>
      <c r="O133" s="240"/>
      <c r="P133" s="209">
        <v>117.68600000000001</v>
      </c>
      <c r="Q133" s="113"/>
      <c r="R133" s="113"/>
      <c r="S133" s="113"/>
      <c r="T133" s="113"/>
      <c r="U133" s="113"/>
      <c r="V133" s="113"/>
      <c r="W133" s="113"/>
      <c r="X133" s="113"/>
      <c r="Y133" s="113"/>
      <c r="Z133" s="290"/>
      <c r="AA133" s="43"/>
      <c r="AB133" s="113"/>
      <c r="AC133" s="43"/>
      <c r="AD133" s="113">
        <v>6.15</v>
      </c>
      <c r="AE133" s="113"/>
      <c r="AF133" s="113"/>
      <c r="AG133" s="113"/>
      <c r="AH133" s="113"/>
      <c r="AI133" s="113"/>
      <c r="AJ133" s="113"/>
      <c r="AK133" s="113">
        <v>5</v>
      </c>
      <c r="AL133" s="113"/>
      <c r="AM133" s="113"/>
      <c r="AN133" s="113"/>
      <c r="AO133" s="113"/>
      <c r="AP133" s="113"/>
      <c r="AQ133" s="113">
        <v>2.7610000000000001</v>
      </c>
      <c r="AR133" s="113"/>
      <c r="AS133" s="113"/>
      <c r="AT133" s="113"/>
      <c r="AU133" s="113"/>
      <c r="AV133" s="113"/>
      <c r="AW133" s="43"/>
      <c r="AX133" s="113"/>
      <c r="AY133" s="113"/>
      <c r="AZ133" s="113"/>
      <c r="BA133" s="113">
        <v>19.067</v>
      </c>
      <c r="BB133" s="113"/>
      <c r="BC133" s="113"/>
      <c r="BD133" s="113"/>
      <c r="BE133" s="43"/>
      <c r="BF133" s="113"/>
      <c r="BG133" s="240"/>
      <c r="BH133" s="113"/>
      <c r="BI133" s="113"/>
      <c r="BJ133" s="113"/>
      <c r="BK133" s="240"/>
      <c r="BL133" s="167">
        <f t="shared" ref="BL133:BL182" si="167">SUM(J133:BK133)</f>
        <v>2000</v>
      </c>
      <c r="BM133" s="54">
        <v>100</v>
      </c>
      <c r="BN133" s="171">
        <f t="shared" si="114"/>
        <v>0</v>
      </c>
      <c r="BO133" s="171">
        <f t="shared" si="115"/>
        <v>3.6967500000000002</v>
      </c>
      <c r="BP133" s="171">
        <f t="shared" si="116"/>
        <v>0</v>
      </c>
      <c r="BQ133" s="171">
        <f t="shared" si="117"/>
        <v>0</v>
      </c>
      <c r="BR133" s="240">
        <f t="shared" si="118"/>
        <v>88.770049999999998</v>
      </c>
      <c r="BS133" s="240">
        <f t="shared" si="119"/>
        <v>0</v>
      </c>
      <c r="BT133" s="184">
        <f t="shared" si="120"/>
        <v>5.8843000000000005</v>
      </c>
      <c r="BU133" s="171">
        <f t="shared" si="121"/>
        <v>0</v>
      </c>
      <c r="BV133" s="171">
        <f t="shared" si="122"/>
        <v>0</v>
      </c>
      <c r="BW133" s="171">
        <f t="shared" si="123"/>
        <v>0</v>
      </c>
      <c r="BX133" s="171">
        <f t="shared" si="124"/>
        <v>0</v>
      </c>
      <c r="BY133" s="171">
        <f t="shared" si="125"/>
        <v>0</v>
      </c>
      <c r="BZ133" s="171">
        <f t="shared" si="126"/>
        <v>0</v>
      </c>
      <c r="CA133" s="171">
        <f t="shared" si="127"/>
        <v>0</v>
      </c>
      <c r="CB133" s="171">
        <f t="shared" si="128"/>
        <v>0</v>
      </c>
      <c r="CC133" s="171">
        <f t="shared" si="129"/>
        <v>0</v>
      </c>
      <c r="CD133" s="188">
        <f t="shared" si="130"/>
        <v>0</v>
      </c>
      <c r="CE133" s="171">
        <f t="shared" si="131"/>
        <v>0</v>
      </c>
      <c r="CF133" s="171">
        <f t="shared" si="132"/>
        <v>0</v>
      </c>
      <c r="CG133" s="171">
        <f t="shared" si="133"/>
        <v>0</v>
      </c>
      <c r="CH133" s="171">
        <f t="shared" si="134"/>
        <v>0.3075</v>
      </c>
      <c r="CI133" s="171">
        <f t="shared" si="135"/>
        <v>0</v>
      </c>
      <c r="CJ133" s="171">
        <f t="shared" si="136"/>
        <v>0</v>
      </c>
      <c r="CK133" s="171">
        <f t="shared" si="137"/>
        <v>0</v>
      </c>
      <c r="CL133" s="171">
        <f t="shared" si="138"/>
        <v>0</v>
      </c>
      <c r="CM133" s="171">
        <f t="shared" si="139"/>
        <v>0</v>
      </c>
      <c r="CN133" s="171">
        <f t="shared" si="140"/>
        <v>0</v>
      </c>
      <c r="CO133" s="171">
        <f t="shared" si="141"/>
        <v>0.25</v>
      </c>
      <c r="CP133" s="171">
        <f t="shared" si="142"/>
        <v>0</v>
      </c>
      <c r="CQ133" s="171">
        <f t="shared" si="143"/>
        <v>0</v>
      </c>
      <c r="CR133" s="171">
        <f t="shared" si="144"/>
        <v>0</v>
      </c>
      <c r="CS133" s="171">
        <f t="shared" si="145"/>
        <v>0</v>
      </c>
      <c r="CT133" s="171">
        <f t="shared" si="146"/>
        <v>0</v>
      </c>
      <c r="CU133" s="171">
        <f t="shared" si="147"/>
        <v>0.13805000000000001</v>
      </c>
      <c r="CV133" s="171">
        <f t="shared" si="148"/>
        <v>0</v>
      </c>
      <c r="CW133" s="171">
        <f t="shared" si="149"/>
        <v>0</v>
      </c>
      <c r="CX133" s="171">
        <f t="shared" si="150"/>
        <v>0</v>
      </c>
      <c r="CY133" s="171">
        <f t="shared" si="151"/>
        <v>0</v>
      </c>
      <c r="CZ133" s="171">
        <v>0</v>
      </c>
      <c r="DA133" s="171">
        <f t="shared" si="152"/>
        <v>0</v>
      </c>
      <c r="DB133" s="240">
        <f t="shared" si="153"/>
        <v>0</v>
      </c>
      <c r="DC133" s="240">
        <f t="shared" si="154"/>
        <v>0</v>
      </c>
      <c r="DD133" s="171">
        <f t="shared" si="155"/>
        <v>0</v>
      </c>
      <c r="DE133" s="171">
        <f t="shared" si="156"/>
        <v>0.95335000000000003</v>
      </c>
      <c r="DF133" s="171">
        <f t="shared" si="157"/>
        <v>0</v>
      </c>
      <c r="DG133" s="171">
        <f t="shared" si="158"/>
        <v>0</v>
      </c>
      <c r="DH133" s="171">
        <f t="shared" si="159"/>
        <v>0</v>
      </c>
      <c r="DI133" s="171">
        <f t="shared" si="160"/>
        <v>0</v>
      </c>
      <c r="DJ133" s="171">
        <f t="shared" si="161"/>
        <v>0</v>
      </c>
      <c r="DK133" s="171">
        <f t="shared" si="166"/>
        <v>0</v>
      </c>
      <c r="DL133" s="240">
        <f t="shared" si="162"/>
        <v>0</v>
      </c>
      <c r="DM133" s="240">
        <f t="shared" si="163"/>
        <v>0</v>
      </c>
      <c r="DN133" s="240">
        <f t="shared" si="164"/>
        <v>0</v>
      </c>
      <c r="DO133" s="240">
        <f t="shared" si="113"/>
        <v>0</v>
      </c>
      <c r="DP133" s="157">
        <f t="shared" si="165"/>
        <v>100</v>
      </c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</row>
    <row r="134" spans="1:234" s="29" customFormat="1" x14ac:dyDescent="0.25">
      <c r="A134" s="664"/>
      <c r="B134" s="30" t="s">
        <v>25</v>
      </c>
      <c r="C134" s="32" t="s">
        <v>26</v>
      </c>
      <c r="D134" s="263" t="s">
        <v>76</v>
      </c>
      <c r="E134" s="32">
        <v>2</v>
      </c>
      <c r="F134" s="32">
        <v>2000</v>
      </c>
      <c r="G134" s="48"/>
      <c r="H134" s="31"/>
      <c r="I134" s="511"/>
      <c r="J134" s="31"/>
      <c r="K134" s="113">
        <v>130.94900000000001</v>
      </c>
      <c r="L134" s="113"/>
      <c r="M134" s="113"/>
      <c r="N134" s="240">
        <v>1622.6120000000001</v>
      </c>
      <c r="O134" s="240"/>
      <c r="P134" s="209">
        <v>87.596999999999994</v>
      </c>
      <c r="Q134" s="113"/>
      <c r="R134" s="113"/>
      <c r="S134" s="113"/>
      <c r="T134" s="113"/>
      <c r="U134" s="113"/>
      <c r="V134" s="113"/>
      <c r="W134" s="113"/>
      <c r="X134" s="113"/>
      <c r="Y134" s="113"/>
      <c r="Z134" s="290"/>
      <c r="AA134" s="43"/>
      <c r="AB134" s="113"/>
      <c r="AC134" s="43"/>
      <c r="AD134" s="113">
        <v>28.286999999999999</v>
      </c>
      <c r="AE134" s="113">
        <v>1.8250000000000002</v>
      </c>
      <c r="AF134" s="113"/>
      <c r="AG134" s="113"/>
      <c r="AH134" s="113"/>
      <c r="AI134" s="113"/>
      <c r="AJ134" s="113"/>
      <c r="AK134" s="113">
        <v>31.445</v>
      </c>
      <c r="AL134" s="113"/>
      <c r="AM134" s="113"/>
      <c r="AN134" s="113"/>
      <c r="AO134" s="113"/>
      <c r="AP134" s="113"/>
      <c r="AQ134" s="113">
        <v>7.3319999999999999</v>
      </c>
      <c r="AR134" s="113"/>
      <c r="AS134" s="113"/>
      <c r="AT134" s="113"/>
      <c r="AU134" s="113">
        <v>4.1870000000000003</v>
      </c>
      <c r="AV134" s="113"/>
      <c r="AW134" s="43"/>
      <c r="AX134" s="113"/>
      <c r="AY134" s="113"/>
      <c r="AZ134" s="113"/>
      <c r="BA134" s="113">
        <v>85.766000000000005</v>
      </c>
      <c r="BB134" s="113"/>
      <c r="BC134" s="113"/>
      <c r="BD134" s="113"/>
      <c r="BE134" s="43"/>
      <c r="BF134" s="113"/>
      <c r="BG134" s="240"/>
      <c r="BH134" s="113"/>
      <c r="BI134" s="113"/>
      <c r="BJ134" s="113"/>
      <c r="BK134" s="240"/>
      <c r="BL134" s="167">
        <f t="shared" si="167"/>
        <v>2000.0000000000002</v>
      </c>
      <c r="BM134" s="54">
        <v>100</v>
      </c>
      <c r="BN134" s="171">
        <f t="shared" si="114"/>
        <v>0</v>
      </c>
      <c r="BO134" s="171">
        <f t="shared" si="115"/>
        <v>6.5474500000000004</v>
      </c>
      <c r="BP134" s="171">
        <f t="shared" si="116"/>
        <v>0</v>
      </c>
      <c r="BQ134" s="171">
        <f t="shared" si="117"/>
        <v>0</v>
      </c>
      <c r="BR134" s="240">
        <f t="shared" si="118"/>
        <v>81.130600000000001</v>
      </c>
      <c r="BS134" s="240">
        <f t="shared" si="119"/>
        <v>0</v>
      </c>
      <c r="BT134" s="184">
        <f t="shared" si="120"/>
        <v>4.3798499999999994</v>
      </c>
      <c r="BU134" s="171">
        <f t="shared" si="121"/>
        <v>0</v>
      </c>
      <c r="BV134" s="171">
        <f t="shared" si="122"/>
        <v>0</v>
      </c>
      <c r="BW134" s="171">
        <f t="shared" si="123"/>
        <v>0</v>
      </c>
      <c r="BX134" s="171">
        <f t="shared" si="124"/>
        <v>0</v>
      </c>
      <c r="BY134" s="171">
        <f t="shared" si="125"/>
        <v>0</v>
      </c>
      <c r="BZ134" s="171">
        <f t="shared" si="126"/>
        <v>0</v>
      </c>
      <c r="CA134" s="171">
        <f t="shared" si="127"/>
        <v>0</v>
      </c>
      <c r="CB134" s="171">
        <f t="shared" si="128"/>
        <v>0</v>
      </c>
      <c r="CC134" s="171">
        <f t="shared" si="129"/>
        <v>0</v>
      </c>
      <c r="CD134" s="188">
        <f t="shared" si="130"/>
        <v>0</v>
      </c>
      <c r="CE134" s="171">
        <f t="shared" si="131"/>
        <v>0</v>
      </c>
      <c r="CF134" s="171">
        <f t="shared" si="132"/>
        <v>0</v>
      </c>
      <c r="CG134" s="171">
        <f t="shared" si="133"/>
        <v>0</v>
      </c>
      <c r="CH134" s="171">
        <f t="shared" si="134"/>
        <v>1.41435</v>
      </c>
      <c r="CI134" s="171">
        <f t="shared" si="135"/>
        <v>9.1250000000000012E-2</v>
      </c>
      <c r="CJ134" s="171">
        <f t="shared" si="136"/>
        <v>0</v>
      </c>
      <c r="CK134" s="171">
        <f t="shared" si="137"/>
        <v>0</v>
      </c>
      <c r="CL134" s="171">
        <f t="shared" si="138"/>
        <v>0</v>
      </c>
      <c r="CM134" s="171">
        <f t="shared" si="139"/>
        <v>0</v>
      </c>
      <c r="CN134" s="171">
        <f t="shared" si="140"/>
        <v>0</v>
      </c>
      <c r="CO134" s="171">
        <f t="shared" si="141"/>
        <v>1.5722499999999999</v>
      </c>
      <c r="CP134" s="171">
        <f t="shared" si="142"/>
        <v>0</v>
      </c>
      <c r="CQ134" s="171">
        <f t="shared" si="143"/>
        <v>0</v>
      </c>
      <c r="CR134" s="171">
        <f t="shared" si="144"/>
        <v>0</v>
      </c>
      <c r="CS134" s="171">
        <f t="shared" si="145"/>
        <v>0</v>
      </c>
      <c r="CT134" s="171">
        <f t="shared" si="146"/>
        <v>0</v>
      </c>
      <c r="CU134" s="171">
        <f t="shared" si="147"/>
        <v>0.36659999999999998</v>
      </c>
      <c r="CV134" s="171">
        <f t="shared" si="148"/>
        <v>0</v>
      </c>
      <c r="CW134" s="171">
        <f t="shared" si="149"/>
        <v>0</v>
      </c>
      <c r="CX134" s="171">
        <f t="shared" si="150"/>
        <v>0</v>
      </c>
      <c r="CY134" s="171">
        <f t="shared" si="151"/>
        <v>0.20935000000000004</v>
      </c>
      <c r="CZ134" s="171">
        <v>0</v>
      </c>
      <c r="DA134" s="171">
        <f t="shared" si="152"/>
        <v>0</v>
      </c>
      <c r="DB134" s="240">
        <f t="shared" si="153"/>
        <v>0</v>
      </c>
      <c r="DC134" s="240">
        <f t="shared" si="154"/>
        <v>0</v>
      </c>
      <c r="DD134" s="171">
        <f t="shared" si="155"/>
        <v>0</v>
      </c>
      <c r="DE134" s="171">
        <f t="shared" si="156"/>
        <v>4.2883000000000004</v>
      </c>
      <c r="DF134" s="171">
        <f t="shared" si="157"/>
        <v>0</v>
      </c>
      <c r="DG134" s="171">
        <f t="shared" si="158"/>
        <v>0</v>
      </c>
      <c r="DH134" s="171">
        <f t="shared" si="159"/>
        <v>0</v>
      </c>
      <c r="DI134" s="171">
        <f t="shared" si="160"/>
        <v>0</v>
      </c>
      <c r="DJ134" s="171">
        <f t="shared" si="161"/>
        <v>0</v>
      </c>
      <c r="DK134" s="171">
        <f t="shared" si="166"/>
        <v>0</v>
      </c>
      <c r="DL134" s="240">
        <f t="shared" si="162"/>
        <v>0</v>
      </c>
      <c r="DM134" s="240">
        <f t="shared" si="163"/>
        <v>0</v>
      </c>
      <c r="DN134" s="240">
        <f t="shared" si="164"/>
        <v>0</v>
      </c>
      <c r="DO134" s="240">
        <f t="shared" si="113"/>
        <v>0</v>
      </c>
      <c r="DP134" s="157">
        <f t="shared" si="165"/>
        <v>100.00000000000001</v>
      </c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</row>
    <row r="135" spans="1:234" s="29" customFormat="1" x14ac:dyDescent="0.25">
      <c r="A135" s="664"/>
      <c r="B135" s="30" t="s">
        <v>25</v>
      </c>
      <c r="C135" s="32" t="s">
        <v>26</v>
      </c>
      <c r="D135" s="263" t="s">
        <v>76</v>
      </c>
      <c r="E135" s="32">
        <v>3</v>
      </c>
      <c r="F135" s="32">
        <v>2000</v>
      </c>
      <c r="G135" s="48"/>
      <c r="H135" s="31"/>
      <c r="I135" s="511"/>
      <c r="J135" s="31"/>
      <c r="K135" s="113">
        <v>131.88999999999999</v>
      </c>
      <c r="L135" s="113"/>
      <c r="M135" s="113"/>
      <c r="N135" s="240">
        <v>1605.134</v>
      </c>
      <c r="O135" s="240"/>
      <c r="P135" s="209">
        <v>100.22</v>
      </c>
      <c r="Q135" s="113"/>
      <c r="R135" s="113"/>
      <c r="S135" s="113"/>
      <c r="T135" s="113"/>
      <c r="U135" s="113"/>
      <c r="V135" s="113">
        <v>13.999000000000001</v>
      </c>
      <c r="W135" s="113"/>
      <c r="X135" s="113"/>
      <c r="Y135" s="113"/>
      <c r="Z135" s="290"/>
      <c r="AA135" s="43"/>
      <c r="AB135" s="113"/>
      <c r="AC135" s="43"/>
      <c r="AD135" s="113">
        <v>42.811999999999998</v>
      </c>
      <c r="AE135" s="113">
        <v>2.7309999999999999</v>
      </c>
      <c r="AF135" s="113"/>
      <c r="AG135" s="113"/>
      <c r="AH135" s="113"/>
      <c r="AI135" s="113">
        <v>18.672000000000001</v>
      </c>
      <c r="AJ135" s="113"/>
      <c r="AK135" s="113"/>
      <c r="AL135" s="113"/>
      <c r="AM135" s="113"/>
      <c r="AN135" s="113"/>
      <c r="AO135" s="113"/>
      <c r="AP135" s="113"/>
      <c r="AQ135" s="113"/>
      <c r="AR135" s="113"/>
      <c r="AS135" s="113"/>
      <c r="AT135" s="113"/>
      <c r="AU135" s="113">
        <v>5.2960000000000003</v>
      </c>
      <c r="AV135" s="113"/>
      <c r="AW135" s="43"/>
      <c r="AX135" s="113"/>
      <c r="AY135" s="113"/>
      <c r="AZ135" s="113"/>
      <c r="BA135" s="113">
        <v>79.245999999999995</v>
      </c>
      <c r="BB135" s="113"/>
      <c r="BC135" s="113"/>
      <c r="BD135" s="113"/>
      <c r="BE135" s="43"/>
      <c r="BF135" s="113"/>
      <c r="BG135" s="240"/>
      <c r="BH135" s="113"/>
      <c r="BI135" s="113"/>
      <c r="BJ135" s="113"/>
      <c r="BK135" s="240"/>
      <c r="BL135" s="167">
        <f t="shared" si="167"/>
        <v>2000</v>
      </c>
      <c r="BM135" s="54">
        <v>100</v>
      </c>
      <c r="BN135" s="171">
        <f t="shared" si="114"/>
        <v>0</v>
      </c>
      <c r="BO135" s="171">
        <f t="shared" si="115"/>
        <v>6.5944999999999991</v>
      </c>
      <c r="BP135" s="171">
        <f t="shared" si="116"/>
        <v>0</v>
      </c>
      <c r="BQ135" s="171">
        <f t="shared" si="117"/>
        <v>0</v>
      </c>
      <c r="BR135" s="240">
        <f t="shared" si="118"/>
        <v>80.256699999999995</v>
      </c>
      <c r="BS135" s="240">
        <f t="shared" si="119"/>
        <v>0</v>
      </c>
      <c r="BT135" s="184">
        <f t="shared" si="120"/>
        <v>5.0110000000000001</v>
      </c>
      <c r="BU135" s="171">
        <f t="shared" si="121"/>
        <v>0</v>
      </c>
      <c r="BV135" s="171">
        <f t="shared" si="122"/>
        <v>0</v>
      </c>
      <c r="BW135" s="171">
        <f t="shared" si="123"/>
        <v>0</v>
      </c>
      <c r="BX135" s="171">
        <f t="shared" si="124"/>
        <v>0</v>
      </c>
      <c r="BY135" s="171">
        <f t="shared" si="125"/>
        <v>0</v>
      </c>
      <c r="BZ135" s="171">
        <f t="shared" si="126"/>
        <v>0.69995000000000007</v>
      </c>
      <c r="CA135" s="171">
        <f t="shared" si="127"/>
        <v>0</v>
      </c>
      <c r="CB135" s="171">
        <f t="shared" si="128"/>
        <v>0</v>
      </c>
      <c r="CC135" s="171">
        <f t="shared" si="129"/>
        <v>0</v>
      </c>
      <c r="CD135" s="188">
        <f t="shared" si="130"/>
        <v>0</v>
      </c>
      <c r="CE135" s="171">
        <f t="shared" si="131"/>
        <v>0</v>
      </c>
      <c r="CF135" s="171">
        <f t="shared" si="132"/>
        <v>0</v>
      </c>
      <c r="CG135" s="171">
        <f t="shared" si="133"/>
        <v>0</v>
      </c>
      <c r="CH135" s="171">
        <f t="shared" si="134"/>
        <v>2.1406000000000001</v>
      </c>
      <c r="CI135" s="171">
        <f t="shared" si="135"/>
        <v>0.13654999999999998</v>
      </c>
      <c r="CJ135" s="171">
        <f t="shared" si="136"/>
        <v>0</v>
      </c>
      <c r="CK135" s="171">
        <f t="shared" si="137"/>
        <v>0</v>
      </c>
      <c r="CL135" s="171">
        <f t="shared" si="138"/>
        <v>0</v>
      </c>
      <c r="CM135" s="171">
        <f t="shared" si="139"/>
        <v>0.93359999999999999</v>
      </c>
      <c r="CN135" s="171">
        <f t="shared" si="140"/>
        <v>0</v>
      </c>
      <c r="CO135" s="171">
        <f t="shared" si="141"/>
        <v>0</v>
      </c>
      <c r="CP135" s="171">
        <f t="shared" si="142"/>
        <v>0</v>
      </c>
      <c r="CQ135" s="171">
        <f t="shared" si="143"/>
        <v>0</v>
      </c>
      <c r="CR135" s="171">
        <f t="shared" si="144"/>
        <v>0</v>
      </c>
      <c r="CS135" s="171">
        <f t="shared" si="145"/>
        <v>0</v>
      </c>
      <c r="CT135" s="171">
        <f t="shared" si="146"/>
        <v>0</v>
      </c>
      <c r="CU135" s="171">
        <f t="shared" si="147"/>
        <v>0</v>
      </c>
      <c r="CV135" s="171">
        <f t="shared" si="148"/>
        <v>0</v>
      </c>
      <c r="CW135" s="171">
        <f t="shared" si="149"/>
        <v>0</v>
      </c>
      <c r="CX135" s="171">
        <f t="shared" si="150"/>
        <v>0</v>
      </c>
      <c r="CY135" s="171">
        <f t="shared" si="151"/>
        <v>0.26480000000000004</v>
      </c>
      <c r="CZ135" s="171">
        <v>0</v>
      </c>
      <c r="DA135" s="171">
        <f t="shared" si="152"/>
        <v>0</v>
      </c>
      <c r="DB135" s="240">
        <f t="shared" si="153"/>
        <v>0</v>
      </c>
      <c r="DC135" s="240">
        <f t="shared" si="154"/>
        <v>0</v>
      </c>
      <c r="DD135" s="171">
        <f t="shared" si="155"/>
        <v>0</v>
      </c>
      <c r="DE135" s="171">
        <f t="shared" si="156"/>
        <v>3.9622999999999999</v>
      </c>
      <c r="DF135" s="171">
        <f t="shared" si="157"/>
        <v>0</v>
      </c>
      <c r="DG135" s="171">
        <f t="shared" si="158"/>
        <v>0</v>
      </c>
      <c r="DH135" s="171">
        <f t="shared" si="159"/>
        <v>0</v>
      </c>
      <c r="DI135" s="171">
        <f t="shared" si="160"/>
        <v>0</v>
      </c>
      <c r="DJ135" s="171">
        <f t="shared" si="161"/>
        <v>0</v>
      </c>
      <c r="DK135" s="171">
        <f t="shared" si="166"/>
        <v>0</v>
      </c>
      <c r="DL135" s="240">
        <f t="shared" si="162"/>
        <v>0</v>
      </c>
      <c r="DM135" s="240">
        <f t="shared" si="163"/>
        <v>0</v>
      </c>
      <c r="DN135" s="240">
        <f t="shared" si="164"/>
        <v>0</v>
      </c>
      <c r="DO135" s="240">
        <f t="shared" si="113"/>
        <v>0</v>
      </c>
      <c r="DP135" s="157">
        <f t="shared" si="165"/>
        <v>99.999999999999986</v>
      </c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</row>
    <row r="136" spans="1:234" s="29" customFormat="1" x14ac:dyDescent="0.25">
      <c r="A136" s="664"/>
      <c r="B136" s="30" t="s">
        <v>25</v>
      </c>
      <c r="C136" s="32" t="s">
        <v>26</v>
      </c>
      <c r="D136" s="263" t="s">
        <v>76</v>
      </c>
      <c r="E136" s="32">
        <v>4</v>
      </c>
      <c r="F136" s="32">
        <v>2000</v>
      </c>
      <c r="G136" s="48"/>
      <c r="H136" s="31"/>
      <c r="I136" s="511"/>
      <c r="J136" s="31"/>
      <c r="K136" s="113">
        <v>66.930000000000007</v>
      </c>
      <c r="L136" s="113"/>
      <c r="M136" s="113"/>
      <c r="N136" s="240">
        <v>1495.424</v>
      </c>
      <c r="O136" s="240"/>
      <c r="P136" s="209">
        <v>108.187</v>
      </c>
      <c r="Q136" s="113"/>
      <c r="R136" s="113"/>
      <c r="S136" s="113"/>
      <c r="T136" s="113"/>
      <c r="U136" s="113"/>
      <c r="V136" s="113"/>
      <c r="W136" s="113"/>
      <c r="X136" s="113"/>
      <c r="Y136" s="113"/>
      <c r="Z136" s="290"/>
      <c r="AA136" s="43"/>
      <c r="AB136" s="113"/>
      <c r="AC136" s="43"/>
      <c r="AD136" s="113">
        <v>25.302</v>
      </c>
      <c r="AE136" s="113">
        <v>8.7680000000000007</v>
      </c>
      <c r="AF136" s="113"/>
      <c r="AG136" s="113"/>
      <c r="AH136" s="113"/>
      <c r="AI136" s="113">
        <v>3.1850000000000001</v>
      </c>
      <c r="AJ136" s="113"/>
      <c r="AK136" s="113">
        <v>43.396999999999998</v>
      </c>
      <c r="AL136" s="113"/>
      <c r="AM136" s="113"/>
      <c r="AN136" s="113"/>
      <c r="AO136" s="113"/>
      <c r="AP136" s="113"/>
      <c r="AQ136" s="113">
        <v>6.1440000000000001</v>
      </c>
      <c r="AR136" s="113"/>
      <c r="AS136" s="113"/>
      <c r="AT136" s="113"/>
      <c r="AU136" s="113">
        <v>15.092000000000001</v>
      </c>
      <c r="AV136" s="113"/>
      <c r="AW136" s="43"/>
      <c r="AX136" s="113"/>
      <c r="AY136" s="113"/>
      <c r="AZ136" s="113"/>
      <c r="BA136" s="113">
        <v>227.571</v>
      </c>
      <c r="BB136" s="113"/>
      <c r="BC136" s="113"/>
      <c r="BD136" s="113"/>
      <c r="BE136" s="43"/>
      <c r="BF136" s="113"/>
      <c r="BG136" s="240"/>
      <c r="BH136" s="113"/>
      <c r="BI136" s="113"/>
      <c r="BJ136" s="113"/>
      <c r="BK136" s="240"/>
      <c r="BL136" s="167">
        <f t="shared" si="167"/>
        <v>1999.9999999999998</v>
      </c>
      <c r="BM136" s="54">
        <v>100</v>
      </c>
      <c r="BN136" s="171">
        <f t="shared" si="114"/>
        <v>0</v>
      </c>
      <c r="BO136" s="171">
        <f t="shared" si="115"/>
        <v>3.3465000000000003</v>
      </c>
      <c r="BP136" s="171">
        <f t="shared" si="116"/>
        <v>0</v>
      </c>
      <c r="BQ136" s="171">
        <f t="shared" si="117"/>
        <v>0</v>
      </c>
      <c r="BR136" s="240">
        <f t="shared" si="118"/>
        <v>74.771199999999993</v>
      </c>
      <c r="BS136" s="240">
        <f t="shared" si="119"/>
        <v>0</v>
      </c>
      <c r="BT136" s="184">
        <f t="shared" si="120"/>
        <v>5.4093499999999999</v>
      </c>
      <c r="BU136" s="171">
        <f t="shared" si="121"/>
        <v>0</v>
      </c>
      <c r="BV136" s="171">
        <f t="shared" si="122"/>
        <v>0</v>
      </c>
      <c r="BW136" s="171">
        <f t="shared" si="123"/>
        <v>0</v>
      </c>
      <c r="BX136" s="171">
        <f t="shared" si="124"/>
        <v>0</v>
      </c>
      <c r="BY136" s="171">
        <f t="shared" si="125"/>
        <v>0</v>
      </c>
      <c r="BZ136" s="171">
        <f t="shared" si="126"/>
        <v>0</v>
      </c>
      <c r="CA136" s="171">
        <f t="shared" si="127"/>
        <v>0</v>
      </c>
      <c r="CB136" s="171">
        <f t="shared" si="128"/>
        <v>0</v>
      </c>
      <c r="CC136" s="171">
        <f t="shared" si="129"/>
        <v>0</v>
      </c>
      <c r="CD136" s="188">
        <f t="shared" si="130"/>
        <v>0</v>
      </c>
      <c r="CE136" s="171">
        <f t="shared" si="131"/>
        <v>0</v>
      </c>
      <c r="CF136" s="171">
        <f t="shared" si="132"/>
        <v>0</v>
      </c>
      <c r="CG136" s="171">
        <f t="shared" si="133"/>
        <v>0</v>
      </c>
      <c r="CH136" s="171">
        <f t="shared" si="134"/>
        <v>1.2650999999999999</v>
      </c>
      <c r="CI136" s="171">
        <f t="shared" si="135"/>
        <v>0.43840000000000001</v>
      </c>
      <c r="CJ136" s="171">
        <f t="shared" si="136"/>
        <v>0</v>
      </c>
      <c r="CK136" s="171">
        <f t="shared" si="137"/>
        <v>0</v>
      </c>
      <c r="CL136" s="171">
        <f t="shared" si="138"/>
        <v>0</v>
      </c>
      <c r="CM136" s="171">
        <f t="shared" si="139"/>
        <v>0.15925</v>
      </c>
      <c r="CN136" s="171">
        <f t="shared" si="140"/>
        <v>0</v>
      </c>
      <c r="CO136" s="171">
        <f t="shared" si="141"/>
        <v>2.1698499999999998</v>
      </c>
      <c r="CP136" s="171">
        <f t="shared" si="142"/>
        <v>0</v>
      </c>
      <c r="CQ136" s="171">
        <f t="shared" si="143"/>
        <v>0</v>
      </c>
      <c r="CR136" s="171">
        <f t="shared" si="144"/>
        <v>0</v>
      </c>
      <c r="CS136" s="171">
        <f t="shared" si="145"/>
        <v>0</v>
      </c>
      <c r="CT136" s="171">
        <f t="shared" si="146"/>
        <v>0</v>
      </c>
      <c r="CU136" s="171">
        <f t="shared" si="147"/>
        <v>0.30719999999999997</v>
      </c>
      <c r="CV136" s="171">
        <f t="shared" si="148"/>
        <v>0</v>
      </c>
      <c r="CW136" s="171">
        <f t="shared" si="149"/>
        <v>0</v>
      </c>
      <c r="CX136" s="171">
        <f t="shared" si="150"/>
        <v>0</v>
      </c>
      <c r="CY136" s="171">
        <f t="shared" si="151"/>
        <v>0.75460000000000005</v>
      </c>
      <c r="CZ136" s="171">
        <v>0</v>
      </c>
      <c r="DA136" s="171">
        <f t="shared" si="152"/>
        <v>0</v>
      </c>
      <c r="DB136" s="240">
        <f t="shared" si="153"/>
        <v>0</v>
      </c>
      <c r="DC136" s="240">
        <f t="shared" si="154"/>
        <v>0</v>
      </c>
      <c r="DD136" s="171">
        <f t="shared" si="155"/>
        <v>0</v>
      </c>
      <c r="DE136" s="171">
        <f t="shared" si="156"/>
        <v>11.378549999999999</v>
      </c>
      <c r="DF136" s="171">
        <f t="shared" si="157"/>
        <v>0</v>
      </c>
      <c r="DG136" s="171">
        <f t="shared" si="158"/>
        <v>0</v>
      </c>
      <c r="DH136" s="171">
        <f t="shared" si="159"/>
        <v>0</v>
      </c>
      <c r="DI136" s="171">
        <f t="shared" si="160"/>
        <v>0</v>
      </c>
      <c r="DJ136" s="171">
        <f t="shared" si="161"/>
        <v>0</v>
      </c>
      <c r="DK136" s="171">
        <f t="shared" si="166"/>
        <v>0</v>
      </c>
      <c r="DL136" s="240">
        <f t="shared" si="162"/>
        <v>0</v>
      </c>
      <c r="DM136" s="240">
        <f t="shared" si="163"/>
        <v>0</v>
      </c>
      <c r="DN136" s="240">
        <f t="shared" si="164"/>
        <v>0</v>
      </c>
      <c r="DO136" s="240">
        <f t="shared" si="113"/>
        <v>0</v>
      </c>
      <c r="DP136" s="157">
        <f t="shared" si="165"/>
        <v>100</v>
      </c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</row>
    <row r="137" spans="1:234" s="31" customFormat="1" x14ac:dyDescent="0.25">
      <c r="A137" s="664"/>
      <c r="B137" s="31" t="s">
        <v>25</v>
      </c>
      <c r="C137" s="32" t="s">
        <v>26</v>
      </c>
      <c r="D137" s="263" t="s">
        <v>76</v>
      </c>
      <c r="E137" s="32">
        <v>5</v>
      </c>
      <c r="F137" s="32">
        <v>2000</v>
      </c>
      <c r="G137" s="48"/>
      <c r="I137" s="511"/>
      <c r="K137" s="113">
        <v>29.734000000000002</v>
      </c>
      <c r="L137" s="113"/>
      <c r="M137" s="113"/>
      <c r="N137" s="240">
        <v>1573.577</v>
      </c>
      <c r="O137" s="240"/>
      <c r="P137" s="209">
        <v>113.617</v>
      </c>
      <c r="Q137" s="113"/>
      <c r="R137" s="113"/>
      <c r="S137" s="113"/>
      <c r="T137" s="113"/>
      <c r="U137" s="113"/>
      <c r="V137" s="113"/>
      <c r="W137" s="113"/>
      <c r="X137" s="113"/>
      <c r="Y137" s="113"/>
      <c r="Z137" s="290"/>
      <c r="AA137" s="43"/>
      <c r="AB137" s="113"/>
      <c r="AC137" s="43"/>
      <c r="AD137" s="113">
        <v>20.324000000000002</v>
      </c>
      <c r="AE137" s="113">
        <v>2.7549999999999999</v>
      </c>
      <c r="AF137" s="113"/>
      <c r="AG137" s="113"/>
      <c r="AH137" s="113"/>
      <c r="AI137" s="113">
        <v>26.318000000000001</v>
      </c>
      <c r="AJ137" s="113"/>
      <c r="AK137" s="113">
        <v>13.763</v>
      </c>
      <c r="AL137" s="113"/>
      <c r="AM137" s="113"/>
      <c r="AN137" s="113"/>
      <c r="AO137" s="113"/>
      <c r="AP137" s="113">
        <v>6.7629999999999999</v>
      </c>
      <c r="AQ137" s="113">
        <v>10.006</v>
      </c>
      <c r="AR137" s="113"/>
      <c r="AS137" s="113"/>
      <c r="AT137" s="113"/>
      <c r="AU137" s="113">
        <v>3.6790000000000003</v>
      </c>
      <c r="AV137" s="113"/>
      <c r="AW137" s="43"/>
      <c r="AX137" s="113"/>
      <c r="AY137" s="113"/>
      <c r="AZ137" s="113"/>
      <c r="BA137" s="113">
        <v>199.464</v>
      </c>
      <c r="BB137" s="113"/>
      <c r="BC137" s="113"/>
      <c r="BD137" s="113"/>
      <c r="BE137" s="43"/>
      <c r="BF137" s="113"/>
      <c r="BG137" s="240"/>
      <c r="BH137" s="113"/>
      <c r="BI137" s="113"/>
      <c r="BJ137" s="113"/>
      <c r="BK137" s="240"/>
      <c r="BL137" s="167">
        <f t="shared" si="167"/>
        <v>2000</v>
      </c>
      <c r="BM137" s="54">
        <v>100</v>
      </c>
      <c r="BN137" s="171">
        <f t="shared" si="114"/>
        <v>0</v>
      </c>
      <c r="BO137" s="171">
        <f t="shared" si="115"/>
        <v>1.4867000000000001</v>
      </c>
      <c r="BP137" s="171">
        <f t="shared" si="116"/>
        <v>0</v>
      </c>
      <c r="BQ137" s="171">
        <f t="shared" si="117"/>
        <v>0</v>
      </c>
      <c r="BR137" s="240">
        <f t="shared" si="118"/>
        <v>78.678850000000011</v>
      </c>
      <c r="BS137" s="240">
        <f t="shared" si="119"/>
        <v>0</v>
      </c>
      <c r="BT137" s="184">
        <f t="shared" si="120"/>
        <v>5.6808500000000004</v>
      </c>
      <c r="BU137" s="171">
        <f t="shared" si="121"/>
        <v>0</v>
      </c>
      <c r="BV137" s="171">
        <f t="shared" si="122"/>
        <v>0</v>
      </c>
      <c r="BW137" s="171">
        <f t="shared" si="123"/>
        <v>0</v>
      </c>
      <c r="BX137" s="171">
        <f t="shared" si="124"/>
        <v>0</v>
      </c>
      <c r="BY137" s="171">
        <f t="shared" si="125"/>
        <v>0</v>
      </c>
      <c r="BZ137" s="171">
        <f t="shared" si="126"/>
        <v>0</v>
      </c>
      <c r="CA137" s="171">
        <f t="shared" si="127"/>
        <v>0</v>
      </c>
      <c r="CB137" s="171">
        <f t="shared" si="128"/>
        <v>0</v>
      </c>
      <c r="CC137" s="171">
        <f t="shared" si="129"/>
        <v>0</v>
      </c>
      <c r="CD137" s="188">
        <f t="shared" si="130"/>
        <v>0</v>
      </c>
      <c r="CE137" s="171">
        <f t="shared" si="131"/>
        <v>0</v>
      </c>
      <c r="CF137" s="171">
        <f t="shared" si="132"/>
        <v>0</v>
      </c>
      <c r="CG137" s="171">
        <f t="shared" si="133"/>
        <v>0</v>
      </c>
      <c r="CH137" s="171">
        <f t="shared" si="134"/>
        <v>1.0162</v>
      </c>
      <c r="CI137" s="171">
        <f t="shared" si="135"/>
        <v>0.13775000000000001</v>
      </c>
      <c r="CJ137" s="171">
        <f t="shared" si="136"/>
        <v>0</v>
      </c>
      <c r="CK137" s="171">
        <f t="shared" si="137"/>
        <v>0</v>
      </c>
      <c r="CL137" s="171">
        <f t="shared" si="138"/>
        <v>0</v>
      </c>
      <c r="CM137" s="171">
        <f t="shared" si="139"/>
        <v>1.3159000000000001</v>
      </c>
      <c r="CN137" s="171">
        <f t="shared" si="140"/>
        <v>0</v>
      </c>
      <c r="CO137" s="171">
        <f t="shared" si="141"/>
        <v>0.68814999999999993</v>
      </c>
      <c r="CP137" s="171">
        <f t="shared" si="142"/>
        <v>0</v>
      </c>
      <c r="CQ137" s="171">
        <f t="shared" si="143"/>
        <v>0</v>
      </c>
      <c r="CR137" s="171">
        <f t="shared" si="144"/>
        <v>0</v>
      </c>
      <c r="CS137" s="171">
        <f t="shared" si="145"/>
        <v>0</v>
      </c>
      <c r="CT137" s="171">
        <f t="shared" si="146"/>
        <v>0.33814999999999995</v>
      </c>
      <c r="CU137" s="171">
        <f t="shared" si="147"/>
        <v>0.50029999999999997</v>
      </c>
      <c r="CV137" s="171">
        <f t="shared" si="148"/>
        <v>0</v>
      </c>
      <c r="CW137" s="171">
        <f t="shared" si="149"/>
        <v>0</v>
      </c>
      <c r="CX137" s="171">
        <f t="shared" si="150"/>
        <v>0</v>
      </c>
      <c r="CY137" s="171">
        <f t="shared" si="151"/>
        <v>0.18395000000000003</v>
      </c>
      <c r="CZ137" s="171">
        <v>0</v>
      </c>
      <c r="DA137" s="171">
        <f t="shared" si="152"/>
        <v>0</v>
      </c>
      <c r="DB137" s="240">
        <f t="shared" si="153"/>
        <v>0</v>
      </c>
      <c r="DC137" s="240">
        <f t="shared" si="154"/>
        <v>0</v>
      </c>
      <c r="DD137" s="171">
        <f t="shared" si="155"/>
        <v>0</v>
      </c>
      <c r="DE137" s="171">
        <f t="shared" si="156"/>
        <v>9.9732000000000003</v>
      </c>
      <c r="DF137" s="171">
        <f t="shared" si="157"/>
        <v>0</v>
      </c>
      <c r="DG137" s="171">
        <f t="shared" si="158"/>
        <v>0</v>
      </c>
      <c r="DH137" s="171">
        <f t="shared" si="159"/>
        <v>0</v>
      </c>
      <c r="DI137" s="171">
        <f t="shared" si="160"/>
        <v>0</v>
      </c>
      <c r="DJ137" s="171">
        <f t="shared" si="161"/>
        <v>0</v>
      </c>
      <c r="DK137" s="171">
        <f t="shared" si="166"/>
        <v>0</v>
      </c>
      <c r="DL137" s="240">
        <f t="shared" si="162"/>
        <v>0</v>
      </c>
      <c r="DM137" s="240">
        <f t="shared" si="163"/>
        <v>0</v>
      </c>
      <c r="DN137" s="240">
        <f t="shared" si="164"/>
        <v>0</v>
      </c>
      <c r="DO137" s="240">
        <f t="shared" si="113"/>
        <v>0</v>
      </c>
      <c r="DP137" s="157">
        <f t="shared" si="165"/>
        <v>100</v>
      </c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  <c r="EG137" s="70"/>
      <c r="EH137" s="70"/>
      <c r="EI137" s="70"/>
      <c r="EJ137" s="70"/>
      <c r="EK137" s="70"/>
      <c r="EL137" s="70"/>
      <c r="EM137" s="70"/>
      <c r="EN137" s="70"/>
      <c r="EO137" s="70"/>
      <c r="EP137" s="70"/>
      <c r="EQ137" s="70"/>
      <c r="ER137" s="70"/>
      <c r="ES137" s="70"/>
      <c r="ET137" s="70"/>
      <c r="EU137" s="70"/>
      <c r="EV137" s="70"/>
      <c r="EW137" s="70"/>
      <c r="EX137" s="70"/>
      <c r="EY137" s="70"/>
      <c r="EZ137" s="70"/>
      <c r="FA137" s="70"/>
      <c r="FB137" s="70"/>
      <c r="FC137" s="70"/>
      <c r="FD137" s="70"/>
      <c r="FE137" s="70"/>
      <c r="FF137" s="70"/>
      <c r="FG137" s="70"/>
      <c r="FH137" s="70"/>
      <c r="FI137" s="70"/>
      <c r="FJ137" s="70"/>
      <c r="FK137" s="70"/>
      <c r="FL137" s="70"/>
      <c r="FM137" s="70"/>
      <c r="FN137" s="70"/>
      <c r="FO137" s="70"/>
      <c r="FP137" s="70"/>
      <c r="FQ137" s="70"/>
      <c r="FR137" s="70"/>
      <c r="FS137" s="70"/>
      <c r="FT137" s="70"/>
      <c r="FU137" s="70"/>
      <c r="FV137" s="70"/>
      <c r="FW137" s="70"/>
      <c r="FX137" s="70"/>
      <c r="FY137" s="70"/>
      <c r="FZ137" s="70"/>
      <c r="GA137" s="70"/>
      <c r="GB137" s="70"/>
      <c r="GC137" s="70"/>
      <c r="GD137" s="70"/>
      <c r="GE137" s="70"/>
      <c r="GF137" s="70"/>
      <c r="GG137" s="70"/>
      <c r="GH137" s="70"/>
      <c r="GI137" s="70"/>
      <c r="GJ137" s="70"/>
      <c r="GK137" s="70"/>
      <c r="GL137" s="70"/>
      <c r="GM137" s="70"/>
      <c r="GN137" s="70"/>
      <c r="GO137" s="70"/>
      <c r="GP137" s="70"/>
      <c r="GQ137" s="70"/>
      <c r="GR137" s="70"/>
      <c r="GS137" s="70"/>
      <c r="GT137" s="70"/>
      <c r="GU137" s="70"/>
      <c r="GV137" s="70"/>
      <c r="GW137" s="70"/>
      <c r="GX137" s="70"/>
      <c r="GY137" s="70"/>
      <c r="GZ137" s="70"/>
      <c r="HA137" s="70"/>
      <c r="HB137" s="70"/>
      <c r="HC137" s="70"/>
      <c r="HD137" s="70"/>
      <c r="HE137" s="70"/>
      <c r="HF137" s="70"/>
      <c r="HG137" s="70"/>
      <c r="HH137" s="70"/>
      <c r="HI137" s="70"/>
      <c r="HJ137" s="70"/>
      <c r="HK137" s="70"/>
      <c r="HL137" s="70"/>
      <c r="HM137" s="70"/>
      <c r="HN137" s="70"/>
      <c r="HO137" s="70"/>
      <c r="HP137" s="70"/>
      <c r="HQ137" s="70"/>
      <c r="HR137" s="70"/>
      <c r="HS137" s="70"/>
      <c r="HT137" s="70"/>
      <c r="HU137" s="70"/>
      <c r="HV137" s="70"/>
      <c r="HW137" s="70"/>
      <c r="HX137" s="70"/>
      <c r="HY137" s="70"/>
      <c r="HZ137" s="70"/>
    </row>
    <row r="138" spans="1:234" s="29" customFormat="1" x14ac:dyDescent="0.25">
      <c r="A138" s="664"/>
      <c r="B138" s="30" t="s">
        <v>25</v>
      </c>
      <c r="C138" s="32" t="s">
        <v>26</v>
      </c>
      <c r="D138" s="263" t="s">
        <v>76</v>
      </c>
      <c r="E138" s="32">
        <v>6</v>
      </c>
      <c r="F138" s="32">
        <v>2000</v>
      </c>
      <c r="G138" s="48"/>
      <c r="H138" s="31"/>
      <c r="I138" s="511"/>
      <c r="J138" s="31"/>
      <c r="K138" s="113">
        <v>65.069999999999993</v>
      </c>
      <c r="L138" s="113"/>
      <c r="M138" s="113"/>
      <c r="N138" s="240">
        <v>1587.03</v>
      </c>
      <c r="O138" s="240"/>
      <c r="P138" s="209">
        <v>92.65</v>
      </c>
      <c r="Q138" s="113"/>
      <c r="R138" s="113"/>
      <c r="S138" s="113"/>
      <c r="T138" s="113"/>
      <c r="U138" s="113"/>
      <c r="V138" s="113"/>
      <c r="W138" s="113"/>
      <c r="X138" s="113"/>
      <c r="Y138" s="113"/>
      <c r="Z138" s="290"/>
      <c r="AA138" s="43"/>
      <c r="AB138" s="113"/>
      <c r="AC138" s="43"/>
      <c r="AD138" s="113">
        <v>41.41</v>
      </c>
      <c r="AE138" s="113">
        <v>3.23</v>
      </c>
      <c r="AF138" s="113"/>
      <c r="AG138" s="113"/>
      <c r="AH138" s="113"/>
      <c r="AI138" s="113"/>
      <c r="AJ138" s="113"/>
      <c r="AK138" s="113">
        <v>31.52</v>
      </c>
      <c r="AL138" s="113"/>
      <c r="AM138" s="113"/>
      <c r="AN138" s="113"/>
      <c r="AO138" s="113"/>
      <c r="AP138" s="113"/>
      <c r="AQ138" s="113">
        <v>21.82</v>
      </c>
      <c r="AR138" s="113"/>
      <c r="AS138" s="113"/>
      <c r="AT138" s="113"/>
      <c r="AU138" s="113">
        <v>5.12</v>
      </c>
      <c r="AV138" s="113"/>
      <c r="AW138" s="43"/>
      <c r="AX138" s="113"/>
      <c r="AY138" s="113"/>
      <c r="AZ138" s="113"/>
      <c r="BA138" s="113">
        <v>148.78</v>
      </c>
      <c r="BB138" s="113"/>
      <c r="BC138" s="113"/>
      <c r="BD138" s="113"/>
      <c r="BE138" s="43"/>
      <c r="BF138" s="113"/>
      <c r="BG138" s="240">
        <v>3.37</v>
      </c>
      <c r="BH138" s="113"/>
      <c r="BI138" s="113"/>
      <c r="BJ138" s="113"/>
      <c r="BK138" s="240"/>
      <c r="BL138" s="167">
        <f t="shared" si="167"/>
        <v>1999.9999999999998</v>
      </c>
      <c r="BM138" s="54">
        <v>100</v>
      </c>
      <c r="BN138" s="171">
        <f t="shared" si="114"/>
        <v>0</v>
      </c>
      <c r="BO138" s="171">
        <f t="shared" si="115"/>
        <v>3.2534999999999994</v>
      </c>
      <c r="BP138" s="171">
        <f t="shared" si="116"/>
        <v>0</v>
      </c>
      <c r="BQ138" s="171">
        <f t="shared" si="117"/>
        <v>0</v>
      </c>
      <c r="BR138" s="240">
        <f t="shared" si="118"/>
        <v>79.351500000000001</v>
      </c>
      <c r="BS138" s="240">
        <f t="shared" si="119"/>
        <v>0</v>
      </c>
      <c r="BT138" s="184">
        <f t="shared" si="120"/>
        <v>4.6325000000000003</v>
      </c>
      <c r="BU138" s="171">
        <f t="shared" si="121"/>
        <v>0</v>
      </c>
      <c r="BV138" s="171">
        <f t="shared" si="122"/>
        <v>0</v>
      </c>
      <c r="BW138" s="171">
        <f t="shared" si="123"/>
        <v>0</v>
      </c>
      <c r="BX138" s="171">
        <f t="shared" si="124"/>
        <v>0</v>
      </c>
      <c r="BY138" s="171">
        <f t="shared" si="125"/>
        <v>0</v>
      </c>
      <c r="BZ138" s="171">
        <f t="shared" si="126"/>
        <v>0</v>
      </c>
      <c r="CA138" s="171">
        <f t="shared" si="127"/>
        <v>0</v>
      </c>
      <c r="CB138" s="171">
        <f t="shared" si="128"/>
        <v>0</v>
      </c>
      <c r="CC138" s="171">
        <f t="shared" si="129"/>
        <v>0</v>
      </c>
      <c r="CD138" s="188">
        <f t="shared" si="130"/>
        <v>0</v>
      </c>
      <c r="CE138" s="171">
        <f t="shared" si="131"/>
        <v>0</v>
      </c>
      <c r="CF138" s="171">
        <f t="shared" si="132"/>
        <v>0</v>
      </c>
      <c r="CG138" s="171">
        <f t="shared" si="133"/>
        <v>0</v>
      </c>
      <c r="CH138" s="171">
        <f t="shared" si="134"/>
        <v>2.0705</v>
      </c>
      <c r="CI138" s="171">
        <f t="shared" si="135"/>
        <v>0.1615</v>
      </c>
      <c r="CJ138" s="171">
        <f t="shared" si="136"/>
        <v>0</v>
      </c>
      <c r="CK138" s="171">
        <f t="shared" si="137"/>
        <v>0</v>
      </c>
      <c r="CL138" s="171">
        <f t="shared" si="138"/>
        <v>0</v>
      </c>
      <c r="CM138" s="171">
        <f t="shared" si="139"/>
        <v>0</v>
      </c>
      <c r="CN138" s="171">
        <f t="shared" si="140"/>
        <v>0</v>
      </c>
      <c r="CO138" s="171">
        <f t="shared" si="141"/>
        <v>1.5760000000000001</v>
      </c>
      <c r="CP138" s="171">
        <f t="shared" si="142"/>
        <v>0</v>
      </c>
      <c r="CQ138" s="171">
        <f t="shared" si="143"/>
        <v>0</v>
      </c>
      <c r="CR138" s="171">
        <f t="shared" si="144"/>
        <v>0</v>
      </c>
      <c r="CS138" s="171">
        <f t="shared" si="145"/>
        <v>0</v>
      </c>
      <c r="CT138" s="171">
        <f t="shared" si="146"/>
        <v>0</v>
      </c>
      <c r="CU138" s="171">
        <f t="shared" si="147"/>
        <v>1.091</v>
      </c>
      <c r="CV138" s="171">
        <f t="shared" si="148"/>
        <v>0</v>
      </c>
      <c r="CW138" s="171">
        <f t="shared" si="149"/>
        <v>0</v>
      </c>
      <c r="CX138" s="171">
        <f t="shared" si="150"/>
        <v>0</v>
      </c>
      <c r="CY138" s="171">
        <f t="shared" si="151"/>
        <v>0.25600000000000001</v>
      </c>
      <c r="CZ138" s="171">
        <v>0</v>
      </c>
      <c r="DA138" s="171">
        <f t="shared" si="152"/>
        <v>0</v>
      </c>
      <c r="DB138" s="240">
        <f t="shared" si="153"/>
        <v>0</v>
      </c>
      <c r="DC138" s="240">
        <f t="shared" si="154"/>
        <v>0</v>
      </c>
      <c r="DD138" s="171">
        <f t="shared" si="155"/>
        <v>0</v>
      </c>
      <c r="DE138" s="171">
        <f t="shared" si="156"/>
        <v>7.4390000000000001</v>
      </c>
      <c r="DF138" s="171">
        <f t="shared" si="157"/>
        <v>0</v>
      </c>
      <c r="DG138" s="171">
        <f t="shared" si="158"/>
        <v>0</v>
      </c>
      <c r="DH138" s="171">
        <f t="shared" si="159"/>
        <v>0</v>
      </c>
      <c r="DI138" s="171">
        <f t="shared" si="160"/>
        <v>0</v>
      </c>
      <c r="DJ138" s="171">
        <f t="shared" si="161"/>
        <v>0</v>
      </c>
      <c r="DK138" s="171">
        <f t="shared" si="166"/>
        <v>0.16850000000000001</v>
      </c>
      <c r="DL138" s="240">
        <f t="shared" si="162"/>
        <v>0</v>
      </c>
      <c r="DM138" s="240">
        <f t="shared" si="163"/>
        <v>0</v>
      </c>
      <c r="DN138" s="240">
        <f t="shared" si="164"/>
        <v>0</v>
      </c>
      <c r="DO138" s="240">
        <f t="shared" si="113"/>
        <v>0</v>
      </c>
      <c r="DP138" s="157">
        <f t="shared" si="165"/>
        <v>100</v>
      </c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</row>
    <row r="139" spans="1:234" s="29" customFormat="1" x14ac:dyDescent="0.25">
      <c r="A139" s="664"/>
      <c r="B139" s="30" t="s">
        <v>25</v>
      </c>
      <c r="C139" s="32" t="s">
        <v>26</v>
      </c>
      <c r="D139" s="263" t="s">
        <v>76</v>
      </c>
      <c r="E139" s="32">
        <v>7</v>
      </c>
      <c r="F139" s="32">
        <v>2000</v>
      </c>
      <c r="G139" s="48"/>
      <c r="H139" s="31"/>
      <c r="I139" s="511"/>
      <c r="J139" s="31"/>
      <c r="K139" s="113">
        <v>81.52</v>
      </c>
      <c r="L139" s="113"/>
      <c r="M139" s="113"/>
      <c r="N139" s="240">
        <v>1610.05</v>
      </c>
      <c r="O139" s="240"/>
      <c r="P139" s="209">
        <v>92.23</v>
      </c>
      <c r="Q139" s="113"/>
      <c r="R139" s="113"/>
      <c r="S139" s="113"/>
      <c r="T139" s="113"/>
      <c r="U139" s="113"/>
      <c r="V139" s="113">
        <v>1.65</v>
      </c>
      <c r="W139" s="113"/>
      <c r="X139" s="113"/>
      <c r="Y139" s="113"/>
      <c r="Z139" s="290"/>
      <c r="AA139" s="43"/>
      <c r="AB139" s="113"/>
      <c r="AC139" s="43"/>
      <c r="AD139" s="113">
        <v>15.14</v>
      </c>
      <c r="AE139" s="113">
        <v>0.81</v>
      </c>
      <c r="AF139" s="113"/>
      <c r="AG139" s="113"/>
      <c r="AH139" s="113"/>
      <c r="AI139" s="113">
        <v>8.2100000000000009</v>
      </c>
      <c r="AJ139" s="113"/>
      <c r="AK139" s="113">
        <v>19.5</v>
      </c>
      <c r="AL139" s="113"/>
      <c r="AM139" s="113"/>
      <c r="AN139" s="113"/>
      <c r="AO139" s="113"/>
      <c r="AP139" s="113"/>
      <c r="AQ139" s="113">
        <v>4.91</v>
      </c>
      <c r="AR139" s="113"/>
      <c r="AS139" s="113"/>
      <c r="AT139" s="113"/>
      <c r="AU139" s="113">
        <v>5.76</v>
      </c>
      <c r="AV139" s="113"/>
      <c r="AW139" s="43"/>
      <c r="AX139" s="113"/>
      <c r="AY139" s="113"/>
      <c r="AZ139" s="113"/>
      <c r="BA139" s="113">
        <v>158.72</v>
      </c>
      <c r="BB139" s="113"/>
      <c r="BC139" s="113"/>
      <c r="BD139" s="113"/>
      <c r="BE139" s="43"/>
      <c r="BF139" s="113"/>
      <c r="BG139" s="240">
        <v>1.5</v>
      </c>
      <c r="BH139" s="113"/>
      <c r="BI139" s="113"/>
      <c r="BJ139" s="113"/>
      <c r="BK139" s="240"/>
      <c r="BL139" s="167">
        <f t="shared" si="167"/>
        <v>2000.0000000000002</v>
      </c>
      <c r="BM139" s="54">
        <v>100</v>
      </c>
      <c r="BN139" s="171">
        <f t="shared" si="114"/>
        <v>0</v>
      </c>
      <c r="BO139" s="171">
        <f t="shared" si="115"/>
        <v>4.0759999999999996</v>
      </c>
      <c r="BP139" s="171">
        <f t="shared" si="116"/>
        <v>0</v>
      </c>
      <c r="BQ139" s="171">
        <f t="shared" si="117"/>
        <v>0</v>
      </c>
      <c r="BR139" s="240">
        <f t="shared" si="118"/>
        <v>80.502499999999998</v>
      </c>
      <c r="BS139" s="240">
        <f t="shared" si="119"/>
        <v>0</v>
      </c>
      <c r="BT139" s="184">
        <f t="shared" si="120"/>
        <v>4.6115000000000004</v>
      </c>
      <c r="BU139" s="171">
        <f t="shared" si="121"/>
        <v>0</v>
      </c>
      <c r="BV139" s="171">
        <f t="shared" si="122"/>
        <v>0</v>
      </c>
      <c r="BW139" s="171">
        <f t="shared" si="123"/>
        <v>0</v>
      </c>
      <c r="BX139" s="171">
        <f t="shared" si="124"/>
        <v>0</v>
      </c>
      <c r="BY139" s="171">
        <f t="shared" si="125"/>
        <v>0</v>
      </c>
      <c r="BZ139" s="171">
        <f t="shared" si="126"/>
        <v>8.2500000000000004E-2</v>
      </c>
      <c r="CA139" s="171">
        <f t="shared" si="127"/>
        <v>0</v>
      </c>
      <c r="CB139" s="171">
        <f t="shared" si="128"/>
        <v>0</v>
      </c>
      <c r="CC139" s="171">
        <f t="shared" si="129"/>
        <v>0</v>
      </c>
      <c r="CD139" s="188">
        <f t="shared" si="130"/>
        <v>0</v>
      </c>
      <c r="CE139" s="171">
        <f t="shared" si="131"/>
        <v>0</v>
      </c>
      <c r="CF139" s="171">
        <f t="shared" si="132"/>
        <v>0</v>
      </c>
      <c r="CG139" s="171">
        <f t="shared" si="133"/>
        <v>0</v>
      </c>
      <c r="CH139" s="171">
        <f t="shared" si="134"/>
        <v>0.75700000000000001</v>
      </c>
      <c r="CI139" s="171">
        <f t="shared" si="135"/>
        <v>4.0500000000000001E-2</v>
      </c>
      <c r="CJ139" s="171">
        <f t="shared" si="136"/>
        <v>0</v>
      </c>
      <c r="CK139" s="171">
        <f t="shared" si="137"/>
        <v>0</v>
      </c>
      <c r="CL139" s="171">
        <f t="shared" si="138"/>
        <v>0</v>
      </c>
      <c r="CM139" s="171">
        <f t="shared" si="139"/>
        <v>0.41050000000000003</v>
      </c>
      <c r="CN139" s="171">
        <f t="shared" si="140"/>
        <v>0</v>
      </c>
      <c r="CO139" s="171">
        <f t="shared" si="141"/>
        <v>0.97499999999999998</v>
      </c>
      <c r="CP139" s="171">
        <f t="shared" si="142"/>
        <v>0</v>
      </c>
      <c r="CQ139" s="171">
        <f t="shared" si="143"/>
        <v>0</v>
      </c>
      <c r="CR139" s="171">
        <f t="shared" si="144"/>
        <v>0</v>
      </c>
      <c r="CS139" s="171">
        <f t="shared" si="145"/>
        <v>0</v>
      </c>
      <c r="CT139" s="171">
        <f t="shared" si="146"/>
        <v>0</v>
      </c>
      <c r="CU139" s="171">
        <f t="shared" si="147"/>
        <v>0.2455</v>
      </c>
      <c r="CV139" s="171">
        <f t="shared" si="148"/>
        <v>0</v>
      </c>
      <c r="CW139" s="171">
        <f t="shared" si="149"/>
        <v>0</v>
      </c>
      <c r="CX139" s="171">
        <f t="shared" si="150"/>
        <v>0</v>
      </c>
      <c r="CY139" s="171">
        <f t="shared" si="151"/>
        <v>0.28799999999999998</v>
      </c>
      <c r="CZ139" s="171">
        <v>0</v>
      </c>
      <c r="DA139" s="171">
        <f t="shared" si="152"/>
        <v>0</v>
      </c>
      <c r="DB139" s="240">
        <f t="shared" si="153"/>
        <v>0</v>
      </c>
      <c r="DC139" s="240">
        <f t="shared" si="154"/>
        <v>0</v>
      </c>
      <c r="DD139" s="171">
        <f t="shared" si="155"/>
        <v>0</v>
      </c>
      <c r="DE139" s="171">
        <f t="shared" si="156"/>
        <v>7.9359999999999999</v>
      </c>
      <c r="DF139" s="171">
        <f t="shared" si="157"/>
        <v>0</v>
      </c>
      <c r="DG139" s="171">
        <f t="shared" si="158"/>
        <v>0</v>
      </c>
      <c r="DH139" s="171">
        <f t="shared" si="159"/>
        <v>0</v>
      </c>
      <c r="DI139" s="171">
        <f t="shared" si="160"/>
        <v>0</v>
      </c>
      <c r="DJ139" s="171">
        <f t="shared" si="161"/>
        <v>0</v>
      </c>
      <c r="DK139" s="171">
        <f t="shared" si="166"/>
        <v>7.4999999999999997E-2</v>
      </c>
      <c r="DL139" s="240">
        <f t="shared" si="162"/>
        <v>0</v>
      </c>
      <c r="DM139" s="240">
        <f t="shared" si="163"/>
        <v>0</v>
      </c>
      <c r="DN139" s="240">
        <f t="shared" si="164"/>
        <v>0</v>
      </c>
      <c r="DO139" s="240">
        <f t="shared" si="113"/>
        <v>0</v>
      </c>
      <c r="DP139" s="157">
        <f t="shared" si="165"/>
        <v>99.999999999999986</v>
      </c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</row>
    <row r="140" spans="1:234" s="29" customFormat="1" x14ac:dyDescent="0.25">
      <c r="A140" s="664"/>
      <c r="B140" s="30" t="s">
        <v>25</v>
      </c>
      <c r="C140" s="32" t="s">
        <v>26</v>
      </c>
      <c r="D140" s="263" t="s">
        <v>76</v>
      </c>
      <c r="E140" s="32">
        <v>8</v>
      </c>
      <c r="F140" s="32">
        <v>2000</v>
      </c>
      <c r="G140" s="48"/>
      <c r="H140" s="31"/>
      <c r="I140" s="511"/>
      <c r="J140" s="31"/>
      <c r="K140" s="113">
        <v>66.13</v>
      </c>
      <c r="L140" s="113"/>
      <c r="M140" s="113"/>
      <c r="N140" s="240">
        <v>1781.7</v>
      </c>
      <c r="O140" s="240"/>
      <c r="P140" s="209">
        <v>46.97</v>
      </c>
      <c r="Q140" s="113"/>
      <c r="R140" s="113">
        <v>23.27</v>
      </c>
      <c r="S140" s="113"/>
      <c r="T140" s="113"/>
      <c r="U140" s="113"/>
      <c r="V140" s="113">
        <v>0.85</v>
      </c>
      <c r="W140" s="113"/>
      <c r="X140" s="113"/>
      <c r="Y140" s="113"/>
      <c r="Z140" s="290"/>
      <c r="AA140" s="43"/>
      <c r="AB140" s="113"/>
      <c r="AC140" s="43"/>
      <c r="AD140" s="113">
        <v>21.15</v>
      </c>
      <c r="AE140" s="113">
        <v>7.48</v>
      </c>
      <c r="AF140" s="113"/>
      <c r="AG140" s="113"/>
      <c r="AH140" s="113"/>
      <c r="AI140" s="113">
        <v>28.32</v>
      </c>
      <c r="AJ140" s="113"/>
      <c r="AK140" s="113">
        <v>1.17</v>
      </c>
      <c r="AL140" s="113"/>
      <c r="AM140" s="113"/>
      <c r="AN140" s="113"/>
      <c r="AO140" s="113"/>
      <c r="AP140" s="113"/>
      <c r="AQ140" s="113">
        <v>1.9</v>
      </c>
      <c r="AR140" s="113"/>
      <c r="AS140" s="113"/>
      <c r="AT140" s="113"/>
      <c r="AU140" s="113">
        <v>4.63</v>
      </c>
      <c r="AV140" s="113"/>
      <c r="AW140" s="43"/>
      <c r="AX140" s="113"/>
      <c r="AY140" s="113"/>
      <c r="AZ140" s="113"/>
      <c r="BA140" s="113">
        <v>16.43</v>
      </c>
      <c r="BB140" s="113"/>
      <c r="BC140" s="113"/>
      <c r="BD140" s="113"/>
      <c r="BE140" s="43"/>
      <c r="BF140" s="113"/>
      <c r="BG140" s="240"/>
      <c r="BH140" s="113"/>
      <c r="BI140" s="113"/>
      <c r="BJ140" s="113"/>
      <c r="BK140" s="240"/>
      <c r="BL140" s="167">
        <f t="shared" si="167"/>
        <v>2000.0000000000002</v>
      </c>
      <c r="BM140" s="54">
        <v>100</v>
      </c>
      <c r="BN140" s="171">
        <f t="shared" si="114"/>
        <v>0</v>
      </c>
      <c r="BO140" s="171">
        <f t="shared" si="115"/>
        <v>3.3065000000000002</v>
      </c>
      <c r="BP140" s="171">
        <f t="shared" si="116"/>
        <v>0</v>
      </c>
      <c r="BQ140" s="171">
        <f t="shared" si="117"/>
        <v>0</v>
      </c>
      <c r="BR140" s="240">
        <f t="shared" si="118"/>
        <v>89.084999999999994</v>
      </c>
      <c r="BS140" s="240">
        <f t="shared" si="119"/>
        <v>0</v>
      </c>
      <c r="BT140" s="184">
        <f t="shared" si="120"/>
        <v>2.3485</v>
      </c>
      <c r="BU140" s="171">
        <f t="shared" si="121"/>
        <v>0</v>
      </c>
      <c r="BV140" s="171">
        <f t="shared" si="122"/>
        <v>1.1635</v>
      </c>
      <c r="BW140" s="171">
        <f t="shared" si="123"/>
        <v>0</v>
      </c>
      <c r="BX140" s="171">
        <f t="shared" si="124"/>
        <v>0</v>
      </c>
      <c r="BY140" s="171">
        <f t="shared" si="125"/>
        <v>0</v>
      </c>
      <c r="BZ140" s="171">
        <f t="shared" si="126"/>
        <v>4.2500000000000003E-2</v>
      </c>
      <c r="CA140" s="171">
        <f t="shared" si="127"/>
        <v>0</v>
      </c>
      <c r="CB140" s="171">
        <f t="shared" si="128"/>
        <v>0</v>
      </c>
      <c r="CC140" s="171">
        <f t="shared" si="129"/>
        <v>0</v>
      </c>
      <c r="CD140" s="188">
        <f t="shared" si="130"/>
        <v>0</v>
      </c>
      <c r="CE140" s="171">
        <f t="shared" si="131"/>
        <v>0</v>
      </c>
      <c r="CF140" s="171">
        <f t="shared" si="132"/>
        <v>0</v>
      </c>
      <c r="CG140" s="171">
        <f t="shared" si="133"/>
        <v>0</v>
      </c>
      <c r="CH140" s="171">
        <f t="shared" si="134"/>
        <v>1.0575000000000001</v>
      </c>
      <c r="CI140" s="171">
        <f t="shared" si="135"/>
        <v>0.374</v>
      </c>
      <c r="CJ140" s="171">
        <f t="shared" si="136"/>
        <v>0</v>
      </c>
      <c r="CK140" s="171">
        <f t="shared" si="137"/>
        <v>0</v>
      </c>
      <c r="CL140" s="171">
        <f t="shared" si="138"/>
        <v>0</v>
      </c>
      <c r="CM140" s="171">
        <f t="shared" si="139"/>
        <v>1.4159999999999999</v>
      </c>
      <c r="CN140" s="171">
        <f t="shared" si="140"/>
        <v>0</v>
      </c>
      <c r="CO140" s="171">
        <f t="shared" si="141"/>
        <v>5.8500000000000003E-2</v>
      </c>
      <c r="CP140" s="171">
        <f t="shared" si="142"/>
        <v>0</v>
      </c>
      <c r="CQ140" s="171">
        <f t="shared" si="143"/>
        <v>0</v>
      </c>
      <c r="CR140" s="171">
        <f t="shared" si="144"/>
        <v>0</v>
      </c>
      <c r="CS140" s="171">
        <f t="shared" si="145"/>
        <v>0</v>
      </c>
      <c r="CT140" s="171">
        <f t="shared" si="146"/>
        <v>0</v>
      </c>
      <c r="CU140" s="171">
        <f t="shared" si="147"/>
        <v>9.5000000000000001E-2</v>
      </c>
      <c r="CV140" s="171">
        <f t="shared" si="148"/>
        <v>0</v>
      </c>
      <c r="CW140" s="171">
        <f t="shared" si="149"/>
        <v>0</v>
      </c>
      <c r="CX140" s="171">
        <f t="shared" si="150"/>
        <v>0</v>
      </c>
      <c r="CY140" s="171">
        <f t="shared" si="151"/>
        <v>0.23150000000000001</v>
      </c>
      <c r="CZ140" s="171">
        <v>0</v>
      </c>
      <c r="DA140" s="171">
        <f t="shared" si="152"/>
        <v>0</v>
      </c>
      <c r="DB140" s="240">
        <f t="shared" si="153"/>
        <v>0</v>
      </c>
      <c r="DC140" s="240">
        <f t="shared" si="154"/>
        <v>0</v>
      </c>
      <c r="DD140" s="171">
        <f t="shared" si="155"/>
        <v>0</v>
      </c>
      <c r="DE140" s="171">
        <f t="shared" si="156"/>
        <v>0.82150000000000001</v>
      </c>
      <c r="DF140" s="171">
        <f t="shared" si="157"/>
        <v>0</v>
      </c>
      <c r="DG140" s="171">
        <f t="shared" si="158"/>
        <v>0</v>
      </c>
      <c r="DH140" s="171">
        <f t="shared" si="159"/>
        <v>0</v>
      </c>
      <c r="DI140" s="171">
        <f t="shared" si="160"/>
        <v>0</v>
      </c>
      <c r="DJ140" s="171">
        <f t="shared" si="161"/>
        <v>0</v>
      </c>
      <c r="DK140" s="171">
        <f t="shared" si="166"/>
        <v>0</v>
      </c>
      <c r="DL140" s="240">
        <f t="shared" si="162"/>
        <v>0</v>
      </c>
      <c r="DM140" s="240">
        <f t="shared" si="163"/>
        <v>0</v>
      </c>
      <c r="DN140" s="240">
        <f t="shared" si="164"/>
        <v>0</v>
      </c>
      <c r="DO140" s="240">
        <f t="shared" si="113"/>
        <v>0</v>
      </c>
      <c r="DP140" s="157">
        <f t="shared" si="165"/>
        <v>99.999999999999986</v>
      </c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</row>
    <row r="141" spans="1:234" s="29" customFormat="1" x14ac:dyDescent="0.25">
      <c r="A141" s="664"/>
      <c r="B141" s="30" t="s">
        <v>25</v>
      </c>
      <c r="C141" s="32" t="s">
        <v>26</v>
      </c>
      <c r="D141" s="263" t="s">
        <v>76</v>
      </c>
      <c r="E141" s="32">
        <v>9</v>
      </c>
      <c r="F141" s="32">
        <v>2000</v>
      </c>
      <c r="G141" s="48"/>
      <c r="H141" s="31"/>
      <c r="I141" s="511"/>
      <c r="J141" s="31"/>
      <c r="K141" s="113">
        <v>101.46</v>
      </c>
      <c r="L141" s="113"/>
      <c r="M141" s="113"/>
      <c r="N141" s="240">
        <v>1537.9099999999999</v>
      </c>
      <c r="O141" s="240"/>
      <c r="P141" s="209">
        <v>156.51</v>
      </c>
      <c r="Q141" s="113"/>
      <c r="R141" s="113">
        <v>21.76</v>
      </c>
      <c r="S141" s="113"/>
      <c r="T141" s="113"/>
      <c r="U141" s="113"/>
      <c r="V141" s="113">
        <v>2.72</v>
      </c>
      <c r="W141" s="113">
        <v>5.0599999999999996</v>
      </c>
      <c r="X141" s="113"/>
      <c r="Y141" s="113"/>
      <c r="Z141" s="290"/>
      <c r="AA141" s="43"/>
      <c r="AB141" s="113"/>
      <c r="AC141" s="43"/>
      <c r="AD141" s="113">
        <v>15.93</v>
      </c>
      <c r="AE141" s="113">
        <v>4.55</v>
      </c>
      <c r="AF141" s="113"/>
      <c r="AG141" s="113"/>
      <c r="AH141" s="113"/>
      <c r="AI141" s="113"/>
      <c r="AJ141" s="113"/>
      <c r="AK141" s="113">
        <v>3.8</v>
      </c>
      <c r="AL141" s="113"/>
      <c r="AM141" s="113"/>
      <c r="AN141" s="113"/>
      <c r="AO141" s="113"/>
      <c r="AP141" s="113"/>
      <c r="AQ141" s="113">
        <v>4.5</v>
      </c>
      <c r="AR141" s="113"/>
      <c r="AS141" s="113"/>
      <c r="AT141" s="113"/>
      <c r="AU141" s="113">
        <v>6.76</v>
      </c>
      <c r="AV141" s="113"/>
      <c r="AW141" s="43"/>
      <c r="AX141" s="113"/>
      <c r="AY141" s="113"/>
      <c r="AZ141" s="113"/>
      <c r="BA141" s="113">
        <v>139.04</v>
      </c>
      <c r="BB141" s="113"/>
      <c r="BC141" s="113"/>
      <c r="BD141" s="113"/>
      <c r="BE141" s="43"/>
      <c r="BF141" s="113"/>
      <c r="BG141" s="240"/>
      <c r="BH141" s="113"/>
      <c r="BI141" s="113"/>
      <c r="BJ141" s="113"/>
      <c r="BK141" s="240"/>
      <c r="BL141" s="167">
        <f t="shared" si="167"/>
        <v>1999.9999999999998</v>
      </c>
      <c r="BM141" s="54">
        <v>100</v>
      </c>
      <c r="BN141" s="171">
        <f t="shared" si="114"/>
        <v>0</v>
      </c>
      <c r="BO141" s="171">
        <f t="shared" si="115"/>
        <v>5.0730000000000004</v>
      </c>
      <c r="BP141" s="171">
        <f t="shared" si="116"/>
        <v>0</v>
      </c>
      <c r="BQ141" s="171">
        <f t="shared" si="117"/>
        <v>0</v>
      </c>
      <c r="BR141" s="240">
        <f t="shared" si="118"/>
        <v>76.895499999999998</v>
      </c>
      <c r="BS141" s="240">
        <f t="shared" si="119"/>
        <v>0</v>
      </c>
      <c r="BT141" s="184">
        <f t="shared" si="120"/>
        <v>7.8254999999999999</v>
      </c>
      <c r="BU141" s="171">
        <f t="shared" si="121"/>
        <v>0</v>
      </c>
      <c r="BV141" s="171">
        <f t="shared" si="122"/>
        <v>1.0880000000000001</v>
      </c>
      <c r="BW141" s="171">
        <f t="shared" si="123"/>
        <v>0</v>
      </c>
      <c r="BX141" s="171">
        <f t="shared" si="124"/>
        <v>0</v>
      </c>
      <c r="BY141" s="171">
        <f t="shared" si="125"/>
        <v>0</v>
      </c>
      <c r="BZ141" s="171">
        <f t="shared" si="126"/>
        <v>0.13600000000000001</v>
      </c>
      <c r="CA141" s="171">
        <f t="shared" si="127"/>
        <v>0.25299999999999995</v>
      </c>
      <c r="CB141" s="171">
        <f t="shared" si="128"/>
        <v>0</v>
      </c>
      <c r="CC141" s="171">
        <f t="shared" si="129"/>
        <v>0</v>
      </c>
      <c r="CD141" s="188">
        <f t="shared" si="130"/>
        <v>0</v>
      </c>
      <c r="CE141" s="171">
        <f t="shared" si="131"/>
        <v>0</v>
      </c>
      <c r="CF141" s="171">
        <f t="shared" si="132"/>
        <v>0</v>
      </c>
      <c r="CG141" s="171">
        <f t="shared" si="133"/>
        <v>0</v>
      </c>
      <c r="CH141" s="171">
        <f t="shared" si="134"/>
        <v>0.79649999999999999</v>
      </c>
      <c r="CI141" s="171">
        <f t="shared" si="135"/>
        <v>0.22750000000000001</v>
      </c>
      <c r="CJ141" s="171">
        <f t="shared" si="136"/>
        <v>0</v>
      </c>
      <c r="CK141" s="171">
        <f t="shared" si="137"/>
        <v>0</v>
      </c>
      <c r="CL141" s="171">
        <f t="shared" si="138"/>
        <v>0</v>
      </c>
      <c r="CM141" s="171">
        <f t="shared" si="139"/>
        <v>0</v>
      </c>
      <c r="CN141" s="171">
        <f t="shared" si="140"/>
        <v>0</v>
      </c>
      <c r="CO141" s="171">
        <f t="shared" si="141"/>
        <v>0.19</v>
      </c>
      <c r="CP141" s="171">
        <f t="shared" si="142"/>
        <v>0</v>
      </c>
      <c r="CQ141" s="171">
        <f t="shared" si="143"/>
        <v>0</v>
      </c>
      <c r="CR141" s="171">
        <f t="shared" si="144"/>
        <v>0</v>
      </c>
      <c r="CS141" s="171">
        <f t="shared" si="145"/>
        <v>0</v>
      </c>
      <c r="CT141" s="171">
        <f t="shared" si="146"/>
        <v>0</v>
      </c>
      <c r="CU141" s="171">
        <f t="shared" si="147"/>
        <v>0.22500000000000001</v>
      </c>
      <c r="CV141" s="171">
        <f t="shared" si="148"/>
        <v>0</v>
      </c>
      <c r="CW141" s="171">
        <f t="shared" si="149"/>
        <v>0</v>
      </c>
      <c r="CX141" s="171">
        <f t="shared" si="150"/>
        <v>0</v>
      </c>
      <c r="CY141" s="171">
        <f t="shared" si="151"/>
        <v>0.33800000000000002</v>
      </c>
      <c r="CZ141" s="171">
        <v>0</v>
      </c>
      <c r="DA141" s="171">
        <f t="shared" si="152"/>
        <v>0</v>
      </c>
      <c r="DB141" s="240">
        <f t="shared" si="153"/>
        <v>0</v>
      </c>
      <c r="DC141" s="240">
        <f t="shared" si="154"/>
        <v>0</v>
      </c>
      <c r="DD141" s="171">
        <f t="shared" si="155"/>
        <v>0</v>
      </c>
      <c r="DE141" s="171">
        <f t="shared" si="156"/>
        <v>6.952</v>
      </c>
      <c r="DF141" s="171">
        <f t="shared" si="157"/>
        <v>0</v>
      </c>
      <c r="DG141" s="171">
        <f t="shared" si="158"/>
        <v>0</v>
      </c>
      <c r="DH141" s="171">
        <f t="shared" si="159"/>
        <v>0</v>
      </c>
      <c r="DI141" s="171">
        <f t="shared" si="160"/>
        <v>0</v>
      </c>
      <c r="DJ141" s="171">
        <f t="shared" si="161"/>
        <v>0</v>
      </c>
      <c r="DK141" s="171">
        <f t="shared" si="166"/>
        <v>0</v>
      </c>
      <c r="DL141" s="240">
        <f t="shared" si="162"/>
        <v>0</v>
      </c>
      <c r="DM141" s="240">
        <f t="shared" si="163"/>
        <v>0</v>
      </c>
      <c r="DN141" s="240">
        <f t="shared" si="164"/>
        <v>0</v>
      </c>
      <c r="DO141" s="240">
        <f t="shared" si="113"/>
        <v>0</v>
      </c>
      <c r="DP141" s="157">
        <f t="shared" si="165"/>
        <v>99.999999999999986</v>
      </c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</row>
    <row r="142" spans="1:234" s="33" customFormat="1" x14ac:dyDescent="0.25">
      <c r="A142" s="664"/>
      <c r="B142" s="78" t="s">
        <v>25</v>
      </c>
      <c r="C142" s="34" t="s">
        <v>26</v>
      </c>
      <c r="D142" s="264" t="s">
        <v>76</v>
      </c>
      <c r="E142" s="34">
        <v>10</v>
      </c>
      <c r="F142" s="34">
        <v>2000</v>
      </c>
      <c r="G142" s="49"/>
      <c r="I142" s="512"/>
      <c r="J142" s="49"/>
      <c r="K142" s="297">
        <v>80.849999999999994</v>
      </c>
      <c r="L142" s="112"/>
      <c r="M142" s="112"/>
      <c r="N142" s="239">
        <v>1714.1100000000001</v>
      </c>
      <c r="O142" s="246"/>
      <c r="P142" s="210">
        <v>130.47</v>
      </c>
      <c r="Q142" s="112"/>
      <c r="R142" s="112">
        <v>8.67</v>
      </c>
      <c r="S142" s="112"/>
      <c r="T142" s="112"/>
      <c r="U142" s="112"/>
      <c r="V142" s="112"/>
      <c r="W142" s="112"/>
      <c r="X142" s="112"/>
      <c r="Y142" s="297"/>
      <c r="Z142" s="291"/>
      <c r="AA142" s="43"/>
      <c r="AB142" s="112"/>
      <c r="AC142" s="44"/>
      <c r="AD142" s="112">
        <v>4.5999999999999996</v>
      </c>
      <c r="AE142" s="112"/>
      <c r="AF142" s="112"/>
      <c r="AG142" s="112"/>
      <c r="AH142" s="112"/>
      <c r="AI142" s="112">
        <v>8.9700000000000006</v>
      </c>
      <c r="AJ142" s="112"/>
      <c r="AK142" s="112">
        <v>0.35</v>
      </c>
      <c r="AL142" s="112"/>
      <c r="AM142" s="112"/>
      <c r="AN142" s="112"/>
      <c r="AO142" s="112"/>
      <c r="AP142" s="112"/>
      <c r="AQ142" s="112"/>
      <c r="AR142" s="112"/>
      <c r="AS142" s="112"/>
      <c r="AT142" s="112"/>
      <c r="AU142" s="112">
        <v>1.53</v>
      </c>
      <c r="AV142" s="297"/>
      <c r="AW142" s="44"/>
      <c r="AX142" s="112"/>
      <c r="AY142" s="112"/>
      <c r="AZ142" s="112"/>
      <c r="BA142" s="112">
        <v>50.45</v>
      </c>
      <c r="BB142" s="112"/>
      <c r="BC142" s="112"/>
      <c r="BD142" s="113"/>
      <c r="BE142" s="44"/>
      <c r="BF142" s="112"/>
      <c r="BG142" s="239"/>
      <c r="BH142" s="112"/>
      <c r="BI142" s="112"/>
      <c r="BJ142" s="112"/>
      <c r="BK142" s="239"/>
      <c r="BL142" s="168">
        <f t="shared" si="167"/>
        <v>2000</v>
      </c>
      <c r="BM142" s="55">
        <v>100</v>
      </c>
      <c r="BN142" s="139">
        <f t="shared" si="114"/>
        <v>0</v>
      </c>
      <c r="BO142" s="172">
        <f t="shared" si="115"/>
        <v>4.0424999999999995</v>
      </c>
      <c r="BP142" s="172">
        <f t="shared" si="116"/>
        <v>0</v>
      </c>
      <c r="BQ142" s="172">
        <f t="shared" si="117"/>
        <v>0</v>
      </c>
      <c r="BR142" s="246">
        <f t="shared" si="118"/>
        <v>85.705500000000001</v>
      </c>
      <c r="BS142" s="246">
        <f t="shared" si="119"/>
        <v>0</v>
      </c>
      <c r="BT142" s="185">
        <f t="shared" si="120"/>
        <v>6.5235000000000003</v>
      </c>
      <c r="BU142" s="172">
        <f t="shared" si="121"/>
        <v>0</v>
      </c>
      <c r="BV142" s="172">
        <f t="shared" si="122"/>
        <v>0.4335</v>
      </c>
      <c r="BW142" s="172">
        <f t="shared" si="123"/>
        <v>0</v>
      </c>
      <c r="BX142" s="172">
        <f t="shared" si="124"/>
        <v>0</v>
      </c>
      <c r="BY142" s="172">
        <f t="shared" si="125"/>
        <v>0</v>
      </c>
      <c r="BZ142" s="172">
        <f t="shared" si="126"/>
        <v>0</v>
      </c>
      <c r="CA142" s="172">
        <f t="shared" si="127"/>
        <v>0</v>
      </c>
      <c r="CB142" s="172">
        <f t="shared" si="128"/>
        <v>0</v>
      </c>
      <c r="CC142" s="172">
        <f t="shared" si="129"/>
        <v>0</v>
      </c>
      <c r="CD142" s="189">
        <f t="shared" si="130"/>
        <v>0</v>
      </c>
      <c r="CE142" s="172">
        <f t="shared" si="131"/>
        <v>0</v>
      </c>
      <c r="CF142" s="172">
        <f t="shared" si="132"/>
        <v>0</v>
      </c>
      <c r="CG142" s="172">
        <f t="shared" si="133"/>
        <v>0</v>
      </c>
      <c r="CH142" s="172">
        <f t="shared" si="134"/>
        <v>0.22999999999999998</v>
      </c>
      <c r="CI142" s="172">
        <f t="shared" si="135"/>
        <v>0</v>
      </c>
      <c r="CJ142" s="172">
        <f t="shared" si="136"/>
        <v>0</v>
      </c>
      <c r="CK142" s="172">
        <f t="shared" si="137"/>
        <v>0</v>
      </c>
      <c r="CL142" s="172">
        <f t="shared" si="138"/>
        <v>0</v>
      </c>
      <c r="CM142" s="172">
        <f t="shared" si="139"/>
        <v>0.44850000000000007</v>
      </c>
      <c r="CN142" s="172">
        <f t="shared" si="140"/>
        <v>0</v>
      </c>
      <c r="CO142" s="172">
        <f t="shared" si="141"/>
        <v>1.7500000000000002E-2</v>
      </c>
      <c r="CP142" s="172">
        <f t="shared" si="142"/>
        <v>0</v>
      </c>
      <c r="CQ142" s="172">
        <f t="shared" si="143"/>
        <v>0</v>
      </c>
      <c r="CR142" s="172">
        <f t="shared" si="144"/>
        <v>0</v>
      </c>
      <c r="CS142" s="172">
        <f t="shared" si="145"/>
        <v>0</v>
      </c>
      <c r="CT142" s="172">
        <f t="shared" si="146"/>
        <v>0</v>
      </c>
      <c r="CU142" s="172">
        <f t="shared" si="147"/>
        <v>0</v>
      </c>
      <c r="CV142" s="172">
        <f t="shared" si="148"/>
        <v>0</v>
      </c>
      <c r="CW142" s="172">
        <f t="shared" si="149"/>
        <v>0</v>
      </c>
      <c r="CX142" s="172">
        <f t="shared" si="150"/>
        <v>0</v>
      </c>
      <c r="CY142" s="172">
        <f t="shared" si="151"/>
        <v>7.6499999999999999E-2</v>
      </c>
      <c r="CZ142" s="172">
        <v>0</v>
      </c>
      <c r="DA142" s="172">
        <f t="shared" si="152"/>
        <v>0</v>
      </c>
      <c r="DB142" s="246">
        <f t="shared" si="153"/>
        <v>0</v>
      </c>
      <c r="DC142" s="246">
        <f t="shared" si="154"/>
        <v>0</v>
      </c>
      <c r="DD142" s="172">
        <f t="shared" si="155"/>
        <v>0</v>
      </c>
      <c r="DE142" s="172">
        <f t="shared" si="156"/>
        <v>2.5225</v>
      </c>
      <c r="DF142" s="172">
        <f t="shared" si="157"/>
        <v>0</v>
      </c>
      <c r="DG142" s="172">
        <f t="shared" si="158"/>
        <v>0</v>
      </c>
      <c r="DH142" s="172">
        <f t="shared" si="159"/>
        <v>0</v>
      </c>
      <c r="DI142" s="172">
        <f t="shared" si="160"/>
        <v>0</v>
      </c>
      <c r="DJ142" s="172">
        <f t="shared" si="161"/>
        <v>0</v>
      </c>
      <c r="DK142" s="172">
        <f t="shared" si="166"/>
        <v>0</v>
      </c>
      <c r="DL142" s="246">
        <f t="shared" si="162"/>
        <v>0</v>
      </c>
      <c r="DM142" s="246">
        <f t="shared" si="163"/>
        <v>0</v>
      </c>
      <c r="DN142" s="246">
        <f t="shared" si="164"/>
        <v>0</v>
      </c>
      <c r="DO142" s="246">
        <f t="shared" si="113"/>
        <v>0</v>
      </c>
      <c r="DP142" s="158">
        <f t="shared" si="165"/>
        <v>99.999999999999986</v>
      </c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  <c r="EG142" s="102"/>
      <c r="EH142" s="102"/>
      <c r="EI142" s="102"/>
      <c r="EJ142" s="102"/>
      <c r="EK142" s="102"/>
      <c r="EL142" s="102"/>
      <c r="EM142" s="102"/>
      <c r="EN142" s="102"/>
      <c r="EO142" s="102"/>
      <c r="EP142" s="102"/>
      <c r="EQ142" s="102"/>
      <c r="ER142" s="102"/>
      <c r="ES142" s="102"/>
      <c r="ET142" s="102"/>
      <c r="EU142" s="102"/>
      <c r="EV142" s="102"/>
      <c r="EW142" s="102"/>
      <c r="EX142" s="102"/>
      <c r="EY142" s="102"/>
      <c r="EZ142" s="102"/>
      <c r="FA142" s="102"/>
      <c r="FB142" s="102"/>
      <c r="FC142" s="102"/>
      <c r="FD142" s="102"/>
      <c r="FE142" s="102"/>
      <c r="FF142" s="102"/>
      <c r="FG142" s="102"/>
      <c r="FH142" s="102"/>
      <c r="FI142" s="102"/>
      <c r="FJ142" s="102"/>
      <c r="FK142" s="102"/>
      <c r="FL142" s="102"/>
      <c r="FM142" s="102"/>
      <c r="FN142" s="102"/>
      <c r="FO142" s="102"/>
      <c r="FP142" s="102"/>
      <c r="FQ142" s="102"/>
      <c r="FR142" s="102"/>
      <c r="FS142" s="102"/>
      <c r="FT142" s="102"/>
      <c r="FU142" s="102"/>
      <c r="FV142" s="102"/>
      <c r="FW142" s="102"/>
      <c r="FX142" s="102"/>
      <c r="FY142" s="102"/>
      <c r="FZ142" s="102"/>
      <c r="GA142" s="102"/>
      <c r="GB142" s="102"/>
      <c r="GC142" s="102"/>
      <c r="GD142" s="102"/>
      <c r="GE142" s="102"/>
      <c r="GF142" s="102"/>
      <c r="GG142" s="102"/>
      <c r="GH142" s="102"/>
      <c r="GI142" s="102"/>
      <c r="GJ142" s="102"/>
      <c r="GK142" s="102"/>
      <c r="GL142" s="102"/>
      <c r="GM142" s="102"/>
      <c r="GN142" s="102"/>
      <c r="GO142" s="102"/>
      <c r="GP142" s="102"/>
      <c r="GQ142" s="102"/>
      <c r="GR142" s="102"/>
      <c r="GS142" s="102"/>
      <c r="GT142" s="102"/>
      <c r="GU142" s="102"/>
      <c r="GV142" s="102"/>
      <c r="GW142" s="102"/>
      <c r="GX142" s="102"/>
      <c r="GY142" s="102"/>
      <c r="GZ142" s="102"/>
      <c r="HA142" s="102"/>
      <c r="HB142" s="102"/>
      <c r="HC142" s="102"/>
      <c r="HD142" s="102"/>
      <c r="HE142" s="102"/>
      <c r="HF142" s="102"/>
      <c r="HG142" s="102"/>
      <c r="HH142" s="102"/>
      <c r="HI142" s="102"/>
      <c r="HJ142" s="102"/>
      <c r="HK142" s="102"/>
      <c r="HL142" s="102"/>
      <c r="HM142" s="102"/>
      <c r="HN142" s="102"/>
      <c r="HO142" s="102"/>
      <c r="HP142" s="102"/>
      <c r="HQ142" s="102"/>
      <c r="HR142" s="102"/>
      <c r="HS142" s="102"/>
      <c r="HT142" s="102"/>
      <c r="HU142" s="102"/>
      <c r="HV142" s="102"/>
      <c r="HW142" s="102"/>
      <c r="HX142" s="102"/>
      <c r="HY142" s="102"/>
      <c r="HZ142" s="102"/>
    </row>
    <row r="143" spans="1:234" s="29" customFormat="1" x14ac:dyDescent="0.25">
      <c r="A143" s="664"/>
      <c r="B143" s="30" t="s">
        <v>25</v>
      </c>
      <c r="C143" s="32" t="s">
        <v>26</v>
      </c>
      <c r="D143" s="263" t="s">
        <v>77</v>
      </c>
      <c r="E143" s="32">
        <v>1</v>
      </c>
      <c r="F143" s="32">
        <v>2000</v>
      </c>
      <c r="G143" s="48"/>
      <c r="H143" s="31"/>
      <c r="I143" s="511"/>
      <c r="J143" s="31"/>
      <c r="K143" s="113">
        <v>174.3</v>
      </c>
      <c r="L143" s="113"/>
      <c r="M143" s="113"/>
      <c r="N143" s="240">
        <v>1717.03</v>
      </c>
      <c r="O143" s="240"/>
      <c r="P143" s="209">
        <v>101.92</v>
      </c>
      <c r="Q143" s="113"/>
      <c r="R143" s="113">
        <v>3.99</v>
      </c>
      <c r="S143" s="113"/>
      <c r="T143" s="113">
        <v>0.47</v>
      </c>
      <c r="U143" s="113"/>
      <c r="V143" s="113"/>
      <c r="W143" s="113"/>
      <c r="X143" s="113">
        <v>1.9300000000000002</v>
      </c>
      <c r="Y143" s="113"/>
      <c r="Z143" s="290"/>
      <c r="AA143" s="43"/>
      <c r="AB143" s="113"/>
      <c r="AC143" s="43"/>
      <c r="AD143" s="113"/>
      <c r="AE143" s="113"/>
      <c r="AF143" s="113"/>
      <c r="AG143" s="113"/>
      <c r="AH143" s="113"/>
      <c r="AI143" s="113">
        <v>0.36</v>
      </c>
      <c r="AJ143" s="113"/>
      <c r="AK143" s="113"/>
      <c r="AL143" s="113"/>
      <c r="AM143" s="113"/>
      <c r="AN143" s="113"/>
      <c r="AO143" s="113"/>
      <c r="AP143" s="113"/>
      <c r="AQ143" s="113"/>
      <c r="AR143" s="113"/>
      <c r="AS143" s="113"/>
      <c r="AT143" s="113"/>
      <c r="AU143" s="113"/>
      <c r="AV143" s="113"/>
      <c r="AW143" s="43"/>
      <c r="AX143" s="113"/>
      <c r="AY143" s="113"/>
      <c r="AZ143" s="113"/>
      <c r="BA143" s="113"/>
      <c r="BB143" s="113"/>
      <c r="BC143" s="113"/>
      <c r="BD143" s="113"/>
      <c r="BE143" s="43"/>
      <c r="BF143" s="113"/>
      <c r="BG143" s="240"/>
      <c r="BH143" s="113"/>
      <c r="BI143" s="113"/>
      <c r="BJ143" s="113"/>
      <c r="BK143" s="240"/>
      <c r="BL143" s="167">
        <f t="shared" si="167"/>
        <v>2000</v>
      </c>
      <c r="BM143" s="54">
        <v>100</v>
      </c>
      <c r="BN143" s="171">
        <f t="shared" si="114"/>
        <v>0</v>
      </c>
      <c r="BO143" s="171">
        <f t="shared" si="115"/>
        <v>8.7149999999999999</v>
      </c>
      <c r="BP143" s="171">
        <f t="shared" si="116"/>
        <v>0</v>
      </c>
      <c r="BQ143" s="171">
        <f t="shared" si="117"/>
        <v>0</v>
      </c>
      <c r="BR143" s="240">
        <f t="shared" si="118"/>
        <v>85.851500000000001</v>
      </c>
      <c r="BS143" s="240">
        <f t="shared" si="119"/>
        <v>0</v>
      </c>
      <c r="BT143" s="184">
        <f t="shared" si="120"/>
        <v>5.0960000000000001</v>
      </c>
      <c r="BU143" s="171">
        <f t="shared" si="121"/>
        <v>0</v>
      </c>
      <c r="BV143" s="171">
        <f t="shared" si="122"/>
        <v>0.19950000000000001</v>
      </c>
      <c r="BW143" s="171">
        <f t="shared" si="123"/>
        <v>0</v>
      </c>
      <c r="BX143" s="171">
        <f t="shared" si="124"/>
        <v>2.35E-2</v>
      </c>
      <c r="BY143" s="171">
        <f t="shared" si="125"/>
        <v>0</v>
      </c>
      <c r="BZ143" s="171">
        <f t="shared" si="126"/>
        <v>0</v>
      </c>
      <c r="CA143" s="171">
        <f t="shared" si="127"/>
        <v>0</v>
      </c>
      <c r="CB143" s="171">
        <f t="shared" si="128"/>
        <v>9.6500000000000016E-2</v>
      </c>
      <c r="CC143" s="171">
        <f t="shared" si="129"/>
        <v>0</v>
      </c>
      <c r="CD143" s="188">
        <f t="shared" si="130"/>
        <v>0</v>
      </c>
      <c r="CE143" s="171">
        <f t="shared" si="131"/>
        <v>0</v>
      </c>
      <c r="CF143" s="171">
        <f t="shared" si="132"/>
        <v>0</v>
      </c>
      <c r="CG143" s="171">
        <f t="shared" si="133"/>
        <v>0</v>
      </c>
      <c r="CH143" s="171">
        <f t="shared" si="134"/>
        <v>0</v>
      </c>
      <c r="CI143" s="171">
        <f t="shared" si="135"/>
        <v>0</v>
      </c>
      <c r="CJ143" s="171">
        <f t="shared" si="136"/>
        <v>0</v>
      </c>
      <c r="CK143" s="171">
        <f t="shared" si="137"/>
        <v>0</v>
      </c>
      <c r="CL143" s="171">
        <f t="shared" si="138"/>
        <v>0</v>
      </c>
      <c r="CM143" s="171">
        <f t="shared" si="139"/>
        <v>1.7999999999999999E-2</v>
      </c>
      <c r="CN143" s="171">
        <f t="shared" si="140"/>
        <v>0</v>
      </c>
      <c r="CO143" s="171">
        <f t="shared" si="141"/>
        <v>0</v>
      </c>
      <c r="CP143" s="171">
        <f t="shared" si="142"/>
        <v>0</v>
      </c>
      <c r="CQ143" s="171">
        <f t="shared" si="143"/>
        <v>0</v>
      </c>
      <c r="CR143" s="171">
        <f t="shared" si="144"/>
        <v>0</v>
      </c>
      <c r="CS143" s="171">
        <f t="shared" si="145"/>
        <v>0</v>
      </c>
      <c r="CT143" s="171">
        <f t="shared" si="146"/>
        <v>0</v>
      </c>
      <c r="CU143" s="171">
        <f t="shared" si="147"/>
        <v>0</v>
      </c>
      <c r="CV143" s="171">
        <f t="shared" si="148"/>
        <v>0</v>
      </c>
      <c r="CW143" s="171">
        <f t="shared" si="149"/>
        <v>0</v>
      </c>
      <c r="CX143" s="171">
        <f t="shared" si="150"/>
        <v>0</v>
      </c>
      <c r="CY143" s="171">
        <f t="shared" si="151"/>
        <v>0</v>
      </c>
      <c r="CZ143" s="171">
        <v>0</v>
      </c>
      <c r="DA143" s="171">
        <f t="shared" si="152"/>
        <v>0</v>
      </c>
      <c r="DB143" s="240">
        <f t="shared" si="153"/>
        <v>0</v>
      </c>
      <c r="DC143" s="240">
        <f t="shared" si="154"/>
        <v>0</v>
      </c>
      <c r="DD143" s="171">
        <f t="shared" si="155"/>
        <v>0</v>
      </c>
      <c r="DE143" s="171">
        <f t="shared" si="156"/>
        <v>0</v>
      </c>
      <c r="DF143" s="171">
        <f t="shared" si="157"/>
        <v>0</v>
      </c>
      <c r="DG143" s="171">
        <f t="shared" si="158"/>
        <v>0</v>
      </c>
      <c r="DH143" s="171">
        <f t="shared" si="159"/>
        <v>0</v>
      </c>
      <c r="DI143" s="171">
        <f t="shared" si="160"/>
        <v>0</v>
      </c>
      <c r="DJ143" s="171">
        <f t="shared" si="161"/>
        <v>0</v>
      </c>
      <c r="DK143" s="171">
        <f t="shared" si="166"/>
        <v>0</v>
      </c>
      <c r="DL143" s="240">
        <f t="shared" si="162"/>
        <v>0</v>
      </c>
      <c r="DM143" s="240">
        <f t="shared" si="163"/>
        <v>0</v>
      </c>
      <c r="DN143" s="240">
        <f t="shared" si="164"/>
        <v>0</v>
      </c>
      <c r="DO143" s="240">
        <f t="shared" si="113"/>
        <v>0</v>
      </c>
      <c r="DP143" s="157">
        <f t="shared" si="165"/>
        <v>100.00000000000001</v>
      </c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</row>
    <row r="144" spans="1:234" s="29" customFormat="1" x14ac:dyDescent="0.25">
      <c r="A144" s="664"/>
      <c r="B144" s="30" t="s">
        <v>25</v>
      </c>
      <c r="C144" s="32" t="s">
        <v>26</v>
      </c>
      <c r="D144" s="263" t="s">
        <v>77</v>
      </c>
      <c r="E144" s="32">
        <v>2</v>
      </c>
      <c r="F144" s="32">
        <v>2000</v>
      </c>
      <c r="G144" s="48"/>
      <c r="H144" s="31"/>
      <c r="I144" s="511"/>
      <c r="J144" s="31"/>
      <c r="K144" s="113">
        <v>350.13</v>
      </c>
      <c r="L144" s="113"/>
      <c r="M144" s="113"/>
      <c r="N144" s="240">
        <v>1393.31</v>
      </c>
      <c r="O144" s="240"/>
      <c r="P144" s="209">
        <v>173.47</v>
      </c>
      <c r="Q144" s="113"/>
      <c r="R144" s="113">
        <v>17.98</v>
      </c>
      <c r="S144" s="113"/>
      <c r="T144" s="113"/>
      <c r="U144" s="113"/>
      <c r="V144" s="113"/>
      <c r="W144" s="113"/>
      <c r="X144" s="113"/>
      <c r="Y144" s="113"/>
      <c r="Z144" s="290"/>
      <c r="AA144" s="43"/>
      <c r="AB144" s="113"/>
      <c r="AC144" s="43"/>
      <c r="AD144" s="113">
        <v>0.73</v>
      </c>
      <c r="AE144" s="113"/>
      <c r="AF144" s="113"/>
      <c r="AG144" s="113"/>
      <c r="AH144" s="113"/>
      <c r="AI144" s="113">
        <v>58.5</v>
      </c>
      <c r="AJ144" s="113"/>
      <c r="AK144" s="113"/>
      <c r="AL144" s="113"/>
      <c r="AM144" s="113"/>
      <c r="AN144" s="113"/>
      <c r="AO144" s="113"/>
      <c r="AP144" s="113"/>
      <c r="AQ144" s="113">
        <v>0.68</v>
      </c>
      <c r="AR144" s="113"/>
      <c r="AS144" s="113"/>
      <c r="AT144" s="113"/>
      <c r="AU144" s="113">
        <v>0.72</v>
      </c>
      <c r="AV144" s="113"/>
      <c r="AW144" s="43"/>
      <c r="AX144" s="113"/>
      <c r="AY144" s="113"/>
      <c r="AZ144" s="113"/>
      <c r="BA144" s="113">
        <v>4.4800000000000004</v>
      </c>
      <c r="BB144" s="113"/>
      <c r="BC144" s="113"/>
      <c r="BD144" s="113"/>
      <c r="BE144" s="43"/>
      <c r="BF144" s="113"/>
      <c r="BG144" s="240"/>
      <c r="BH144" s="113"/>
      <c r="BI144" s="113"/>
      <c r="BJ144" s="113"/>
      <c r="BK144" s="240"/>
      <c r="BL144" s="167">
        <f t="shared" si="167"/>
        <v>2000.0000000000002</v>
      </c>
      <c r="BM144" s="54">
        <v>100</v>
      </c>
      <c r="BN144" s="171">
        <f t="shared" si="114"/>
        <v>0</v>
      </c>
      <c r="BO144" s="171">
        <f t="shared" si="115"/>
        <v>17.506499999999999</v>
      </c>
      <c r="BP144" s="171">
        <f t="shared" si="116"/>
        <v>0</v>
      </c>
      <c r="BQ144" s="171">
        <f t="shared" si="117"/>
        <v>0</v>
      </c>
      <c r="BR144" s="240">
        <f t="shared" si="118"/>
        <v>69.665499999999994</v>
      </c>
      <c r="BS144" s="240">
        <f t="shared" si="119"/>
        <v>0</v>
      </c>
      <c r="BT144" s="184">
        <f t="shared" si="120"/>
        <v>8.6735000000000007</v>
      </c>
      <c r="BU144" s="171">
        <f t="shared" si="121"/>
        <v>0</v>
      </c>
      <c r="BV144" s="171">
        <f t="shared" si="122"/>
        <v>0.89900000000000002</v>
      </c>
      <c r="BW144" s="171">
        <f t="shared" si="123"/>
        <v>0</v>
      </c>
      <c r="BX144" s="171">
        <f t="shared" si="124"/>
        <v>0</v>
      </c>
      <c r="BY144" s="171">
        <f t="shared" si="125"/>
        <v>0</v>
      </c>
      <c r="BZ144" s="171">
        <f t="shared" si="126"/>
        <v>0</v>
      </c>
      <c r="CA144" s="171">
        <f t="shared" si="127"/>
        <v>0</v>
      </c>
      <c r="CB144" s="171">
        <f t="shared" si="128"/>
        <v>0</v>
      </c>
      <c r="CC144" s="171">
        <f t="shared" si="129"/>
        <v>0</v>
      </c>
      <c r="CD144" s="188">
        <f t="shared" si="130"/>
        <v>0</v>
      </c>
      <c r="CE144" s="171">
        <f t="shared" si="131"/>
        <v>0</v>
      </c>
      <c r="CF144" s="171">
        <f t="shared" si="132"/>
        <v>0</v>
      </c>
      <c r="CG144" s="171">
        <f t="shared" si="133"/>
        <v>0</v>
      </c>
      <c r="CH144" s="171">
        <f t="shared" si="134"/>
        <v>3.6499999999999998E-2</v>
      </c>
      <c r="CI144" s="171">
        <f t="shared" si="135"/>
        <v>0</v>
      </c>
      <c r="CJ144" s="171">
        <f t="shared" si="136"/>
        <v>0</v>
      </c>
      <c r="CK144" s="171">
        <f t="shared" si="137"/>
        <v>0</v>
      </c>
      <c r="CL144" s="171">
        <f t="shared" si="138"/>
        <v>0</v>
      </c>
      <c r="CM144" s="171">
        <f t="shared" si="139"/>
        <v>2.9249999999999998</v>
      </c>
      <c r="CN144" s="171">
        <f t="shared" si="140"/>
        <v>0</v>
      </c>
      <c r="CO144" s="171">
        <f t="shared" si="141"/>
        <v>0</v>
      </c>
      <c r="CP144" s="171">
        <f t="shared" si="142"/>
        <v>0</v>
      </c>
      <c r="CQ144" s="171">
        <f t="shared" si="143"/>
        <v>0</v>
      </c>
      <c r="CR144" s="171">
        <f t="shared" si="144"/>
        <v>0</v>
      </c>
      <c r="CS144" s="171">
        <f t="shared" si="145"/>
        <v>0</v>
      </c>
      <c r="CT144" s="171">
        <f t="shared" si="146"/>
        <v>0</v>
      </c>
      <c r="CU144" s="171">
        <f t="shared" si="147"/>
        <v>3.4000000000000002E-2</v>
      </c>
      <c r="CV144" s="171">
        <f t="shared" si="148"/>
        <v>0</v>
      </c>
      <c r="CW144" s="171">
        <f t="shared" si="149"/>
        <v>0</v>
      </c>
      <c r="CX144" s="171">
        <f t="shared" si="150"/>
        <v>0</v>
      </c>
      <c r="CY144" s="171">
        <f t="shared" si="151"/>
        <v>3.5999999999999997E-2</v>
      </c>
      <c r="CZ144" s="171">
        <v>0</v>
      </c>
      <c r="DA144" s="171">
        <f t="shared" si="152"/>
        <v>0</v>
      </c>
      <c r="DB144" s="240">
        <f t="shared" si="153"/>
        <v>0</v>
      </c>
      <c r="DC144" s="240">
        <f t="shared" si="154"/>
        <v>0</v>
      </c>
      <c r="DD144" s="171">
        <f t="shared" si="155"/>
        <v>0</v>
      </c>
      <c r="DE144" s="171">
        <f t="shared" si="156"/>
        <v>0.22400000000000003</v>
      </c>
      <c r="DF144" s="171">
        <f t="shared" si="157"/>
        <v>0</v>
      </c>
      <c r="DG144" s="171">
        <f t="shared" si="158"/>
        <v>0</v>
      </c>
      <c r="DH144" s="171">
        <f t="shared" si="159"/>
        <v>0</v>
      </c>
      <c r="DI144" s="171">
        <f t="shared" si="160"/>
        <v>0</v>
      </c>
      <c r="DJ144" s="171">
        <f t="shared" si="161"/>
        <v>0</v>
      </c>
      <c r="DK144" s="171">
        <f t="shared" si="166"/>
        <v>0</v>
      </c>
      <c r="DL144" s="240">
        <f t="shared" si="162"/>
        <v>0</v>
      </c>
      <c r="DM144" s="240">
        <f t="shared" si="163"/>
        <v>0</v>
      </c>
      <c r="DN144" s="240">
        <f t="shared" si="164"/>
        <v>0</v>
      </c>
      <c r="DO144" s="240">
        <f t="shared" si="113"/>
        <v>0</v>
      </c>
      <c r="DP144" s="157">
        <f t="shared" si="165"/>
        <v>100.00000000000001</v>
      </c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</row>
    <row r="145" spans="1:234" s="29" customFormat="1" x14ac:dyDescent="0.25">
      <c r="A145" s="664"/>
      <c r="B145" s="30" t="s">
        <v>25</v>
      </c>
      <c r="C145" s="32" t="s">
        <v>26</v>
      </c>
      <c r="D145" s="263" t="s">
        <v>77</v>
      </c>
      <c r="E145" s="32">
        <v>3</v>
      </c>
      <c r="F145" s="32">
        <v>2000</v>
      </c>
      <c r="G145" s="48"/>
      <c r="H145" s="31"/>
      <c r="I145" s="511"/>
      <c r="J145" s="31"/>
      <c r="K145" s="113">
        <v>203.71</v>
      </c>
      <c r="L145" s="113"/>
      <c r="M145" s="113"/>
      <c r="N145" s="240">
        <v>1683.0700000000002</v>
      </c>
      <c r="O145" s="240"/>
      <c r="P145" s="209">
        <v>95.11</v>
      </c>
      <c r="Q145" s="113"/>
      <c r="R145" s="113">
        <v>14.77</v>
      </c>
      <c r="S145" s="113"/>
      <c r="T145" s="113"/>
      <c r="U145" s="113"/>
      <c r="V145" s="113"/>
      <c r="W145" s="113"/>
      <c r="X145" s="113">
        <v>3.34</v>
      </c>
      <c r="Y145" s="113"/>
      <c r="Z145" s="290"/>
      <c r="AA145" s="43"/>
      <c r="AB145" s="113"/>
      <c r="AC145" s="43"/>
      <c r="AD145" s="113"/>
      <c r="AE145" s="113"/>
      <c r="AF145" s="113"/>
      <c r="AG145" s="113"/>
      <c r="AH145" s="113"/>
      <c r="AI145" s="113"/>
      <c r="AJ145" s="113"/>
      <c r="AK145" s="113"/>
      <c r="AL145" s="113"/>
      <c r="AM145" s="113"/>
      <c r="AN145" s="113"/>
      <c r="AO145" s="113"/>
      <c r="AP145" s="113"/>
      <c r="AQ145" s="113"/>
      <c r="AR145" s="113"/>
      <c r="AS145" s="113"/>
      <c r="AT145" s="113"/>
      <c r="AU145" s="113"/>
      <c r="AV145" s="113"/>
      <c r="AW145" s="43"/>
      <c r="AX145" s="113"/>
      <c r="AY145" s="113"/>
      <c r="AZ145" s="113"/>
      <c r="BA145" s="113"/>
      <c r="BB145" s="113"/>
      <c r="BC145" s="113"/>
      <c r="BD145" s="113"/>
      <c r="BE145" s="43"/>
      <c r="BF145" s="113"/>
      <c r="BG145" s="240"/>
      <c r="BH145" s="113"/>
      <c r="BI145" s="113"/>
      <c r="BJ145" s="113"/>
      <c r="BK145" s="240"/>
      <c r="BL145" s="167">
        <f t="shared" si="167"/>
        <v>2000</v>
      </c>
      <c r="BM145" s="54">
        <v>100</v>
      </c>
      <c r="BN145" s="171">
        <f t="shared" si="114"/>
        <v>0</v>
      </c>
      <c r="BO145" s="171">
        <f t="shared" si="115"/>
        <v>10.185499999999999</v>
      </c>
      <c r="BP145" s="171">
        <f t="shared" si="116"/>
        <v>0</v>
      </c>
      <c r="BQ145" s="171">
        <f t="shared" si="117"/>
        <v>0</v>
      </c>
      <c r="BR145" s="240">
        <f t="shared" si="118"/>
        <v>84.153500000000008</v>
      </c>
      <c r="BS145" s="240">
        <f t="shared" si="119"/>
        <v>0</v>
      </c>
      <c r="BT145" s="184">
        <f t="shared" si="120"/>
        <v>4.7554999999999996</v>
      </c>
      <c r="BU145" s="171">
        <f t="shared" si="121"/>
        <v>0</v>
      </c>
      <c r="BV145" s="171">
        <f t="shared" si="122"/>
        <v>0.73850000000000005</v>
      </c>
      <c r="BW145" s="171">
        <f t="shared" si="123"/>
        <v>0</v>
      </c>
      <c r="BX145" s="171">
        <f t="shared" si="124"/>
        <v>0</v>
      </c>
      <c r="BY145" s="171">
        <f t="shared" si="125"/>
        <v>0</v>
      </c>
      <c r="BZ145" s="171">
        <f t="shared" si="126"/>
        <v>0</v>
      </c>
      <c r="CA145" s="171">
        <f t="shared" si="127"/>
        <v>0</v>
      </c>
      <c r="CB145" s="171">
        <f t="shared" si="128"/>
        <v>0.16700000000000001</v>
      </c>
      <c r="CC145" s="171">
        <f t="shared" si="129"/>
        <v>0</v>
      </c>
      <c r="CD145" s="188">
        <f t="shared" si="130"/>
        <v>0</v>
      </c>
      <c r="CE145" s="171">
        <f t="shared" si="131"/>
        <v>0</v>
      </c>
      <c r="CF145" s="171">
        <f t="shared" si="132"/>
        <v>0</v>
      </c>
      <c r="CG145" s="171">
        <f t="shared" si="133"/>
        <v>0</v>
      </c>
      <c r="CH145" s="171">
        <f t="shared" si="134"/>
        <v>0</v>
      </c>
      <c r="CI145" s="171">
        <f t="shared" si="135"/>
        <v>0</v>
      </c>
      <c r="CJ145" s="171">
        <f t="shared" si="136"/>
        <v>0</v>
      </c>
      <c r="CK145" s="171">
        <f t="shared" si="137"/>
        <v>0</v>
      </c>
      <c r="CL145" s="171">
        <f t="shared" si="138"/>
        <v>0</v>
      </c>
      <c r="CM145" s="171">
        <f t="shared" si="139"/>
        <v>0</v>
      </c>
      <c r="CN145" s="171">
        <f t="shared" si="140"/>
        <v>0</v>
      </c>
      <c r="CO145" s="171">
        <f t="shared" si="141"/>
        <v>0</v>
      </c>
      <c r="CP145" s="171">
        <f t="shared" si="142"/>
        <v>0</v>
      </c>
      <c r="CQ145" s="171">
        <f t="shared" si="143"/>
        <v>0</v>
      </c>
      <c r="CR145" s="171">
        <f t="shared" si="144"/>
        <v>0</v>
      </c>
      <c r="CS145" s="171">
        <f t="shared" si="145"/>
        <v>0</v>
      </c>
      <c r="CT145" s="171">
        <f t="shared" si="146"/>
        <v>0</v>
      </c>
      <c r="CU145" s="171">
        <f t="shared" si="147"/>
        <v>0</v>
      </c>
      <c r="CV145" s="171">
        <f t="shared" si="148"/>
        <v>0</v>
      </c>
      <c r="CW145" s="171">
        <f t="shared" si="149"/>
        <v>0</v>
      </c>
      <c r="CX145" s="171">
        <f t="shared" si="150"/>
        <v>0</v>
      </c>
      <c r="CY145" s="171">
        <f t="shared" si="151"/>
        <v>0</v>
      </c>
      <c r="CZ145" s="171">
        <v>0</v>
      </c>
      <c r="DA145" s="171">
        <f t="shared" si="152"/>
        <v>0</v>
      </c>
      <c r="DB145" s="240">
        <f t="shared" si="153"/>
        <v>0</v>
      </c>
      <c r="DC145" s="240">
        <f t="shared" si="154"/>
        <v>0</v>
      </c>
      <c r="DD145" s="171">
        <f t="shared" si="155"/>
        <v>0</v>
      </c>
      <c r="DE145" s="171">
        <f t="shared" si="156"/>
        <v>0</v>
      </c>
      <c r="DF145" s="171">
        <f t="shared" si="157"/>
        <v>0</v>
      </c>
      <c r="DG145" s="171">
        <f t="shared" si="158"/>
        <v>0</v>
      </c>
      <c r="DH145" s="171">
        <f t="shared" si="159"/>
        <v>0</v>
      </c>
      <c r="DI145" s="171">
        <f t="shared" si="160"/>
        <v>0</v>
      </c>
      <c r="DJ145" s="171">
        <f t="shared" si="161"/>
        <v>0</v>
      </c>
      <c r="DK145" s="171">
        <f t="shared" si="166"/>
        <v>0</v>
      </c>
      <c r="DL145" s="240">
        <f t="shared" si="162"/>
        <v>0</v>
      </c>
      <c r="DM145" s="240">
        <f t="shared" si="163"/>
        <v>0</v>
      </c>
      <c r="DN145" s="240">
        <f t="shared" si="164"/>
        <v>0</v>
      </c>
      <c r="DO145" s="240">
        <f t="shared" si="113"/>
        <v>0</v>
      </c>
      <c r="DP145" s="157">
        <f t="shared" si="165"/>
        <v>100.00000000000001</v>
      </c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</row>
    <row r="146" spans="1:234" s="29" customFormat="1" x14ac:dyDescent="0.25">
      <c r="A146" s="664"/>
      <c r="B146" s="30" t="s">
        <v>25</v>
      </c>
      <c r="C146" s="32" t="s">
        <v>26</v>
      </c>
      <c r="D146" s="263" t="s">
        <v>77</v>
      </c>
      <c r="E146" s="32">
        <v>4</v>
      </c>
      <c r="F146" s="32">
        <v>2000</v>
      </c>
      <c r="G146" s="48"/>
      <c r="H146" s="31"/>
      <c r="I146" s="511"/>
      <c r="J146" s="31"/>
      <c r="K146" s="113">
        <v>106.59</v>
      </c>
      <c r="L146" s="113"/>
      <c r="M146" s="113"/>
      <c r="N146" s="240">
        <v>1655.73</v>
      </c>
      <c r="O146" s="240"/>
      <c r="P146" s="209">
        <v>171.97</v>
      </c>
      <c r="Q146" s="113"/>
      <c r="R146" s="113"/>
      <c r="S146" s="113"/>
      <c r="T146" s="113"/>
      <c r="U146" s="113"/>
      <c r="V146" s="113"/>
      <c r="W146" s="113">
        <v>6.62</v>
      </c>
      <c r="X146" s="113"/>
      <c r="Y146" s="113"/>
      <c r="Z146" s="290"/>
      <c r="AA146" s="43"/>
      <c r="AB146" s="113"/>
      <c r="AC146" s="43"/>
      <c r="AD146" s="113">
        <v>1</v>
      </c>
      <c r="AE146" s="113"/>
      <c r="AF146" s="113"/>
      <c r="AG146" s="113"/>
      <c r="AH146" s="113"/>
      <c r="AI146" s="113"/>
      <c r="AJ146" s="113"/>
      <c r="AK146" s="113"/>
      <c r="AL146" s="113"/>
      <c r="AM146" s="113"/>
      <c r="AN146" s="113"/>
      <c r="AO146" s="113"/>
      <c r="AP146" s="113"/>
      <c r="AQ146" s="113"/>
      <c r="AR146" s="113"/>
      <c r="AS146" s="113"/>
      <c r="AT146" s="113"/>
      <c r="AU146" s="113"/>
      <c r="AV146" s="113"/>
      <c r="AW146" s="43"/>
      <c r="AX146" s="113"/>
      <c r="AY146" s="113"/>
      <c r="AZ146" s="113"/>
      <c r="BA146" s="113">
        <v>58.09</v>
      </c>
      <c r="BB146" s="113"/>
      <c r="BC146" s="113"/>
      <c r="BD146" s="113"/>
      <c r="BE146" s="43"/>
      <c r="BF146" s="113"/>
      <c r="BG146" s="240"/>
      <c r="BH146" s="113"/>
      <c r="BI146" s="113"/>
      <c r="BJ146" s="113"/>
      <c r="BK146" s="240"/>
      <c r="BL146" s="167">
        <f t="shared" si="167"/>
        <v>1999.9999999999998</v>
      </c>
      <c r="BM146" s="54">
        <v>100</v>
      </c>
      <c r="BN146" s="171">
        <f t="shared" si="114"/>
        <v>0</v>
      </c>
      <c r="BO146" s="171">
        <f t="shared" si="115"/>
        <v>5.3295000000000003</v>
      </c>
      <c r="BP146" s="171">
        <f t="shared" si="116"/>
        <v>0</v>
      </c>
      <c r="BQ146" s="171">
        <f t="shared" si="117"/>
        <v>0</v>
      </c>
      <c r="BR146" s="240">
        <f t="shared" si="118"/>
        <v>82.786500000000004</v>
      </c>
      <c r="BS146" s="240">
        <f t="shared" si="119"/>
        <v>0</v>
      </c>
      <c r="BT146" s="184">
        <f t="shared" si="120"/>
        <v>8.5984999999999996</v>
      </c>
      <c r="BU146" s="171">
        <f t="shared" si="121"/>
        <v>0</v>
      </c>
      <c r="BV146" s="171">
        <f t="shared" si="122"/>
        <v>0</v>
      </c>
      <c r="BW146" s="171">
        <f t="shared" si="123"/>
        <v>0</v>
      </c>
      <c r="BX146" s="171">
        <f t="shared" si="124"/>
        <v>0</v>
      </c>
      <c r="BY146" s="171">
        <f t="shared" si="125"/>
        <v>0</v>
      </c>
      <c r="BZ146" s="171">
        <f t="shared" si="126"/>
        <v>0</v>
      </c>
      <c r="CA146" s="171">
        <f t="shared" si="127"/>
        <v>0.33100000000000002</v>
      </c>
      <c r="CB146" s="171">
        <f t="shared" si="128"/>
        <v>0</v>
      </c>
      <c r="CC146" s="171">
        <f t="shared" si="129"/>
        <v>0</v>
      </c>
      <c r="CD146" s="188">
        <f t="shared" si="130"/>
        <v>0</v>
      </c>
      <c r="CE146" s="171">
        <f t="shared" si="131"/>
        <v>0</v>
      </c>
      <c r="CF146" s="171">
        <f t="shared" si="132"/>
        <v>0</v>
      </c>
      <c r="CG146" s="171">
        <f t="shared" si="133"/>
        <v>0</v>
      </c>
      <c r="CH146" s="171">
        <f t="shared" si="134"/>
        <v>0.05</v>
      </c>
      <c r="CI146" s="171">
        <f t="shared" si="135"/>
        <v>0</v>
      </c>
      <c r="CJ146" s="171">
        <f t="shared" si="136"/>
        <v>0</v>
      </c>
      <c r="CK146" s="171">
        <f t="shared" si="137"/>
        <v>0</v>
      </c>
      <c r="CL146" s="171">
        <f t="shared" si="138"/>
        <v>0</v>
      </c>
      <c r="CM146" s="171">
        <f t="shared" si="139"/>
        <v>0</v>
      </c>
      <c r="CN146" s="171">
        <f t="shared" si="140"/>
        <v>0</v>
      </c>
      <c r="CO146" s="171">
        <f t="shared" si="141"/>
        <v>0</v>
      </c>
      <c r="CP146" s="171">
        <f t="shared" si="142"/>
        <v>0</v>
      </c>
      <c r="CQ146" s="171">
        <f t="shared" si="143"/>
        <v>0</v>
      </c>
      <c r="CR146" s="171">
        <f t="shared" si="144"/>
        <v>0</v>
      </c>
      <c r="CS146" s="171">
        <f t="shared" si="145"/>
        <v>0</v>
      </c>
      <c r="CT146" s="171">
        <f t="shared" si="146"/>
        <v>0</v>
      </c>
      <c r="CU146" s="171">
        <f t="shared" si="147"/>
        <v>0</v>
      </c>
      <c r="CV146" s="171">
        <f t="shared" si="148"/>
        <v>0</v>
      </c>
      <c r="CW146" s="171">
        <f t="shared" si="149"/>
        <v>0</v>
      </c>
      <c r="CX146" s="171">
        <f t="shared" si="150"/>
        <v>0</v>
      </c>
      <c r="CY146" s="171">
        <f t="shared" si="151"/>
        <v>0</v>
      </c>
      <c r="CZ146" s="171">
        <v>0</v>
      </c>
      <c r="DA146" s="171">
        <f t="shared" si="152"/>
        <v>0</v>
      </c>
      <c r="DB146" s="240">
        <f t="shared" si="153"/>
        <v>0</v>
      </c>
      <c r="DC146" s="240">
        <f t="shared" si="154"/>
        <v>0</v>
      </c>
      <c r="DD146" s="171">
        <f t="shared" si="155"/>
        <v>0</v>
      </c>
      <c r="DE146" s="171">
        <f t="shared" si="156"/>
        <v>2.9045000000000001</v>
      </c>
      <c r="DF146" s="171">
        <f t="shared" si="157"/>
        <v>0</v>
      </c>
      <c r="DG146" s="171">
        <f t="shared" si="158"/>
        <v>0</v>
      </c>
      <c r="DH146" s="171">
        <f t="shared" si="159"/>
        <v>0</v>
      </c>
      <c r="DI146" s="171">
        <f t="shared" si="160"/>
        <v>0</v>
      </c>
      <c r="DJ146" s="171">
        <f t="shared" si="161"/>
        <v>0</v>
      </c>
      <c r="DK146" s="171">
        <f t="shared" si="166"/>
        <v>0</v>
      </c>
      <c r="DL146" s="240">
        <f t="shared" si="162"/>
        <v>0</v>
      </c>
      <c r="DM146" s="240">
        <f t="shared" si="163"/>
        <v>0</v>
      </c>
      <c r="DN146" s="240">
        <f t="shared" si="164"/>
        <v>0</v>
      </c>
      <c r="DO146" s="240">
        <f t="shared" si="113"/>
        <v>0</v>
      </c>
      <c r="DP146" s="157">
        <f t="shared" si="165"/>
        <v>100</v>
      </c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</row>
    <row r="147" spans="1:234" s="29" customFormat="1" x14ac:dyDescent="0.25">
      <c r="A147" s="664"/>
      <c r="B147" s="30" t="s">
        <v>25</v>
      </c>
      <c r="C147" s="32" t="s">
        <v>26</v>
      </c>
      <c r="D147" s="263" t="s">
        <v>77</v>
      </c>
      <c r="E147" s="32">
        <v>5</v>
      </c>
      <c r="F147" s="32">
        <v>2000</v>
      </c>
      <c r="G147" s="48"/>
      <c r="H147" s="31"/>
      <c r="I147" s="511"/>
      <c r="J147" s="31"/>
      <c r="K147" s="113">
        <v>134.83000000000001</v>
      </c>
      <c r="L147" s="113"/>
      <c r="M147" s="113"/>
      <c r="N147" s="240">
        <v>1759.97</v>
      </c>
      <c r="O147" s="240"/>
      <c r="P147" s="209">
        <v>39.21</v>
      </c>
      <c r="Q147" s="113"/>
      <c r="R147" s="113">
        <v>1.32</v>
      </c>
      <c r="S147" s="113"/>
      <c r="T147" s="113"/>
      <c r="U147" s="113"/>
      <c r="V147" s="113"/>
      <c r="W147" s="113"/>
      <c r="X147" s="113"/>
      <c r="Y147" s="113"/>
      <c r="Z147" s="290"/>
      <c r="AA147" s="43"/>
      <c r="AB147" s="113"/>
      <c r="AC147" s="43"/>
      <c r="AD147" s="113">
        <v>29.07</v>
      </c>
      <c r="AE147" s="113">
        <v>2.48</v>
      </c>
      <c r="AF147" s="113"/>
      <c r="AG147" s="113"/>
      <c r="AH147" s="113"/>
      <c r="AI147" s="113">
        <v>10.91</v>
      </c>
      <c r="AJ147" s="113"/>
      <c r="AK147" s="113"/>
      <c r="AL147" s="113"/>
      <c r="AM147" s="113"/>
      <c r="AN147" s="113"/>
      <c r="AO147" s="113"/>
      <c r="AP147" s="113"/>
      <c r="AQ147" s="113"/>
      <c r="AR147" s="113"/>
      <c r="AS147" s="113"/>
      <c r="AT147" s="113"/>
      <c r="AU147" s="113">
        <v>6.35</v>
      </c>
      <c r="AV147" s="113"/>
      <c r="AW147" s="43"/>
      <c r="AX147" s="113"/>
      <c r="AY147" s="113"/>
      <c r="AZ147" s="113"/>
      <c r="BA147" s="113">
        <v>15.86</v>
      </c>
      <c r="BB147" s="113"/>
      <c r="BC147" s="113"/>
      <c r="BD147" s="113"/>
      <c r="BE147" s="43"/>
      <c r="BF147" s="113"/>
      <c r="BG147" s="240"/>
      <c r="BH147" s="113"/>
      <c r="BI147" s="113"/>
      <c r="BJ147" s="113"/>
      <c r="BK147" s="240"/>
      <c r="BL147" s="167">
        <f t="shared" si="167"/>
        <v>1999.9999999999998</v>
      </c>
      <c r="BM147" s="54">
        <v>100</v>
      </c>
      <c r="BN147" s="171">
        <f t="shared" si="114"/>
        <v>0</v>
      </c>
      <c r="BO147" s="171">
        <f t="shared" si="115"/>
        <v>6.7415000000000012</v>
      </c>
      <c r="BP147" s="171">
        <f t="shared" si="116"/>
        <v>0</v>
      </c>
      <c r="BQ147" s="171">
        <f t="shared" si="117"/>
        <v>0</v>
      </c>
      <c r="BR147" s="240">
        <f t="shared" si="118"/>
        <v>87.998500000000007</v>
      </c>
      <c r="BS147" s="240">
        <f t="shared" si="119"/>
        <v>0</v>
      </c>
      <c r="BT147" s="184">
        <f t="shared" si="120"/>
        <v>1.9604999999999999</v>
      </c>
      <c r="BU147" s="171">
        <f t="shared" si="121"/>
        <v>0</v>
      </c>
      <c r="BV147" s="171">
        <f t="shared" si="122"/>
        <v>6.6000000000000003E-2</v>
      </c>
      <c r="BW147" s="171">
        <f t="shared" si="123"/>
        <v>0</v>
      </c>
      <c r="BX147" s="171">
        <f t="shared" si="124"/>
        <v>0</v>
      </c>
      <c r="BY147" s="171">
        <f t="shared" si="125"/>
        <v>0</v>
      </c>
      <c r="BZ147" s="171">
        <f t="shared" si="126"/>
        <v>0</v>
      </c>
      <c r="CA147" s="171">
        <f t="shared" si="127"/>
        <v>0</v>
      </c>
      <c r="CB147" s="171">
        <f t="shared" si="128"/>
        <v>0</v>
      </c>
      <c r="CC147" s="171">
        <f t="shared" si="129"/>
        <v>0</v>
      </c>
      <c r="CD147" s="188">
        <f t="shared" si="130"/>
        <v>0</v>
      </c>
      <c r="CE147" s="171">
        <f t="shared" si="131"/>
        <v>0</v>
      </c>
      <c r="CF147" s="171">
        <f t="shared" si="132"/>
        <v>0</v>
      </c>
      <c r="CG147" s="171">
        <f t="shared" si="133"/>
        <v>0</v>
      </c>
      <c r="CH147" s="171">
        <f t="shared" si="134"/>
        <v>1.4535</v>
      </c>
      <c r="CI147" s="171">
        <f t="shared" si="135"/>
        <v>0.124</v>
      </c>
      <c r="CJ147" s="171">
        <f t="shared" si="136"/>
        <v>0</v>
      </c>
      <c r="CK147" s="171">
        <f t="shared" si="137"/>
        <v>0</v>
      </c>
      <c r="CL147" s="171">
        <f t="shared" si="138"/>
        <v>0</v>
      </c>
      <c r="CM147" s="171">
        <f t="shared" si="139"/>
        <v>0.54549999999999998</v>
      </c>
      <c r="CN147" s="171">
        <f t="shared" si="140"/>
        <v>0</v>
      </c>
      <c r="CO147" s="171">
        <f t="shared" si="141"/>
        <v>0</v>
      </c>
      <c r="CP147" s="171">
        <f t="shared" si="142"/>
        <v>0</v>
      </c>
      <c r="CQ147" s="171">
        <f t="shared" si="143"/>
        <v>0</v>
      </c>
      <c r="CR147" s="171">
        <f t="shared" si="144"/>
        <v>0</v>
      </c>
      <c r="CS147" s="171">
        <f t="shared" si="145"/>
        <v>0</v>
      </c>
      <c r="CT147" s="171">
        <f t="shared" si="146"/>
        <v>0</v>
      </c>
      <c r="CU147" s="171">
        <f t="shared" si="147"/>
        <v>0</v>
      </c>
      <c r="CV147" s="171">
        <f t="shared" si="148"/>
        <v>0</v>
      </c>
      <c r="CW147" s="171">
        <f t="shared" si="149"/>
        <v>0</v>
      </c>
      <c r="CX147" s="171">
        <f t="shared" si="150"/>
        <v>0</v>
      </c>
      <c r="CY147" s="171">
        <f t="shared" si="151"/>
        <v>0.3175</v>
      </c>
      <c r="CZ147" s="171">
        <v>0</v>
      </c>
      <c r="DA147" s="171">
        <f t="shared" si="152"/>
        <v>0</v>
      </c>
      <c r="DB147" s="240">
        <f t="shared" si="153"/>
        <v>0</v>
      </c>
      <c r="DC147" s="240">
        <f t="shared" si="154"/>
        <v>0</v>
      </c>
      <c r="DD147" s="171">
        <f t="shared" si="155"/>
        <v>0</v>
      </c>
      <c r="DE147" s="171">
        <f t="shared" si="156"/>
        <v>0.79300000000000004</v>
      </c>
      <c r="DF147" s="171">
        <f t="shared" si="157"/>
        <v>0</v>
      </c>
      <c r="DG147" s="171">
        <f t="shared" si="158"/>
        <v>0</v>
      </c>
      <c r="DH147" s="171">
        <f t="shared" si="159"/>
        <v>0</v>
      </c>
      <c r="DI147" s="171">
        <f t="shared" si="160"/>
        <v>0</v>
      </c>
      <c r="DJ147" s="171">
        <f t="shared" si="161"/>
        <v>0</v>
      </c>
      <c r="DK147" s="171">
        <f t="shared" si="166"/>
        <v>0</v>
      </c>
      <c r="DL147" s="240">
        <f t="shared" si="162"/>
        <v>0</v>
      </c>
      <c r="DM147" s="240">
        <f t="shared" si="163"/>
        <v>0</v>
      </c>
      <c r="DN147" s="240">
        <f t="shared" si="164"/>
        <v>0</v>
      </c>
      <c r="DO147" s="240">
        <f t="shared" si="113"/>
        <v>0</v>
      </c>
      <c r="DP147" s="157">
        <f t="shared" si="165"/>
        <v>100.00000000000001</v>
      </c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</row>
    <row r="148" spans="1:234" s="29" customFormat="1" x14ac:dyDescent="0.25">
      <c r="A148" s="664"/>
      <c r="B148" s="30" t="s">
        <v>25</v>
      </c>
      <c r="C148" s="32" t="s">
        <v>26</v>
      </c>
      <c r="D148" s="263" t="s">
        <v>77</v>
      </c>
      <c r="E148" s="32">
        <v>6</v>
      </c>
      <c r="F148" s="32">
        <v>2000</v>
      </c>
      <c r="G148" s="48"/>
      <c r="H148" s="31"/>
      <c r="I148" s="511"/>
      <c r="J148" s="31"/>
      <c r="K148" s="113">
        <v>118.46</v>
      </c>
      <c r="L148" s="113"/>
      <c r="M148" s="113"/>
      <c r="N148" s="240">
        <v>1673.47</v>
      </c>
      <c r="O148" s="240"/>
      <c r="P148" s="209">
        <v>166.9</v>
      </c>
      <c r="Q148" s="113"/>
      <c r="R148" s="113">
        <v>19.12</v>
      </c>
      <c r="S148" s="113"/>
      <c r="T148" s="113">
        <v>2.75</v>
      </c>
      <c r="U148" s="113"/>
      <c r="V148" s="113"/>
      <c r="W148" s="113"/>
      <c r="X148" s="113">
        <v>1.88</v>
      </c>
      <c r="Y148" s="113"/>
      <c r="Z148" s="290"/>
      <c r="AA148" s="43"/>
      <c r="AB148" s="113"/>
      <c r="AC148" s="43"/>
      <c r="AD148" s="113">
        <v>5.85</v>
      </c>
      <c r="AE148" s="113">
        <v>3.76</v>
      </c>
      <c r="AF148" s="113"/>
      <c r="AG148" s="113"/>
      <c r="AH148" s="113"/>
      <c r="AI148" s="113">
        <v>3.68</v>
      </c>
      <c r="AJ148" s="113"/>
      <c r="AK148" s="113"/>
      <c r="AL148" s="113"/>
      <c r="AM148" s="113"/>
      <c r="AN148" s="113"/>
      <c r="AO148" s="113"/>
      <c r="AP148" s="113"/>
      <c r="AQ148" s="113"/>
      <c r="AR148" s="113"/>
      <c r="AS148" s="113"/>
      <c r="AT148" s="113"/>
      <c r="AU148" s="113">
        <v>1.4</v>
      </c>
      <c r="AV148" s="113"/>
      <c r="AW148" s="43"/>
      <c r="AX148" s="113"/>
      <c r="AY148" s="113"/>
      <c r="AZ148" s="113"/>
      <c r="BA148" s="113">
        <v>2.73</v>
      </c>
      <c r="BB148" s="113"/>
      <c r="BC148" s="113"/>
      <c r="BD148" s="113"/>
      <c r="BE148" s="43"/>
      <c r="BF148" s="113"/>
      <c r="BG148" s="240"/>
      <c r="BH148" s="113"/>
      <c r="BI148" s="113"/>
      <c r="BJ148" s="113"/>
      <c r="BK148" s="240"/>
      <c r="BL148" s="167">
        <f t="shared" si="167"/>
        <v>2000.0000000000002</v>
      </c>
      <c r="BM148" s="54">
        <v>100</v>
      </c>
      <c r="BN148" s="171">
        <f t="shared" si="114"/>
        <v>0</v>
      </c>
      <c r="BO148" s="171">
        <f t="shared" si="115"/>
        <v>5.923</v>
      </c>
      <c r="BP148" s="171">
        <f t="shared" si="116"/>
        <v>0</v>
      </c>
      <c r="BQ148" s="171">
        <f t="shared" si="117"/>
        <v>0</v>
      </c>
      <c r="BR148" s="240">
        <f t="shared" si="118"/>
        <v>83.673500000000004</v>
      </c>
      <c r="BS148" s="240">
        <f t="shared" si="119"/>
        <v>0</v>
      </c>
      <c r="BT148" s="184">
        <f t="shared" si="120"/>
        <v>8.3450000000000006</v>
      </c>
      <c r="BU148" s="171">
        <f t="shared" si="121"/>
        <v>0</v>
      </c>
      <c r="BV148" s="171">
        <f t="shared" si="122"/>
        <v>0.95599999999999996</v>
      </c>
      <c r="BW148" s="171">
        <f t="shared" si="123"/>
        <v>0</v>
      </c>
      <c r="BX148" s="171">
        <f t="shared" si="124"/>
        <v>0.13750000000000001</v>
      </c>
      <c r="BY148" s="171">
        <f t="shared" si="125"/>
        <v>0</v>
      </c>
      <c r="BZ148" s="171">
        <f t="shared" si="126"/>
        <v>0</v>
      </c>
      <c r="CA148" s="171">
        <f t="shared" si="127"/>
        <v>0</v>
      </c>
      <c r="CB148" s="171">
        <f t="shared" si="128"/>
        <v>9.4E-2</v>
      </c>
      <c r="CC148" s="171">
        <f t="shared" si="129"/>
        <v>0</v>
      </c>
      <c r="CD148" s="188">
        <f t="shared" si="130"/>
        <v>0</v>
      </c>
      <c r="CE148" s="171">
        <f t="shared" si="131"/>
        <v>0</v>
      </c>
      <c r="CF148" s="171">
        <f t="shared" si="132"/>
        <v>0</v>
      </c>
      <c r="CG148" s="171">
        <f t="shared" si="133"/>
        <v>0</v>
      </c>
      <c r="CH148" s="171">
        <f t="shared" si="134"/>
        <v>0.29249999999999998</v>
      </c>
      <c r="CI148" s="171">
        <f t="shared" si="135"/>
        <v>0.188</v>
      </c>
      <c r="CJ148" s="171">
        <f t="shared" si="136"/>
        <v>0</v>
      </c>
      <c r="CK148" s="171">
        <f t="shared" si="137"/>
        <v>0</v>
      </c>
      <c r="CL148" s="171">
        <f t="shared" si="138"/>
        <v>0</v>
      </c>
      <c r="CM148" s="171">
        <f t="shared" si="139"/>
        <v>0.184</v>
      </c>
      <c r="CN148" s="171">
        <f t="shared" si="140"/>
        <v>0</v>
      </c>
      <c r="CO148" s="171">
        <f t="shared" si="141"/>
        <v>0</v>
      </c>
      <c r="CP148" s="171">
        <f t="shared" si="142"/>
        <v>0</v>
      </c>
      <c r="CQ148" s="171">
        <f t="shared" si="143"/>
        <v>0</v>
      </c>
      <c r="CR148" s="171">
        <f t="shared" si="144"/>
        <v>0</v>
      </c>
      <c r="CS148" s="171">
        <f t="shared" si="145"/>
        <v>0</v>
      </c>
      <c r="CT148" s="171">
        <f t="shared" si="146"/>
        <v>0</v>
      </c>
      <c r="CU148" s="171">
        <f t="shared" si="147"/>
        <v>0</v>
      </c>
      <c r="CV148" s="171">
        <f t="shared" si="148"/>
        <v>0</v>
      </c>
      <c r="CW148" s="171">
        <f t="shared" si="149"/>
        <v>0</v>
      </c>
      <c r="CX148" s="171">
        <f t="shared" si="150"/>
        <v>0</v>
      </c>
      <c r="CY148" s="171">
        <f t="shared" si="151"/>
        <v>7.0000000000000007E-2</v>
      </c>
      <c r="CZ148" s="171">
        <v>0</v>
      </c>
      <c r="DA148" s="171">
        <f t="shared" si="152"/>
        <v>0</v>
      </c>
      <c r="DB148" s="240">
        <f t="shared" si="153"/>
        <v>0</v>
      </c>
      <c r="DC148" s="240">
        <f t="shared" si="154"/>
        <v>0</v>
      </c>
      <c r="DD148" s="171">
        <f t="shared" si="155"/>
        <v>0</v>
      </c>
      <c r="DE148" s="171">
        <f t="shared" si="156"/>
        <v>0.13650000000000001</v>
      </c>
      <c r="DF148" s="171">
        <f t="shared" si="157"/>
        <v>0</v>
      </c>
      <c r="DG148" s="171">
        <f t="shared" si="158"/>
        <v>0</v>
      </c>
      <c r="DH148" s="171">
        <f t="shared" si="159"/>
        <v>0</v>
      </c>
      <c r="DI148" s="171">
        <f t="shared" si="160"/>
        <v>0</v>
      </c>
      <c r="DJ148" s="171">
        <f t="shared" si="161"/>
        <v>0</v>
      </c>
      <c r="DK148" s="171">
        <f t="shared" si="166"/>
        <v>0</v>
      </c>
      <c r="DL148" s="240">
        <f t="shared" si="162"/>
        <v>0</v>
      </c>
      <c r="DM148" s="240">
        <f t="shared" si="163"/>
        <v>0</v>
      </c>
      <c r="DN148" s="240">
        <f t="shared" si="164"/>
        <v>0</v>
      </c>
      <c r="DO148" s="240">
        <f t="shared" si="113"/>
        <v>0</v>
      </c>
      <c r="DP148" s="157">
        <f t="shared" si="165"/>
        <v>100</v>
      </c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</row>
    <row r="149" spans="1:234" s="29" customFormat="1" x14ac:dyDescent="0.25">
      <c r="A149" s="664"/>
      <c r="B149" s="30" t="s">
        <v>25</v>
      </c>
      <c r="C149" s="32" t="s">
        <v>26</v>
      </c>
      <c r="D149" s="263" t="s">
        <v>77</v>
      </c>
      <c r="E149" s="32">
        <v>7</v>
      </c>
      <c r="F149" s="32">
        <v>2000</v>
      </c>
      <c r="G149" s="48"/>
      <c r="H149" s="31"/>
      <c r="I149" s="511"/>
      <c r="J149" s="31"/>
      <c r="K149" s="113">
        <v>201.91</v>
      </c>
      <c r="L149" s="113"/>
      <c r="M149" s="113"/>
      <c r="N149" s="240">
        <v>1582.22</v>
      </c>
      <c r="O149" s="240"/>
      <c r="P149" s="209">
        <v>141.63</v>
      </c>
      <c r="Q149" s="113"/>
      <c r="R149" s="113">
        <v>16.28</v>
      </c>
      <c r="S149" s="113"/>
      <c r="T149" s="113">
        <v>1.87</v>
      </c>
      <c r="U149" s="113">
        <v>22.18</v>
      </c>
      <c r="V149" s="113"/>
      <c r="W149" s="113"/>
      <c r="X149" s="113">
        <v>4.38</v>
      </c>
      <c r="Y149" s="113"/>
      <c r="Z149" s="290"/>
      <c r="AA149" s="43"/>
      <c r="AB149" s="113"/>
      <c r="AC149" s="43"/>
      <c r="AD149" s="113"/>
      <c r="AE149" s="113"/>
      <c r="AF149" s="113"/>
      <c r="AG149" s="113"/>
      <c r="AH149" s="113"/>
      <c r="AI149" s="113">
        <v>5.85</v>
      </c>
      <c r="AJ149" s="113">
        <v>0.2</v>
      </c>
      <c r="AK149" s="113">
        <v>10.47</v>
      </c>
      <c r="AL149" s="113"/>
      <c r="AM149" s="113"/>
      <c r="AN149" s="113"/>
      <c r="AO149" s="113"/>
      <c r="AP149" s="113"/>
      <c r="AQ149" s="113">
        <v>7.16</v>
      </c>
      <c r="AR149" s="113"/>
      <c r="AS149" s="113"/>
      <c r="AT149" s="113"/>
      <c r="AU149" s="113"/>
      <c r="AV149" s="113"/>
      <c r="AW149" s="43"/>
      <c r="AX149" s="113"/>
      <c r="AY149" s="113"/>
      <c r="AZ149" s="113"/>
      <c r="BA149" s="113">
        <v>5.85</v>
      </c>
      <c r="BB149" s="113"/>
      <c r="BC149" s="113"/>
      <c r="BD149" s="113"/>
      <c r="BE149" s="43"/>
      <c r="BF149" s="113"/>
      <c r="BG149" s="240"/>
      <c r="BH149" s="113"/>
      <c r="BI149" s="113"/>
      <c r="BJ149" s="113"/>
      <c r="BK149" s="240"/>
      <c r="BL149" s="167">
        <f t="shared" si="167"/>
        <v>2000.0000000000002</v>
      </c>
      <c r="BM149" s="54">
        <v>100</v>
      </c>
      <c r="BN149" s="171">
        <f t="shared" si="114"/>
        <v>0</v>
      </c>
      <c r="BO149" s="171">
        <f t="shared" si="115"/>
        <v>10.095499999999999</v>
      </c>
      <c r="BP149" s="171">
        <f t="shared" si="116"/>
        <v>0</v>
      </c>
      <c r="BQ149" s="171">
        <f t="shared" si="117"/>
        <v>0</v>
      </c>
      <c r="BR149" s="240">
        <f t="shared" si="118"/>
        <v>79.111000000000004</v>
      </c>
      <c r="BS149" s="240">
        <f t="shared" si="119"/>
        <v>0</v>
      </c>
      <c r="BT149" s="184">
        <f t="shared" si="120"/>
        <v>7.0815000000000001</v>
      </c>
      <c r="BU149" s="171">
        <f t="shared" si="121"/>
        <v>0</v>
      </c>
      <c r="BV149" s="171">
        <f t="shared" si="122"/>
        <v>0.81399999999999995</v>
      </c>
      <c r="BW149" s="171">
        <f t="shared" si="123"/>
        <v>0</v>
      </c>
      <c r="BX149" s="171">
        <f t="shared" si="124"/>
        <v>9.35E-2</v>
      </c>
      <c r="BY149" s="171">
        <f t="shared" si="125"/>
        <v>1.109</v>
      </c>
      <c r="BZ149" s="171">
        <f t="shared" si="126"/>
        <v>0</v>
      </c>
      <c r="CA149" s="171">
        <f t="shared" si="127"/>
        <v>0</v>
      </c>
      <c r="CB149" s="171">
        <f t="shared" si="128"/>
        <v>0.219</v>
      </c>
      <c r="CC149" s="171">
        <f t="shared" si="129"/>
        <v>0</v>
      </c>
      <c r="CD149" s="188">
        <f t="shared" si="130"/>
        <v>0</v>
      </c>
      <c r="CE149" s="171">
        <f t="shared" si="131"/>
        <v>0</v>
      </c>
      <c r="CF149" s="171">
        <f t="shared" si="132"/>
        <v>0</v>
      </c>
      <c r="CG149" s="171">
        <f t="shared" si="133"/>
        <v>0</v>
      </c>
      <c r="CH149" s="171">
        <f t="shared" si="134"/>
        <v>0</v>
      </c>
      <c r="CI149" s="171">
        <f t="shared" si="135"/>
        <v>0</v>
      </c>
      <c r="CJ149" s="171">
        <f t="shared" si="136"/>
        <v>0</v>
      </c>
      <c r="CK149" s="171">
        <f t="shared" si="137"/>
        <v>0</v>
      </c>
      <c r="CL149" s="171">
        <f t="shared" si="138"/>
        <v>0</v>
      </c>
      <c r="CM149" s="171">
        <f t="shared" si="139"/>
        <v>0.29249999999999998</v>
      </c>
      <c r="CN149" s="171">
        <f t="shared" si="140"/>
        <v>0.01</v>
      </c>
      <c r="CO149" s="171">
        <f t="shared" si="141"/>
        <v>0.52349999999999997</v>
      </c>
      <c r="CP149" s="171">
        <f t="shared" si="142"/>
        <v>0</v>
      </c>
      <c r="CQ149" s="171">
        <f t="shared" si="143"/>
        <v>0</v>
      </c>
      <c r="CR149" s="171">
        <f t="shared" si="144"/>
        <v>0</v>
      </c>
      <c r="CS149" s="171">
        <f t="shared" si="145"/>
        <v>0</v>
      </c>
      <c r="CT149" s="171">
        <f t="shared" si="146"/>
        <v>0</v>
      </c>
      <c r="CU149" s="171">
        <f t="shared" si="147"/>
        <v>0.35799999999999998</v>
      </c>
      <c r="CV149" s="171">
        <f t="shared" si="148"/>
        <v>0</v>
      </c>
      <c r="CW149" s="171">
        <f t="shared" si="149"/>
        <v>0</v>
      </c>
      <c r="CX149" s="171">
        <f t="shared" si="150"/>
        <v>0</v>
      </c>
      <c r="CY149" s="171">
        <f t="shared" si="151"/>
        <v>0</v>
      </c>
      <c r="CZ149" s="171">
        <v>0</v>
      </c>
      <c r="DA149" s="171">
        <f t="shared" si="152"/>
        <v>0</v>
      </c>
      <c r="DB149" s="240">
        <f t="shared" si="153"/>
        <v>0</v>
      </c>
      <c r="DC149" s="240">
        <f t="shared" si="154"/>
        <v>0</v>
      </c>
      <c r="DD149" s="171">
        <f t="shared" si="155"/>
        <v>0</v>
      </c>
      <c r="DE149" s="171">
        <f t="shared" si="156"/>
        <v>0.29249999999999998</v>
      </c>
      <c r="DF149" s="171">
        <f t="shared" si="157"/>
        <v>0</v>
      </c>
      <c r="DG149" s="171">
        <f t="shared" si="158"/>
        <v>0</v>
      </c>
      <c r="DH149" s="171">
        <f t="shared" si="159"/>
        <v>0</v>
      </c>
      <c r="DI149" s="171">
        <f t="shared" si="160"/>
        <v>0</v>
      </c>
      <c r="DJ149" s="171">
        <f t="shared" si="161"/>
        <v>0</v>
      </c>
      <c r="DK149" s="171">
        <f t="shared" si="166"/>
        <v>0</v>
      </c>
      <c r="DL149" s="240">
        <f t="shared" si="162"/>
        <v>0</v>
      </c>
      <c r="DM149" s="240">
        <f t="shared" si="163"/>
        <v>0</v>
      </c>
      <c r="DN149" s="240">
        <f t="shared" si="164"/>
        <v>0</v>
      </c>
      <c r="DO149" s="240">
        <f t="shared" ref="DO149:DO212" si="168">BM149*BK149/F149</f>
        <v>0</v>
      </c>
      <c r="DP149" s="157">
        <f t="shared" si="165"/>
        <v>100.00000000000001</v>
      </c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</row>
    <row r="150" spans="1:234" s="29" customFormat="1" x14ac:dyDescent="0.25">
      <c r="A150" s="664"/>
      <c r="B150" s="30" t="s">
        <v>25</v>
      </c>
      <c r="C150" s="32" t="s">
        <v>26</v>
      </c>
      <c r="D150" s="263" t="s">
        <v>77</v>
      </c>
      <c r="E150" s="32">
        <v>8</v>
      </c>
      <c r="F150" s="32">
        <v>2000</v>
      </c>
      <c r="G150" s="48"/>
      <c r="H150" s="31"/>
      <c r="I150" s="511"/>
      <c r="J150" s="31"/>
      <c r="K150" s="113">
        <v>100.33</v>
      </c>
      <c r="L150" s="113"/>
      <c r="M150" s="113"/>
      <c r="N150" s="240">
        <v>1454.96</v>
      </c>
      <c r="O150" s="240"/>
      <c r="P150" s="209">
        <v>444.71</v>
      </c>
      <c r="Q150" s="113"/>
      <c r="R150" s="113"/>
      <c r="S150" s="113"/>
      <c r="T150" s="113"/>
      <c r="U150" s="113"/>
      <c r="V150" s="113"/>
      <c r="W150" s="113"/>
      <c r="X150" s="113"/>
      <c r="Y150" s="113"/>
      <c r="Z150" s="290"/>
      <c r="AA150" s="43"/>
      <c r="AB150" s="113"/>
      <c r="AC150" s="43"/>
      <c r="AD150" s="113"/>
      <c r="AE150" s="113"/>
      <c r="AF150" s="113"/>
      <c r="AG150" s="113"/>
      <c r="AH150" s="113"/>
      <c r="AI150" s="113"/>
      <c r="AJ150" s="113"/>
      <c r="AK150" s="113"/>
      <c r="AL150" s="113"/>
      <c r="AM150" s="113"/>
      <c r="AN150" s="113"/>
      <c r="AO150" s="113"/>
      <c r="AP150" s="113"/>
      <c r="AQ150" s="113"/>
      <c r="AR150" s="113"/>
      <c r="AS150" s="113"/>
      <c r="AT150" s="113"/>
      <c r="AU150" s="113"/>
      <c r="AV150" s="113"/>
      <c r="AW150" s="43"/>
      <c r="AX150" s="113"/>
      <c r="AY150" s="113"/>
      <c r="AZ150" s="113"/>
      <c r="BA150" s="113"/>
      <c r="BB150" s="113"/>
      <c r="BC150" s="113"/>
      <c r="BD150" s="113"/>
      <c r="BE150" s="43"/>
      <c r="BF150" s="113"/>
      <c r="BG150" s="240"/>
      <c r="BH150" s="113"/>
      <c r="BI150" s="113"/>
      <c r="BJ150" s="113"/>
      <c r="BK150" s="240"/>
      <c r="BL150" s="167">
        <f t="shared" si="167"/>
        <v>2000</v>
      </c>
      <c r="BM150" s="54">
        <v>100</v>
      </c>
      <c r="BN150" s="171">
        <f t="shared" si="114"/>
        <v>0</v>
      </c>
      <c r="BO150" s="171">
        <f t="shared" si="115"/>
        <v>5.0164999999999997</v>
      </c>
      <c r="BP150" s="171">
        <f t="shared" si="116"/>
        <v>0</v>
      </c>
      <c r="BQ150" s="171">
        <f t="shared" si="117"/>
        <v>0</v>
      </c>
      <c r="BR150" s="240">
        <f t="shared" si="118"/>
        <v>72.748000000000005</v>
      </c>
      <c r="BS150" s="240">
        <f t="shared" si="119"/>
        <v>0</v>
      </c>
      <c r="BT150" s="184">
        <f t="shared" si="120"/>
        <v>22.235499999999998</v>
      </c>
      <c r="BU150" s="171">
        <f t="shared" si="121"/>
        <v>0</v>
      </c>
      <c r="BV150" s="171">
        <f t="shared" si="122"/>
        <v>0</v>
      </c>
      <c r="BW150" s="171">
        <f t="shared" si="123"/>
        <v>0</v>
      </c>
      <c r="BX150" s="171">
        <f t="shared" si="124"/>
        <v>0</v>
      </c>
      <c r="BY150" s="171">
        <f t="shared" si="125"/>
        <v>0</v>
      </c>
      <c r="BZ150" s="171">
        <f t="shared" si="126"/>
        <v>0</v>
      </c>
      <c r="CA150" s="171">
        <f t="shared" si="127"/>
        <v>0</v>
      </c>
      <c r="CB150" s="171">
        <f t="shared" si="128"/>
        <v>0</v>
      </c>
      <c r="CC150" s="171">
        <f t="shared" si="129"/>
        <v>0</v>
      </c>
      <c r="CD150" s="188">
        <f t="shared" si="130"/>
        <v>0</v>
      </c>
      <c r="CE150" s="171">
        <f t="shared" si="131"/>
        <v>0</v>
      </c>
      <c r="CF150" s="171">
        <f t="shared" si="132"/>
        <v>0</v>
      </c>
      <c r="CG150" s="171">
        <f t="shared" si="133"/>
        <v>0</v>
      </c>
      <c r="CH150" s="171">
        <f t="shared" si="134"/>
        <v>0</v>
      </c>
      <c r="CI150" s="171">
        <f t="shared" si="135"/>
        <v>0</v>
      </c>
      <c r="CJ150" s="171">
        <f t="shared" si="136"/>
        <v>0</v>
      </c>
      <c r="CK150" s="171">
        <f t="shared" si="137"/>
        <v>0</v>
      </c>
      <c r="CL150" s="171">
        <f t="shared" si="138"/>
        <v>0</v>
      </c>
      <c r="CM150" s="171">
        <f t="shared" si="139"/>
        <v>0</v>
      </c>
      <c r="CN150" s="171">
        <f t="shared" si="140"/>
        <v>0</v>
      </c>
      <c r="CO150" s="171">
        <f t="shared" si="141"/>
        <v>0</v>
      </c>
      <c r="CP150" s="171">
        <f t="shared" si="142"/>
        <v>0</v>
      </c>
      <c r="CQ150" s="171">
        <f t="shared" si="143"/>
        <v>0</v>
      </c>
      <c r="CR150" s="171">
        <f t="shared" si="144"/>
        <v>0</v>
      </c>
      <c r="CS150" s="171">
        <f t="shared" si="145"/>
        <v>0</v>
      </c>
      <c r="CT150" s="171">
        <f t="shared" si="146"/>
        <v>0</v>
      </c>
      <c r="CU150" s="171">
        <f t="shared" si="147"/>
        <v>0</v>
      </c>
      <c r="CV150" s="171">
        <f t="shared" si="148"/>
        <v>0</v>
      </c>
      <c r="CW150" s="171">
        <f t="shared" si="149"/>
        <v>0</v>
      </c>
      <c r="CX150" s="171">
        <f t="shared" si="150"/>
        <v>0</v>
      </c>
      <c r="CY150" s="171">
        <f t="shared" si="151"/>
        <v>0</v>
      </c>
      <c r="CZ150" s="171">
        <v>0</v>
      </c>
      <c r="DA150" s="171">
        <f t="shared" si="152"/>
        <v>0</v>
      </c>
      <c r="DB150" s="240">
        <f t="shared" si="153"/>
        <v>0</v>
      </c>
      <c r="DC150" s="240">
        <f t="shared" si="154"/>
        <v>0</v>
      </c>
      <c r="DD150" s="171">
        <f t="shared" si="155"/>
        <v>0</v>
      </c>
      <c r="DE150" s="171">
        <f t="shared" si="156"/>
        <v>0</v>
      </c>
      <c r="DF150" s="171">
        <f t="shared" si="157"/>
        <v>0</v>
      </c>
      <c r="DG150" s="171">
        <f t="shared" si="158"/>
        <v>0</v>
      </c>
      <c r="DH150" s="171">
        <f t="shared" si="159"/>
        <v>0</v>
      </c>
      <c r="DI150" s="171">
        <f t="shared" si="160"/>
        <v>0</v>
      </c>
      <c r="DJ150" s="171">
        <f t="shared" si="161"/>
        <v>0</v>
      </c>
      <c r="DK150" s="171">
        <f t="shared" si="166"/>
        <v>0</v>
      </c>
      <c r="DL150" s="240">
        <f t="shared" si="162"/>
        <v>0</v>
      </c>
      <c r="DM150" s="240">
        <f t="shared" si="163"/>
        <v>0</v>
      </c>
      <c r="DN150" s="240">
        <f t="shared" si="164"/>
        <v>0</v>
      </c>
      <c r="DO150" s="240">
        <f t="shared" si="168"/>
        <v>0</v>
      </c>
      <c r="DP150" s="157">
        <f t="shared" si="165"/>
        <v>100</v>
      </c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</row>
    <row r="151" spans="1:234" s="29" customFormat="1" x14ac:dyDescent="0.25">
      <c r="A151" s="664"/>
      <c r="B151" s="30" t="s">
        <v>25</v>
      </c>
      <c r="C151" s="32" t="s">
        <v>26</v>
      </c>
      <c r="D151" s="263" t="s">
        <v>77</v>
      </c>
      <c r="E151" s="32">
        <v>9</v>
      </c>
      <c r="F151" s="32">
        <v>2000</v>
      </c>
      <c r="G151" s="48"/>
      <c r="H151" s="31"/>
      <c r="I151" s="511"/>
      <c r="J151" s="31"/>
      <c r="K151" s="113">
        <v>165.18</v>
      </c>
      <c r="L151" s="113"/>
      <c r="M151" s="113"/>
      <c r="N151" s="240">
        <v>1655.25</v>
      </c>
      <c r="O151" s="240"/>
      <c r="P151" s="209">
        <v>167.07</v>
      </c>
      <c r="Q151" s="113"/>
      <c r="R151" s="113">
        <v>3.88</v>
      </c>
      <c r="S151" s="113"/>
      <c r="T151" s="113"/>
      <c r="U151" s="113"/>
      <c r="V151" s="113"/>
      <c r="W151" s="113"/>
      <c r="X151" s="113"/>
      <c r="Y151" s="113"/>
      <c r="Z151" s="290"/>
      <c r="AA151" s="43"/>
      <c r="AB151" s="113"/>
      <c r="AC151" s="43"/>
      <c r="AD151" s="113"/>
      <c r="AE151" s="113"/>
      <c r="AF151" s="113"/>
      <c r="AG151" s="113"/>
      <c r="AH151" s="113"/>
      <c r="AI151" s="113">
        <v>0.35</v>
      </c>
      <c r="AJ151" s="113"/>
      <c r="AK151" s="113">
        <v>0.36</v>
      </c>
      <c r="AL151" s="113"/>
      <c r="AM151" s="113"/>
      <c r="AN151" s="113"/>
      <c r="AO151" s="113"/>
      <c r="AP151" s="113"/>
      <c r="AQ151" s="113">
        <v>7.91</v>
      </c>
      <c r="AR151" s="113"/>
      <c r="AS151" s="113"/>
      <c r="AT151" s="113"/>
      <c r="AU151" s="113"/>
      <c r="AV151" s="113"/>
      <c r="AW151" s="43"/>
      <c r="AX151" s="113"/>
      <c r="AY151" s="113"/>
      <c r="AZ151" s="113"/>
      <c r="BA151" s="113"/>
      <c r="BB151" s="113"/>
      <c r="BC151" s="113"/>
      <c r="BD151" s="113"/>
      <c r="BE151" s="43"/>
      <c r="BF151" s="113"/>
      <c r="BG151" s="240"/>
      <c r="BH151" s="113"/>
      <c r="BI151" s="113"/>
      <c r="BJ151" s="113"/>
      <c r="BK151" s="240"/>
      <c r="BL151" s="167">
        <f t="shared" si="167"/>
        <v>2000</v>
      </c>
      <c r="BM151" s="54">
        <v>100</v>
      </c>
      <c r="BN151" s="171">
        <f t="shared" si="114"/>
        <v>0</v>
      </c>
      <c r="BO151" s="171">
        <f t="shared" si="115"/>
        <v>8.2590000000000003</v>
      </c>
      <c r="BP151" s="171">
        <f t="shared" si="116"/>
        <v>0</v>
      </c>
      <c r="BQ151" s="171">
        <f t="shared" si="117"/>
        <v>0</v>
      </c>
      <c r="BR151" s="240">
        <f t="shared" si="118"/>
        <v>82.762500000000003</v>
      </c>
      <c r="BS151" s="240">
        <f t="shared" si="119"/>
        <v>0</v>
      </c>
      <c r="BT151" s="184">
        <f t="shared" si="120"/>
        <v>8.3535000000000004</v>
      </c>
      <c r="BU151" s="171">
        <f t="shared" si="121"/>
        <v>0</v>
      </c>
      <c r="BV151" s="171">
        <f t="shared" si="122"/>
        <v>0.19400000000000001</v>
      </c>
      <c r="BW151" s="171">
        <f t="shared" si="123"/>
        <v>0</v>
      </c>
      <c r="BX151" s="171">
        <f t="shared" si="124"/>
        <v>0</v>
      </c>
      <c r="BY151" s="171">
        <f t="shared" si="125"/>
        <v>0</v>
      </c>
      <c r="BZ151" s="171">
        <f t="shared" si="126"/>
        <v>0</v>
      </c>
      <c r="CA151" s="171">
        <f t="shared" si="127"/>
        <v>0</v>
      </c>
      <c r="CB151" s="171">
        <f t="shared" si="128"/>
        <v>0</v>
      </c>
      <c r="CC151" s="171">
        <f t="shared" si="129"/>
        <v>0</v>
      </c>
      <c r="CD151" s="188">
        <f t="shared" si="130"/>
        <v>0</v>
      </c>
      <c r="CE151" s="171">
        <f t="shared" si="131"/>
        <v>0</v>
      </c>
      <c r="CF151" s="171">
        <f t="shared" si="132"/>
        <v>0</v>
      </c>
      <c r="CG151" s="171">
        <f t="shared" si="133"/>
        <v>0</v>
      </c>
      <c r="CH151" s="171">
        <f t="shared" si="134"/>
        <v>0</v>
      </c>
      <c r="CI151" s="171">
        <f t="shared" si="135"/>
        <v>0</v>
      </c>
      <c r="CJ151" s="171">
        <f t="shared" si="136"/>
        <v>0</v>
      </c>
      <c r="CK151" s="171">
        <f t="shared" si="137"/>
        <v>0</v>
      </c>
      <c r="CL151" s="171">
        <f t="shared" si="138"/>
        <v>0</v>
      </c>
      <c r="CM151" s="171">
        <f t="shared" si="139"/>
        <v>1.7500000000000002E-2</v>
      </c>
      <c r="CN151" s="171">
        <f t="shared" si="140"/>
        <v>0</v>
      </c>
      <c r="CO151" s="171">
        <f t="shared" si="141"/>
        <v>1.7999999999999999E-2</v>
      </c>
      <c r="CP151" s="171">
        <f t="shared" si="142"/>
        <v>0</v>
      </c>
      <c r="CQ151" s="171">
        <f t="shared" si="143"/>
        <v>0</v>
      </c>
      <c r="CR151" s="171">
        <f t="shared" si="144"/>
        <v>0</v>
      </c>
      <c r="CS151" s="171">
        <f t="shared" si="145"/>
        <v>0</v>
      </c>
      <c r="CT151" s="171">
        <f t="shared" si="146"/>
        <v>0</v>
      </c>
      <c r="CU151" s="171">
        <f t="shared" si="147"/>
        <v>0.39550000000000002</v>
      </c>
      <c r="CV151" s="171">
        <f t="shared" si="148"/>
        <v>0</v>
      </c>
      <c r="CW151" s="171">
        <f t="shared" si="149"/>
        <v>0</v>
      </c>
      <c r="CX151" s="171">
        <f t="shared" si="150"/>
        <v>0</v>
      </c>
      <c r="CY151" s="171">
        <f t="shared" si="151"/>
        <v>0</v>
      </c>
      <c r="CZ151" s="171">
        <v>0</v>
      </c>
      <c r="DA151" s="171">
        <f t="shared" si="152"/>
        <v>0</v>
      </c>
      <c r="DB151" s="240">
        <f t="shared" si="153"/>
        <v>0</v>
      </c>
      <c r="DC151" s="240">
        <f t="shared" si="154"/>
        <v>0</v>
      </c>
      <c r="DD151" s="171">
        <f t="shared" si="155"/>
        <v>0</v>
      </c>
      <c r="DE151" s="171">
        <f t="shared" si="156"/>
        <v>0</v>
      </c>
      <c r="DF151" s="171">
        <f t="shared" si="157"/>
        <v>0</v>
      </c>
      <c r="DG151" s="171">
        <f t="shared" si="158"/>
        <v>0</v>
      </c>
      <c r="DH151" s="171">
        <f t="shared" si="159"/>
        <v>0</v>
      </c>
      <c r="DI151" s="171">
        <f t="shared" si="160"/>
        <v>0</v>
      </c>
      <c r="DJ151" s="171">
        <f t="shared" si="161"/>
        <v>0</v>
      </c>
      <c r="DK151" s="171">
        <f t="shared" si="166"/>
        <v>0</v>
      </c>
      <c r="DL151" s="240">
        <f t="shared" si="162"/>
        <v>0</v>
      </c>
      <c r="DM151" s="240">
        <f t="shared" si="163"/>
        <v>0</v>
      </c>
      <c r="DN151" s="240">
        <f t="shared" si="164"/>
        <v>0</v>
      </c>
      <c r="DO151" s="240">
        <f t="shared" si="168"/>
        <v>0</v>
      </c>
      <c r="DP151" s="157">
        <f t="shared" si="165"/>
        <v>100</v>
      </c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</row>
    <row r="152" spans="1:234" s="29" customFormat="1" ht="15.75" thickBot="1" x14ac:dyDescent="0.3">
      <c r="A152" s="664"/>
      <c r="B152" s="37" t="s">
        <v>25</v>
      </c>
      <c r="C152" s="36" t="s">
        <v>26</v>
      </c>
      <c r="D152" s="265" t="s">
        <v>77</v>
      </c>
      <c r="E152" s="36">
        <v>10</v>
      </c>
      <c r="F152" s="36">
        <v>2000</v>
      </c>
      <c r="G152" s="50"/>
      <c r="H152" s="35"/>
      <c r="I152" s="513"/>
      <c r="J152" s="50"/>
      <c r="K152" s="114">
        <v>17.079999999999998</v>
      </c>
      <c r="L152" s="114"/>
      <c r="M152" s="114"/>
      <c r="N152" s="241">
        <v>1709.8600000000001</v>
      </c>
      <c r="O152" s="241"/>
      <c r="P152" s="211">
        <v>269.55</v>
      </c>
      <c r="Q152" s="114"/>
      <c r="R152" s="114"/>
      <c r="S152" s="114"/>
      <c r="T152" s="114"/>
      <c r="U152" s="114"/>
      <c r="V152" s="114"/>
      <c r="W152" s="114"/>
      <c r="X152" s="114"/>
      <c r="Y152" s="114"/>
      <c r="Z152" s="292"/>
      <c r="AA152" s="45"/>
      <c r="AB152" s="114"/>
      <c r="AC152" s="45"/>
      <c r="AD152" s="114"/>
      <c r="AE152" s="114"/>
      <c r="AF152" s="114"/>
      <c r="AG152" s="114"/>
      <c r="AH152" s="114"/>
      <c r="AI152" s="114">
        <v>0.68</v>
      </c>
      <c r="AJ152" s="114"/>
      <c r="AK152" s="114">
        <v>1.52</v>
      </c>
      <c r="AL152" s="114"/>
      <c r="AM152" s="114"/>
      <c r="AN152" s="114"/>
      <c r="AO152" s="114"/>
      <c r="AP152" s="114"/>
      <c r="AQ152" s="114">
        <v>1.31</v>
      </c>
      <c r="AR152" s="114"/>
      <c r="AS152" s="114"/>
      <c r="AT152" s="114"/>
      <c r="AU152" s="114"/>
      <c r="AV152" s="114"/>
      <c r="AW152" s="45"/>
      <c r="AX152" s="114"/>
      <c r="AY152" s="114"/>
      <c r="AZ152" s="114"/>
      <c r="BA152" s="114"/>
      <c r="BB152" s="114"/>
      <c r="BC152" s="114"/>
      <c r="BD152" s="114"/>
      <c r="BE152" s="45"/>
      <c r="BF152" s="114"/>
      <c r="BG152" s="241"/>
      <c r="BH152" s="114"/>
      <c r="BI152" s="114"/>
      <c r="BJ152" s="114"/>
      <c r="BK152" s="241"/>
      <c r="BL152" s="169">
        <f t="shared" si="167"/>
        <v>2000</v>
      </c>
      <c r="BM152" s="56">
        <v>100</v>
      </c>
      <c r="BN152" s="140">
        <f t="shared" si="114"/>
        <v>0</v>
      </c>
      <c r="BO152" s="173">
        <f t="shared" si="115"/>
        <v>0.85399999999999987</v>
      </c>
      <c r="BP152" s="173">
        <f t="shared" si="116"/>
        <v>0</v>
      </c>
      <c r="BQ152" s="173">
        <f t="shared" si="117"/>
        <v>0</v>
      </c>
      <c r="BR152" s="241">
        <f t="shared" si="118"/>
        <v>85.492999999999995</v>
      </c>
      <c r="BS152" s="241">
        <f t="shared" si="119"/>
        <v>0</v>
      </c>
      <c r="BT152" s="196">
        <f t="shared" si="120"/>
        <v>13.477499999999999</v>
      </c>
      <c r="BU152" s="173">
        <f t="shared" si="121"/>
        <v>0</v>
      </c>
      <c r="BV152" s="173">
        <f t="shared" si="122"/>
        <v>0</v>
      </c>
      <c r="BW152" s="173">
        <f t="shared" si="123"/>
        <v>0</v>
      </c>
      <c r="BX152" s="173">
        <f t="shared" si="124"/>
        <v>0</v>
      </c>
      <c r="BY152" s="173">
        <f t="shared" si="125"/>
        <v>0</v>
      </c>
      <c r="BZ152" s="173">
        <f t="shared" si="126"/>
        <v>0</v>
      </c>
      <c r="CA152" s="173">
        <f t="shared" si="127"/>
        <v>0</v>
      </c>
      <c r="CB152" s="173">
        <f t="shared" si="128"/>
        <v>0</v>
      </c>
      <c r="CC152" s="173">
        <f t="shared" si="129"/>
        <v>0</v>
      </c>
      <c r="CD152" s="359">
        <f t="shared" si="130"/>
        <v>0</v>
      </c>
      <c r="CE152" s="172">
        <f t="shared" si="131"/>
        <v>0</v>
      </c>
      <c r="CF152" s="173">
        <f t="shared" si="132"/>
        <v>0</v>
      </c>
      <c r="CG152" s="173">
        <f t="shared" si="133"/>
        <v>0</v>
      </c>
      <c r="CH152" s="173">
        <f t="shared" si="134"/>
        <v>0</v>
      </c>
      <c r="CI152" s="173">
        <f t="shared" si="135"/>
        <v>0</v>
      </c>
      <c r="CJ152" s="173">
        <f t="shared" si="136"/>
        <v>0</v>
      </c>
      <c r="CK152" s="172">
        <f t="shared" si="137"/>
        <v>0</v>
      </c>
      <c r="CL152" s="172">
        <f t="shared" si="138"/>
        <v>0</v>
      </c>
      <c r="CM152" s="173">
        <f t="shared" si="139"/>
        <v>3.4000000000000002E-2</v>
      </c>
      <c r="CN152" s="173">
        <f t="shared" si="140"/>
        <v>0</v>
      </c>
      <c r="CO152" s="173">
        <f t="shared" si="141"/>
        <v>7.5999999999999998E-2</v>
      </c>
      <c r="CP152" s="173">
        <f t="shared" si="142"/>
        <v>0</v>
      </c>
      <c r="CQ152" s="173">
        <f t="shared" si="143"/>
        <v>0</v>
      </c>
      <c r="CR152" s="173">
        <f t="shared" si="144"/>
        <v>0</v>
      </c>
      <c r="CS152" s="173">
        <f t="shared" si="145"/>
        <v>0</v>
      </c>
      <c r="CT152" s="173">
        <f t="shared" si="146"/>
        <v>0</v>
      </c>
      <c r="CU152" s="173">
        <f t="shared" si="147"/>
        <v>6.5500000000000003E-2</v>
      </c>
      <c r="CV152" s="173">
        <f t="shared" si="148"/>
        <v>0</v>
      </c>
      <c r="CW152" s="173">
        <f t="shared" si="149"/>
        <v>0</v>
      </c>
      <c r="CX152" s="173">
        <f t="shared" si="150"/>
        <v>0</v>
      </c>
      <c r="CY152" s="173">
        <f t="shared" si="151"/>
        <v>0</v>
      </c>
      <c r="CZ152" s="173">
        <v>0</v>
      </c>
      <c r="DA152" s="173">
        <f t="shared" si="152"/>
        <v>0</v>
      </c>
      <c r="DB152" s="241">
        <f t="shared" si="153"/>
        <v>0</v>
      </c>
      <c r="DC152" s="246">
        <f t="shared" si="154"/>
        <v>0</v>
      </c>
      <c r="DD152" s="173">
        <f t="shared" si="155"/>
        <v>0</v>
      </c>
      <c r="DE152" s="173">
        <f t="shared" si="156"/>
        <v>0</v>
      </c>
      <c r="DF152" s="173">
        <f t="shared" si="157"/>
        <v>0</v>
      </c>
      <c r="DG152" s="173">
        <f t="shared" si="158"/>
        <v>0</v>
      </c>
      <c r="DH152" s="173">
        <f t="shared" si="159"/>
        <v>0</v>
      </c>
      <c r="DI152" s="173">
        <f t="shared" si="160"/>
        <v>0</v>
      </c>
      <c r="DJ152" s="173">
        <f t="shared" si="161"/>
        <v>0</v>
      </c>
      <c r="DK152" s="173">
        <f t="shared" si="166"/>
        <v>0</v>
      </c>
      <c r="DL152" s="241">
        <f t="shared" si="162"/>
        <v>0</v>
      </c>
      <c r="DM152" s="241">
        <f t="shared" si="163"/>
        <v>0</v>
      </c>
      <c r="DN152" s="241">
        <f t="shared" si="164"/>
        <v>0</v>
      </c>
      <c r="DO152" s="241">
        <f t="shared" si="168"/>
        <v>0</v>
      </c>
      <c r="DP152" s="159">
        <f t="shared" si="165"/>
        <v>100</v>
      </c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</row>
    <row r="153" spans="1:234" s="29" customFormat="1" x14ac:dyDescent="0.25">
      <c r="A153" s="664"/>
      <c r="B153" s="30" t="s">
        <v>27</v>
      </c>
      <c r="C153" s="32" t="s">
        <v>28</v>
      </c>
      <c r="D153" s="262" t="s">
        <v>75</v>
      </c>
      <c r="E153" s="32">
        <v>1</v>
      </c>
      <c r="F153" s="32">
        <v>2000</v>
      </c>
      <c r="G153" s="47"/>
      <c r="H153" s="380"/>
      <c r="I153" s="529"/>
      <c r="J153" s="31"/>
      <c r="K153" s="113">
        <v>34.43</v>
      </c>
      <c r="L153" s="113"/>
      <c r="M153" s="113"/>
      <c r="N153" s="240">
        <v>1475.2600000000002</v>
      </c>
      <c r="O153" s="240"/>
      <c r="P153" s="209">
        <v>469.95</v>
      </c>
      <c r="Q153" s="113"/>
      <c r="R153" s="113"/>
      <c r="S153" s="113"/>
      <c r="T153" s="113"/>
      <c r="U153" s="113"/>
      <c r="V153" s="113"/>
      <c r="W153" s="113"/>
      <c r="X153" s="113"/>
      <c r="Y153" s="113"/>
      <c r="Z153" s="290"/>
      <c r="AA153" s="43"/>
      <c r="AB153" s="111"/>
      <c r="AC153" s="43"/>
      <c r="AD153" s="111">
        <v>20.05</v>
      </c>
      <c r="AE153" s="111"/>
      <c r="AF153" s="111"/>
      <c r="AG153" s="111"/>
      <c r="AH153" s="111"/>
      <c r="AI153" s="111"/>
      <c r="AJ153" s="111">
        <v>0.31</v>
      </c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43"/>
      <c r="AX153" s="111"/>
      <c r="AY153" s="111"/>
      <c r="AZ153" s="111"/>
      <c r="BA153" s="111"/>
      <c r="BB153" s="111"/>
      <c r="BC153" s="111"/>
      <c r="BD153" s="111"/>
      <c r="BE153" s="43"/>
      <c r="BF153" s="111"/>
      <c r="BG153" s="238"/>
      <c r="BH153" s="111"/>
      <c r="BI153" s="111"/>
      <c r="BJ153" s="111"/>
      <c r="BK153" s="238"/>
      <c r="BL153" s="170">
        <f t="shared" si="167"/>
        <v>2000.0000000000002</v>
      </c>
      <c r="BM153" s="53">
        <v>100</v>
      </c>
      <c r="BN153" s="171">
        <f t="shared" si="114"/>
        <v>0</v>
      </c>
      <c r="BO153" s="171">
        <f t="shared" si="115"/>
        <v>1.7215</v>
      </c>
      <c r="BP153" s="174">
        <f t="shared" si="116"/>
        <v>0</v>
      </c>
      <c r="BQ153" s="174">
        <f t="shared" si="117"/>
        <v>0</v>
      </c>
      <c r="BR153" s="247">
        <f t="shared" si="118"/>
        <v>73.763000000000019</v>
      </c>
      <c r="BS153" s="247">
        <f t="shared" si="119"/>
        <v>0</v>
      </c>
      <c r="BT153" s="186">
        <f t="shared" si="120"/>
        <v>23.497499999999999</v>
      </c>
      <c r="BU153" s="174">
        <f t="shared" si="121"/>
        <v>0</v>
      </c>
      <c r="BV153" s="174">
        <f t="shared" si="122"/>
        <v>0</v>
      </c>
      <c r="BW153" s="174">
        <f t="shared" si="123"/>
        <v>0</v>
      </c>
      <c r="BX153" s="174">
        <f t="shared" si="124"/>
        <v>0</v>
      </c>
      <c r="BY153" s="174">
        <f t="shared" si="125"/>
        <v>0</v>
      </c>
      <c r="BZ153" s="174">
        <f t="shared" si="126"/>
        <v>0</v>
      </c>
      <c r="CA153" s="174">
        <f t="shared" si="127"/>
        <v>0</v>
      </c>
      <c r="CB153" s="174">
        <f t="shared" si="128"/>
        <v>0</v>
      </c>
      <c r="CC153" s="174">
        <f t="shared" si="129"/>
        <v>0</v>
      </c>
      <c r="CD153" s="187">
        <f t="shared" si="130"/>
        <v>0</v>
      </c>
      <c r="CE153" s="171">
        <f t="shared" si="131"/>
        <v>0</v>
      </c>
      <c r="CF153" s="171">
        <f t="shared" si="132"/>
        <v>0</v>
      </c>
      <c r="CG153" s="171">
        <f t="shared" si="133"/>
        <v>0</v>
      </c>
      <c r="CH153" s="171">
        <f t="shared" si="134"/>
        <v>1.0024999999999999</v>
      </c>
      <c r="CI153" s="171">
        <f t="shared" si="135"/>
        <v>0</v>
      </c>
      <c r="CJ153" s="171">
        <f t="shared" si="136"/>
        <v>0</v>
      </c>
      <c r="CK153" s="171">
        <f t="shared" si="137"/>
        <v>0</v>
      </c>
      <c r="CL153" s="171">
        <f t="shared" si="138"/>
        <v>0</v>
      </c>
      <c r="CM153" s="171">
        <f t="shared" si="139"/>
        <v>0</v>
      </c>
      <c r="CN153" s="171">
        <f t="shared" si="140"/>
        <v>1.55E-2</v>
      </c>
      <c r="CO153" s="171">
        <f t="shared" si="141"/>
        <v>0</v>
      </c>
      <c r="CP153" s="171">
        <f t="shared" si="142"/>
        <v>0</v>
      </c>
      <c r="CQ153" s="171">
        <f t="shared" si="143"/>
        <v>0</v>
      </c>
      <c r="CR153" s="171">
        <f t="shared" si="144"/>
        <v>0</v>
      </c>
      <c r="CS153" s="171">
        <f t="shared" si="145"/>
        <v>0</v>
      </c>
      <c r="CT153" s="171">
        <f t="shared" si="146"/>
        <v>0</v>
      </c>
      <c r="CU153" s="171">
        <f t="shared" si="147"/>
        <v>0</v>
      </c>
      <c r="CV153" s="171">
        <f t="shared" si="148"/>
        <v>0</v>
      </c>
      <c r="CW153" s="171">
        <f t="shared" si="149"/>
        <v>0</v>
      </c>
      <c r="CX153" s="171">
        <f t="shared" si="150"/>
        <v>0</v>
      </c>
      <c r="CY153" s="171">
        <f t="shared" si="151"/>
        <v>0</v>
      </c>
      <c r="CZ153" s="171">
        <v>0</v>
      </c>
      <c r="DA153" s="171">
        <f t="shared" si="152"/>
        <v>0</v>
      </c>
      <c r="DB153" s="240">
        <f t="shared" si="153"/>
        <v>0</v>
      </c>
      <c r="DC153" s="240">
        <f t="shared" si="154"/>
        <v>0</v>
      </c>
      <c r="DD153" s="171">
        <f t="shared" si="155"/>
        <v>0</v>
      </c>
      <c r="DE153" s="171">
        <f t="shared" si="156"/>
        <v>0</v>
      </c>
      <c r="DF153" s="171">
        <f t="shared" si="157"/>
        <v>0</v>
      </c>
      <c r="DG153" s="171">
        <f t="shared" si="158"/>
        <v>0</v>
      </c>
      <c r="DH153" s="171">
        <f t="shared" si="159"/>
        <v>0</v>
      </c>
      <c r="DI153" s="171">
        <f t="shared" si="160"/>
        <v>0</v>
      </c>
      <c r="DJ153" s="171">
        <f t="shared" si="161"/>
        <v>0</v>
      </c>
      <c r="DK153" s="171">
        <f t="shared" si="166"/>
        <v>0</v>
      </c>
      <c r="DL153" s="240">
        <f t="shared" si="162"/>
        <v>0</v>
      </c>
      <c r="DM153" s="240">
        <f t="shared" si="163"/>
        <v>0</v>
      </c>
      <c r="DN153" s="240">
        <f t="shared" si="164"/>
        <v>0</v>
      </c>
      <c r="DO153" s="240">
        <f t="shared" si="168"/>
        <v>0</v>
      </c>
      <c r="DP153" s="157">
        <f t="shared" si="165"/>
        <v>100.00000000000003</v>
      </c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</row>
    <row r="154" spans="1:234" s="29" customFormat="1" x14ac:dyDescent="0.25">
      <c r="A154" s="664"/>
      <c r="B154" s="30" t="s">
        <v>27</v>
      </c>
      <c r="C154" s="32" t="s">
        <v>28</v>
      </c>
      <c r="D154" s="263" t="s">
        <v>75</v>
      </c>
      <c r="E154" s="32">
        <v>2</v>
      </c>
      <c r="F154" s="32">
        <v>2000</v>
      </c>
      <c r="G154" s="48"/>
      <c r="H154" s="31"/>
      <c r="I154" s="511"/>
      <c r="J154" s="31"/>
      <c r="K154" s="113">
        <v>7.75</v>
      </c>
      <c r="L154" s="113"/>
      <c r="M154" s="113"/>
      <c r="N154" s="240">
        <v>1629.72</v>
      </c>
      <c r="O154" s="240"/>
      <c r="P154" s="209">
        <v>341.75</v>
      </c>
      <c r="Q154" s="113"/>
      <c r="R154" s="113">
        <v>3.89</v>
      </c>
      <c r="S154" s="113"/>
      <c r="T154" s="113"/>
      <c r="U154" s="113"/>
      <c r="V154" s="113"/>
      <c r="W154" s="113"/>
      <c r="X154" s="113"/>
      <c r="Y154" s="113"/>
      <c r="Z154" s="290"/>
      <c r="AA154" s="43"/>
      <c r="AB154" s="111"/>
      <c r="AC154" s="43"/>
      <c r="AD154" s="111">
        <v>13.31</v>
      </c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>
        <v>3.34</v>
      </c>
      <c r="AR154" s="111"/>
      <c r="AS154" s="111"/>
      <c r="AT154" s="111"/>
      <c r="AU154" s="111">
        <v>0.24</v>
      </c>
      <c r="AV154" s="111"/>
      <c r="AW154" s="43"/>
      <c r="AX154" s="111"/>
      <c r="AY154" s="111"/>
      <c r="AZ154" s="111"/>
      <c r="BA154" s="111"/>
      <c r="BB154" s="111"/>
      <c r="BC154" s="111"/>
      <c r="BD154" s="111"/>
      <c r="BE154" s="43"/>
      <c r="BF154" s="111"/>
      <c r="BG154" s="238"/>
      <c r="BH154" s="111"/>
      <c r="BI154" s="111"/>
      <c r="BJ154" s="111"/>
      <c r="BK154" s="238"/>
      <c r="BL154" s="167">
        <f t="shared" si="167"/>
        <v>2000</v>
      </c>
      <c r="BM154" s="54">
        <v>100</v>
      </c>
      <c r="BN154" s="171">
        <f t="shared" si="114"/>
        <v>0</v>
      </c>
      <c r="BO154" s="171">
        <f t="shared" si="115"/>
        <v>0.38750000000000001</v>
      </c>
      <c r="BP154" s="171">
        <f t="shared" si="116"/>
        <v>0</v>
      </c>
      <c r="BQ154" s="171">
        <f t="shared" si="117"/>
        <v>0</v>
      </c>
      <c r="BR154" s="240">
        <f t="shared" si="118"/>
        <v>81.486000000000004</v>
      </c>
      <c r="BS154" s="240">
        <f t="shared" si="119"/>
        <v>0</v>
      </c>
      <c r="BT154" s="184">
        <f t="shared" si="120"/>
        <v>17.087499999999999</v>
      </c>
      <c r="BU154" s="171">
        <f t="shared" si="121"/>
        <v>0</v>
      </c>
      <c r="BV154" s="171">
        <f t="shared" si="122"/>
        <v>0.19450000000000001</v>
      </c>
      <c r="BW154" s="171">
        <f t="shared" si="123"/>
        <v>0</v>
      </c>
      <c r="BX154" s="171">
        <f t="shared" si="124"/>
        <v>0</v>
      </c>
      <c r="BY154" s="171">
        <f t="shared" si="125"/>
        <v>0</v>
      </c>
      <c r="BZ154" s="171">
        <f t="shared" si="126"/>
        <v>0</v>
      </c>
      <c r="CA154" s="171">
        <f t="shared" si="127"/>
        <v>0</v>
      </c>
      <c r="CB154" s="171">
        <f t="shared" si="128"/>
        <v>0</v>
      </c>
      <c r="CC154" s="171">
        <f t="shared" si="129"/>
        <v>0</v>
      </c>
      <c r="CD154" s="188">
        <f t="shared" si="130"/>
        <v>0</v>
      </c>
      <c r="CE154" s="171">
        <f t="shared" si="131"/>
        <v>0</v>
      </c>
      <c r="CF154" s="171">
        <f t="shared" si="132"/>
        <v>0</v>
      </c>
      <c r="CG154" s="171">
        <f t="shared" si="133"/>
        <v>0</v>
      </c>
      <c r="CH154" s="171">
        <f t="shared" si="134"/>
        <v>0.66549999999999998</v>
      </c>
      <c r="CI154" s="171">
        <f t="shared" si="135"/>
        <v>0</v>
      </c>
      <c r="CJ154" s="171">
        <f t="shared" si="136"/>
        <v>0</v>
      </c>
      <c r="CK154" s="171">
        <f t="shared" si="137"/>
        <v>0</v>
      </c>
      <c r="CL154" s="171">
        <f t="shared" si="138"/>
        <v>0</v>
      </c>
      <c r="CM154" s="171">
        <f t="shared" si="139"/>
        <v>0</v>
      </c>
      <c r="CN154" s="171">
        <f t="shared" si="140"/>
        <v>0</v>
      </c>
      <c r="CO154" s="171">
        <f t="shared" si="141"/>
        <v>0</v>
      </c>
      <c r="CP154" s="171">
        <f t="shared" si="142"/>
        <v>0</v>
      </c>
      <c r="CQ154" s="171">
        <f t="shared" si="143"/>
        <v>0</v>
      </c>
      <c r="CR154" s="171">
        <f t="shared" si="144"/>
        <v>0</v>
      </c>
      <c r="CS154" s="171">
        <f t="shared" si="145"/>
        <v>0</v>
      </c>
      <c r="CT154" s="171">
        <f t="shared" si="146"/>
        <v>0</v>
      </c>
      <c r="CU154" s="171">
        <f t="shared" si="147"/>
        <v>0.16700000000000001</v>
      </c>
      <c r="CV154" s="171">
        <f t="shared" si="148"/>
        <v>0</v>
      </c>
      <c r="CW154" s="171">
        <f t="shared" si="149"/>
        <v>0</v>
      </c>
      <c r="CX154" s="171">
        <f t="shared" si="150"/>
        <v>0</v>
      </c>
      <c r="CY154" s="171">
        <f t="shared" si="151"/>
        <v>1.2E-2</v>
      </c>
      <c r="CZ154" s="171">
        <v>0</v>
      </c>
      <c r="DA154" s="171">
        <f t="shared" si="152"/>
        <v>0</v>
      </c>
      <c r="DB154" s="240">
        <f t="shared" si="153"/>
        <v>0</v>
      </c>
      <c r="DC154" s="240">
        <f t="shared" si="154"/>
        <v>0</v>
      </c>
      <c r="DD154" s="171">
        <f t="shared" si="155"/>
        <v>0</v>
      </c>
      <c r="DE154" s="171">
        <f t="shared" si="156"/>
        <v>0</v>
      </c>
      <c r="DF154" s="171">
        <f t="shared" si="157"/>
        <v>0</v>
      </c>
      <c r="DG154" s="171">
        <f t="shared" si="158"/>
        <v>0</v>
      </c>
      <c r="DH154" s="171">
        <f t="shared" si="159"/>
        <v>0</v>
      </c>
      <c r="DI154" s="171">
        <f t="shared" si="160"/>
        <v>0</v>
      </c>
      <c r="DJ154" s="171">
        <f t="shared" si="161"/>
        <v>0</v>
      </c>
      <c r="DK154" s="171">
        <f t="shared" si="166"/>
        <v>0</v>
      </c>
      <c r="DL154" s="240">
        <f t="shared" si="162"/>
        <v>0</v>
      </c>
      <c r="DM154" s="240">
        <f t="shared" si="163"/>
        <v>0</v>
      </c>
      <c r="DN154" s="240">
        <f t="shared" si="164"/>
        <v>0</v>
      </c>
      <c r="DO154" s="240">
        <f t="shared" si="168"/>
        <v>0</v>
      </c>
      <c r="DP154" s="157">
        <f t="shared" si="165"/>
        <v>100.00000000000001</v>
      </c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</row>
    <row r="155" spans="1:234" s="29" customFormat="1" x14ac:dyDescent="0.25">
      <c r="A155" s="664"/>
      <c r="B155" s="30" t="s">
        <v>27</v>
      </c>
      <c r="C155" s="32" t="s">
        <v>28</v>
      </c>
      <c r="D155" s="263" t="s">
        <v>75</v>
      </c>
      <c r="E155" s="32">
        <v>3</v>
      </c>
      <c r="F155" s="32">
        <v>2000</v>
      </c>
      <c r="G155" s="48"/>
      <c r="H155" s="31"/>
      <c r="I155" s="511"/>
      <c r="J155" s="31"/>
      <c r="K155" s="113">
        <v>16.91</v>
      </c>
      <c r="L155" s="113"/>
      <c r="M155" s="113"/>
      <c r="N155" s="240">
        <v>1571.87</v>
      </c>
      <c r="O155" s="240"/>
      <c r="P155" s="209">
        <v>406.94</v>
      </c>
      <c r="Q155" s="113"/>
      <c r="R155" s="113"/>
      <c r="S155" s="113"/>
      <c r="T155" s="113"/>
      <c r="U155" s="113"/>
      <c r="V155" s="113"/>
      <c r="W155" s="113"/>
      <c r="X155" s="113"/>
      <c r="Y155" s="113"/>
      <c r="Z155" s="290"/>
      <c r="AA155" s="43"/>
      <c r="AB155" s="111"/>
      <c r="AC155" s="43"/>
      <c r="AD155" s="111">
        <v>0.55000000000000004</v>
      </c>
      <c r="AE155" s="111">
        <v>0.45</v>
      </c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>
        <v>2.96</v>
      </c>
      <c r="AR155" s="111"/>
      <c r="AS155" s="111"/>
      <c r="AT155" s="111"/>
      <c r="AU155" s="111"/>
      <c r="AV155" s="111"/>
      <c r="AW155" s="43"/>
      <c r="AX155" s="111"/>
      <c r="AY155" s="111"/>
      <c r="AZ155" s="111"/>
      <c r="BA155" s="111">
        <v>0.32</v>
      </c>
      <c r="BB155" s="111"/>
      <c r="BC155" s="111"/>
      <c r="BD155" s="111"/>
      <c r="BE155" s="43"/>
      <c r="BF155" s="111"/>
      <c r="BG155" s="238"/>
      <c r="BH155" s="111"/>
      <c r="BI155" s="111"/>
      <c r="BJ155" s="111"/>
      <c r="BK155" s="238"/>
      <c r="BL155" s="167">
        <f t="shared" si="167"/>
        <v>2000</v>
      </c>
      <c r="BM155" s="54">
        <v>100</v>
      </c>
      <c r="BN155" s="171">
        <f t="shared" si="114"/>
        <v>0</v>
      </c>
      <c r="BO155" s="171">
        <f t="shared" si="115"/>
        <v>0.84550000000000003</v>
      </c>
      <c r="BP155" s="171">
        <f t="shared" si="116"/>
        <v>0</v>
      </c>
      <c r="BQ155" s="171">
        <f t="shared" si="117"/>
        <v>0</v>
      </c>
      <c r="BR155" s="240">
        <f t="shared" si="118"/>
        <v>78.593500000000006</v>
      </c>
      <c r="BS155" s="240">
        <f t="shared" si="119"/>
        <v>0</v>
      </c>
      <c r="BT155" s="184">
        <f t="shared" si="120"/>
        <v>20.347000000000001</v>
      </c>
      <c r="BU155" s="171">
        <f t="shared" si="121"/>
        <v>0</v>
      </c>
      <c r="BV155" s="171">
        <f t="shared" si="122"/>
        <v>0</v>
      </c>
      <c r="BW155" s="171">
        <f t="shared" si="123"/>
        <v>0</v>
      </c>
      <c r="BX155" s="171">
        <f t="shared" si="124"/>
        <v>0</v>
      </c>
      <c r="BY155" s="171">
        <f t="shared" si="125"/>
        <v>0</v>
      </c>
      <c r="BZ155" s="171">
        <f t="shared" si="126"/>
        <v>0</v>
      </c>
      <c r="CA155" s="171">
        <f t="shared" si="127"/>
        <v>0</v>
      </c>
      <c r="CB155" s="171">
        <f t="shared" si="128"/>
        <v>0</v>
      </c>
      <c r="CC155" s="171">
        <f t="shared" si="129"/>
        <v>0</v>
      </c>
      <c r="CD155" s="188">
        <f t="shared" si="130"/>
        <v>0</v>
      </c>
      <c r="CE155" s="171">
        <f t="shared" si="131"/>
        <v>0</v>
      </c>
      <c r="CF155" s="171">
        <f t="shared" si="132"/>
        <v>0</v>
      </c>
      <c r="CG155" s="171">
        <f t="shared" si="133"/>
        <v>0</v>
      </c>
      <c r="CH155" s="171">
        <f t="shared" si="134"/>
        <v>2.7500000000000004E-2</v>
      </c>
      <c r="CI155" s="171">
        <f t="shared" si="135"/>
        <v>2.2499999999999999E-2</v>
      </c>
      <c r="CJ155" s="171">
        <f t="shared" si="136"/>
        <v>0</v>
      </c>
      <c r="CK155" s="171">
        <f t="shared" si="137"/>
        <v>0</v>
      </c>
      <c r="CL155" s="171">
        <f t="shared" si="138"/>
        <v>0</v>
      </c>
      <c r="CM155" s="171">
        <f t="shared" si="139"/>
        <v>0</v>
      </c>
      <c r="CN155" s="171">
        <f t="shared" si="140"/>
        <v>0</v>
      </c>
      <c r="CO155" s="171">
        <f t="shared" si="141"/>
        <v>0</v>
      </c>
      <c r="CP155" s="171">
        <f t="shared" si="142"/>
        <v>0</v>
      </c>
      <c r="CQ155" s="171">
        <f t="shared" si="143"/>
        <v>0</v>
      </c>
      <c r="CR155" s="171">
        <f t="shared" si="144"/>
        <v>0</v>
      </c>
      <c r="CS155" s="171">
        <f t="shared" si="145"/>
        <v>0</v>
      </c>
      <c r="CT155" s="171">
        <f t="shared" si="146"/>
        <v>0</v>
      </c>
      <c r="CU155" s="171">
        <f t="shared" si="147"/>
        <v>0.14799999999999999</v>
      </c>
      <c r="CV155" s="171">
        <f t="shared" si="148"/>
        <v>0</v>
      </c>
      <c r="CW155" s="171">
        <f t="shared" si="149"/>
        <v>0</v>
      </c>
      <c r="CX155" s="171">
        <f t="shared" si="150"/>
        <v>0</v>
      </c>
      <c r="CY155" s="171">
        <f t="shared" si="151"/>
        <v>0</v>
      </c>
      <c r="CZ155" s="171">
        <v>0</v>
      </c>
      <c r="DA155" s="171">
        <f t="shared" si="152"/>
        <v>0</v>
      </c>
      <c r="DB155" s="240">
        <f t="shared" si="153"/>
        <v>0</v>
      </c>
      <c r="DC155" s="240">
        <f t="shared" si="154"/>
        <v>0</v>
      </c>
      <c r="DD155" s="171">
        <f t="shared" si="155"/>
        <v>0</v>
      </c>
      <c r="DE155" s="171">
        <f t="shared" si="156"/>
        <v>1.6E-2</v>
      </c>
      <c r="DF155" s="171">
        <f t="shared" si="157"/>
        <v>0</v>
      </c>
      <c r="DG155" s="171">
        <f t="shared" si="158"/>
        <v>0</v>
      </c>
      <c r="DH155" s="171">
        <f t="shared" si="159"/>
        <v>0</v>
      </c>
      <c r="DI155" s="171">
        <f t="shared" si="160"/>
        <v>0</v>
      </c>
      <c r="DJ155" s="171">
        <f t="shared" si="161"/>
        <v>0</v>
      </c>
      <c r="DK155" s="171">
        <f t="shared" si="166"/>
        <v>0</v>
      </c>
      <c r="DL155" s="240">
        <f t="shared" si="162"/>
        <v>0</v>
      </c>
      <c r="DM155" s="240">
        <f t="shared" si="163"/>
        <v>0</v>
      </c>
      <c r="DN155" s="240">
        <f t="shared" si="164"/>
        <v>0</v>
      </c>
      <c r="DO155" s="240">
        <f t="shared" si="168"/>
        <v>0</v>
      </c>
      <c r="DP155" s="157">
        <f t="shared" si="165"/>
        <v>100</v>
      </c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</row>
    <row r="156" spans="1:234" s="29" customFormat="1" x14ac:dyDescent="0.25">
      <c r="A156" s="664"/>
      <c r="B156" s="30" t="s">
        <v>27</v>
      </c>
      <c r="C156" s="32" t="s">
        <v>28</v>
      </c>
      <c r="D156" s="263" t="s">
        <v>75</v>
      </c>
      <c r="E156" s="32">
        <v>4</v>
      </c>
      <c r="F156" s="32">
        <v>2000</v>
      </c>
      <c r="G156" s="48"/>
      <c r="H156" s="31"/>
      <c r="I156" s="511"/>
      <c r="J156" s="31"/>
      <c r="K156" s="113">
        <v>14.89</v>
      </c>
      <c r="L156" s="113"/>
      <c r="M156" s="113"/>
      <c r="N156" s="240">
        <v>1665.62</v>
      </c>
      <c r="O156" s="240"/>
      <c r="P156" s="209">
        <v>220.24</v>
      </c>
      <c r="Q156" s="113"/>
      <c r="R156" s="113"/>
      <c r="S156" s="113"/>
      <c r="T156" s="113"/>
      <c r="U156" s="113"/>
      <c r="V156" s="113"/>
      <c r="W156" s="113"/>
      <c r="X156" s="113"/>
      <c r="Y156" s="113"/>
      <c r="Z156" s="290"/>
      <c r="AA156" s="43"/>
      <c r="AB156" s="111"/>
      <c r="AC156" s="43"/>
      <c r="AD156" s="111">
        <v>50.16</v>
      </c>
      <c r="AE156" s="111">
        <v>1.73</v>
      </c>
      <c r="AF156" s="111"/>
      <c r="AG156" s="111"/>
      <c r="AH156" s="111"/>
      <c r="AI156" s="111">
        <v>1.77</v>
      </c>
      <c r="AJ156" s="111">
        <v>0.23</v>
      </c>
      <c r="AK156" s="111"/>
      <c r="AL156" s="111"/>
      <c r="AM156" s="111"/>
      <c r="AN156" s="111"/>
      <c r="AO156" s="111"/>
      <c r="AP156" s="111"/>
      <c r="AQ156" s="111">
        <v>11.42</v>
      </c>
      <c r="AR156" s="111"/>
      <c r="AS156" s="111"/>
      <c r="AT156" s="111"/>
      <c r="AU156" s="111"/>
      <c r="AV156" s="111"/>
      <c r="AW156" s="43"/>
      <c r="AX156" s="111"/>
      <c r="AY156" s="111"/>
      <c r="AZ156" s="111"/>
      <c r="BA156" s="111">
        <v>33.94</v>
      </c>
      <c r="BB156" s="111"/>
      <c r="BC156" s="111"/>
      <c r="BD156" s="111"/>
      <c r="BE156" s="43"/>
      <c r="BF156" s="111"/>
      <c r="BG156" s="238"/>
      <c r="BH156" s="111"/>
      <c r="BI156" s="111"/>
      <c r="BJ156" s="111"/>
      <c r="BK156" s="238"/>
      <c r="BL156" s="167">
        <f t="shared" si="167"/>
        <v>2000.0000000000002</v>
      </c>
      <c r="BM156" s="54">
        <v>100</v>
      </c>
      <c r="BN156" s="171">
        <f t="shared" si="114"/>
        <v>0</v>
      </c>
      <c r="BO156" s="171">
        <f t="shared" si="115"/>
        <v>0.74450000000000005</v>
      </c>
      <c r="BP156" s="171">
        <f t="shared" si="116"/>
        <v>0</v>
      </c>
      <c r="BQ156" s="171">
        <f t="shared" si="117"/>
        <v>0</v>
      </c>
      <c r="BR156" s="240">
        <f t="shared" si="118"/>
        <v>83.281000000000006</v>
      </c>
      <c r="BS156" s="240">
        <f t="shared" si="119"/>
        <v>0</v>
      </c>
      <c r="BT156" s="184">
        <f t="shared" si="120"/>
        <v>11.012</v>
      </c>
      <c r="BU156" s="171">
        <f t="shared" si="121"/>
        <v>0</v>
      </c>
      <c r="BV156" s="171">
        <f t="shared" si="122"/>
        <v>0</v>
      </c>
      <c r="BW156" s="171">
        <f t="shared" si="123"/>
        <v>0</v>
      </c>
      <c r="BX156" s="171">
        <f t="shared" si="124"/>
        <v>0</v>
      </c>
      <c r="BY156" s="171">
        <f t="shared" si="125"/>
        <v>0</v>
      </c>
      <c r="BZ156" s="171">
        <f t="shared" si="126"/>
        <v>0</v>
      </c>
      <c r="CA156" s="171">
        <f t="shared" si="127"/>
        <v>0</v>
      </c>
      <c r="CB156" s="171">
        <f t="shared" si="128"/>
        <v>0</v>
      </c>
      <c r="CC156" s="171">
        <f t="shared" si="129"/>
        <v>0</v>
      </c>
      <c r="CD156" s="188">
        <f t="shared" si="130"/>
        <v>0</v>
      </c>
      <c r="CE156" s="171">
        <f t="shared" si="131"/>
        <v>0</v>
      </c>
      <c r="CF156" s="171">
        <f t="shared" si="132"/>
        <v>0</v>
      </c>
      <c r="CG156" s="171">
        <f t="shared" si="133"/>
        <v>0</v>
      </c>
      <c r="CH156" s="171">
        <f t="shared" si="134"/>
        <v>2.508</v>
      </c>
      <c r="CI156" s="171">
        <f t="shared" si="135"/>
        <v>8.6499999999999994E-2</v>
      </c>
      <c r="CJ156" s="171">
        <f t="shared" si="136"/>
        <v>0</v>
      </c>
      <c r="CK156" s="171">
        <f t="shared" si="137"/>
        <v>0</v>
      </c>
      <c r="CL156" s="171">
        <f t="shared" si="138"/>
        <v>0</v>
      </c>
      <c r="CM156" s="171">
        <f t="shared" si="139"/>
        <v>8.8499999999999995E-2</v>
      </c>
      <c r="CN156" s="171">
        <f t="shared" si="140"/>
        <v>1.15E-2</v>
      </c>
      <c r="CO156" s="171">
        <f t="shared" si="141"/>
        <v>0</v>
      </c>
      <c r="CP156" s="171">
        <f t="shared" si="142"/>
        <v>0</v>
      </c>
      <c r="CQ156" s="171">
        <f t="shared" si="143"/>
        <v>0</v>
      </c>
      <c r="CR156" s="171">
        <f t="shared" si="144"/>
        <v>0</v>
      </c>
      <c r="CS156" s="171">
        <f t="shared" si="145"/>
        <v>0</v>
      </c>
      <c r="CT156" s="171">
        <f t="shared" si="146"/>
        <v>0</v>
      </c>
      <c r="CU156" s="171">
        <f t="shared" si="147"/>
        <v>0.57099999999999995</v>
      </c>
      <c r="CV156" s="171">
        <f t="shared" si="148"/>
        <v>0</v>
      </c>
      <c r="CW156" s="171">
        <f t="shared" si="149"/>
        <v>0</v>
      </c>
      <c r="CX156" s="171">
        <f t="shared" si="150"/>
        <v>0</v>
      </c>
      <c r="CY156" s="171">
        <f t="shared" si="151"/>
        <v>0</v>
      </c>
      <c r="CZ156" s="171">
        <v>0</v>
      </c>
      <c r="DA156" s="171">
        <f t="shared" si="152"/>
        <v>0</v>
      </c>
      <c r="DB156" s="240">
        <f t="shared" si="153"/>
        <v>0</v>
      </c>
      <c r="DC156" s="240">
        <f t="shared" si="154"/>
        <v>0</v>
      </c>
      <c r="DD156" s="171">
        <f t="shared" si="155"/>
        <v>0</v>
      </c>
      <c r="DE156" s="171">
        <f t="shared" si="156"/>
        <v>1.6970000000000001</v>
      </c>
      <c r="DF156" s="171">
        <f t="shared" si="157"/>
        <v>0</v>
      </c>
      <c r="DG156" s="171">
        <f t="shared" si="158"/>
        <v>0</v>
      </c>
      <c r="DH156" s="171">
        <f t="shared" si="159"/>
        <v>0</v>
      </c>
      <c r="DI156" s="171">
        <f t="shared" si="160"/>
        <v>0</v>
      </c>
      <c r="DJ156" s="171">
        <f t="shared" si="161"/>
        <v>0</v>
      </c>
      <c r="DK156" s="171">
        <f t="shared" si="166"/>
        <v>0</v>
      </c>
      <c r="DL156" s="240">
        <f t="shared" si="162"/>
        <v>0</v>
      </c>
      <c r="DM156" s="240">
        <f t="shared" si="163"/>
        <v>0</v>
      </c>
      <c r="DN156" s="240">
        <f t="shared" si="164"/>
        <v>0</v>
      </c>
      <c r="DO156" s="240">
        <f t="shared" si="168"/>
        <v>0</v>
      </c>
      <c r="DP156" s="157">
        <f t="shared" si="165"/>
        <v>100</v>
      </c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</row>
    <row r="157" spans="1:234" s="29" customFormat="1" x14ac:dyDescent="0.25">
      <c r="A157" s="664"/>
      <c r="B157" s="30" t="s">
        <v>27</v>
      </c>
      <c r="C157" s="32" t="s">
        <v>28</v>
      </c>
      <c r="D157" s="263" t="s">
        <v>75</v>
      </c>
      <c r="E157" s="32">
        <v>5</v>
      </c>
      <c r="F157" s="32">
        <v>2000</v>
      </c>
      <c r="G157" s="48"/>
      <c r="H157" s="31"/>
      <c r="I157" s="511"/>
      <c r="J157" s="31"/>
      <c r="K157" s="113">
        <v>31.96</v>
      </c>
      <c r="L157" s="113"/>
      <c r="M157" s="113"/>
      <c r="N157" s="240">
        <v>1702.42</v>
      </c>
      <c r="O157" s="240"/>
      <c r="P157" s="209">
        <v>258.26</v>
      </c>
      <c r="Q157" s="113"/>
      <c r="R157" s="113"/>
      <c r="S157" s="113"/>
      <c r="T157" s="113"/>
      <c r="U157" s="113"/>
      <c r="V157" s="113"/>
      <c r="W157" s="113"/>
      <c r="X157" s="113"/>
      <c r="Y157" s="113"/>
      <c r="Z157" s="290"/>
      <c r="AA157" s="43"/>
      <c r="AB157" s="111"/>
      <c r="AC157" s="43"/>
      <c r="AD157" s="111"/>
      <c r="AE157" s="111"/>
      <c r="AF157" s="111"/>
      <c r="AG157" s="111"/>
      <c r="AH157" s="111"/>
      <c r="AI157" s="111">
        <v>4.08</v>
      </c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>
        <v>3.28</v>
      </c>
      <c r="AV157" s="111"/>
      <c r="AW157" s="43"/>
      <c r="AX157" s="111"/>
      <c r="AY157" s="111"/>
      <c r="AZ157" s="111"/>
      <c r="BA157" s="111"/>
      <c r="BB157" s="111"/>
      <c r="BC157" s="111"/>
      <c r="BD157" s="111"/>
      <c r="BE157" s="43"/>
      <c r="BF157" s="111"/>
      <c r="BG157" s="238"/>
      <c r="BH157" s="111"/>
      <c r="BI157" s="111"/>
      <c r="BJ157" s="111"/>
      <c r="BK157" s="238"/>
      <c r="BL157" s="167">
        <f t="shared" si="167"/>
        <v>2000</v>
      </c>
      <c r="BM157" s="54">
        <v>100</v>
      </c>
      <c r="BN157" s="171">
        <f t="shared" si="114"/>
        <v>0</v>
      </c>
      <c r="BO157" s="171">
        <f t="shared" si="115"/>
        <v>1.5980000000000001</v>
      </c>
      <c r="BP157" s="171">
        <f t="shared" si="116"/>
        <v>0</v>
      </c>
      <c r="BQ157" s="171">
        <f t="shared" si="117"/>
        <v>0</v>
      </c>
      <c r="BR157" s="240">
        <f t="shared" si="118"/>
        <v>85.120999999999995</v>
      </c>
      <c r="BS157" s="240">
        <f t="shared" si="119"/>
        <v>0</v>
      </c>
      <c r="BT157" s="184">
        <f t="shared" si="120"/>
        <v>12.913</v>
      </c>
      <c r="BU157" s="171">
        <f t="shared" si="121"/>
        <v>0</v>
      </c>
      <c r="BV157" s="171">
        <f t="shared" si="122"/>
        <v>0</v>
      </c>
      <c r="BW157" s="171">
        <f t="shared" si="123"/>
        <v>0</v>
      </c>
      <c r="BX157" s="171">
        <f t="shared" si="124"/>
        <v>0</v>
      </c>
      <c r="BY157" s="171">
        <f t="shared" si="125"/>
        <v>0</v>
      </c>
      <c r="BZ157" s="171">
        <f t="shared" si="126"/>
        <v>0</v>
      </c>
      <c r="CA157" s="171">
        <f t="shared" si="127"/>
        <v>0</v>
      </c>
      <c r="CB157" s="171">
        <f t="shared" si="128"/>
        <v>0</v>
      </c>
      <c r="CC157" s="171">
        <f t="shared" si="129"/>
        <v>0</v>
      </c>
      <c r="CD157" s="188">
        <f t="shared" si="130"/>
        <v>0</v>
      </c>
      <c r="CE157" s="171">
        <f t="shared" si="131"/>
        <v>0</v>
      </c>
      <c r="CF157" s="171">
        <f t="shared" si="132"/>
        <v>0</v>
      </c>
      <c r="CG157" s="171">
        <f t="shared" si="133"/>
        <v>0</v>
      </c>
      <c r="CH157" s="171">
        <f t="shared" si="134"/>
        <v>0</v>
      </c>
      <c r="CI157" s="171">
        <f t="shared" si="135"/>
        <v>0</v>
      </c>
      <c r="CJ157" s="171">
        <f t="shared" si="136"/>
        <v>0</v>
      </c>
      <c r="CK157" s="171">
        <f t="shared" si="137"/>
        <v>0</v>
      </c>
      <c r="CL157" s="171">
        <f t="shared" si="138"/>
        <v>0</v>
      </c>
      <c r="CM157" s="171">
        <f t="shared" si="139"/>
        <v>0.20399999999999999</v>
      </c>
      <c r="CN157" s="171">
        <f t="shared" si="140"/>
        <v>0</v>
      </c>
      <c r="CO157" s="171">
        <f t="shared" si="141"/>
        <v>0</v>
      </c>
      <c r="CP157" s="171">
        <f t="shared" si="142"/>
        <v>0</v>
      </c>
      <c r="CQ157" s="171">
        <f t="shared" si="143"/>
        <v>0</v>
      </c>
      <c r="CR157" s="171">
        <f t="shared" si="144"/>
        <v>0</v>
      </c>
      <c r="CS157" s="171">
        <f t="shared" si="145"/>
        <v>0</v>
      </c>
      <c r="CT157" s="171">
        <f t="shared" si="146"/>
        <v>0</v>
      </c>
      <c r="CU157" s="171">
        <f t="shared" si="147"/>
        <v>0</v>
      </c>
      <c r="CV157" s="171">
        <f t="shared" si="148"/>
        <v>0</v>
      </c>
      <c r="CW157" s="171">
        <f t="shared" si="149"/>
        <v>0</v>
      </c>
      <c r="CX157" s="171">
        <f t="shared" si="150"/>
        <v>0</v>
      </c>
      <c r="CY157" s="171">
        <f t="shared" si="151"/>
        <v>0.16400000000000001</v>
      </c>
      <c r="CZ157" s="171">
        <v>0</v>
      </c>
      <c r="DA157" s="171">
        <f t="shared" si="152"/>
        <v>0</v>
      </c>
      <c r="DB157" s="240">
        <f t="shared" si="153"/>
        <v>0</v>
      </c>
      <c r="DC157" s="240">
        <f t="shared" si="154"/>
        <v>0</v>
      </c>
      <c r="DD157" s="171">
        <f t="shared" si="155"/>
        <v>0</v>
      </c>
      <c r="DE157" s="171">
        <f t="shared" si="156"/>
        <v>0</v>
      </c>
      <c r="DF157" s="171">
        <f t="shared" si="157"/>
        <v>0</v>
      </c>
      <c r="DG157" s="171">
        <f t="shared" si="158"/>
        <v>0</v>
      </c>
      <c r="DH157" s="171">
        <f t="shared" si="159"/>
        <v>0</v>
      </c>
      <c r="DI157" s="171">
        <f t="shared" si="160"/>
        <v>0</v>
      </c>
      <c r="DJ157" s="171">
        <f t="shared" si="161"/>
        <v>0</v>
      </c>
      <c r="DK157" s="171">
        <f t="shared" si="166"/>
        <v>0</v>
      </c>
      <c r="DL157" s="240">
        <f t="shared" si="162"/>
        <v>0</v>
      </c>
      <c r="DM157" s="240">
        <f t="shared" si="163"/>
        <v>0</v>
      </c>
      <c r="DN157" s="240">
        <f t="shared" si="164"/>
        <v>0</v>
      </c>
      <c r="DO157" s="240">
        <f t="shared" si="168"/>
        <v>0</v>
      </c>
      <c r="DP157" s="157">
        <f t="shared" si="165"/>
        <v>99.999999999999986</v>
      </c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</row>
    <row r="158" spans="1:234" s="29" customFormat="1" x14ac:dyDescent="0.25">
      <c r="A158" s="664"/>
      <c r="B158" s="30" t="s">
        <v>27</v>
      </c>
      <c r="C158" s="32" t="s">
        <v>28</v>
      </c>
      <c r="D158" s="263" t="s">
        <v>75</v>
      </c>
      <c r="E158" s="32">
        <v>6</v>
      </c>
      <c r="F158" s="32">
        <v>2000</v>
      </c>
      <c r="G158" s="48"/>
      <c r="H158" s="31"/>
      <c r="I158" s="511"/>
      <c r="J158" s="31"/>
      <c r="K158" s="113">
        <v>8.93</v>
      </c>
      <c r="L158" s="113"/>
      <c r="M158" s="113"/>
      <c r="N158" s="240">
        <v>1643.6399999999999</v>
      </c>
      <c r="O158" s="240"/>
      <c r="P158" s="209">
        <v>342.12</v>
      </c>
      <c r="Q158" s="113"/>
      <c r="R158" s="113"/>
      <c r="S158" s="113"/>
      <c r="T158" s="113"/>
      <c r="U158" s="113"/>
      <c r="V158" s="113"/>
      <c r="W158" s="113"/>
      <c r="X158" s="113"/>
      <c r="Y158" s="113"/>
      <c r="Z158" s="290"/>
      <c r="AA158" s="43"/>
      <c r="AB158" s="111"/>
      <c r="AC158" s="43"/>
      <c r="AD158" s="111">
        <v>3.62</v>
      </c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>
        <v>0.14000000000000001</v>
      </c>
      <c r="AV158" s="111"/>
      <c r="AW158" s="43"/>
      <c r="AX158" s="111"/>
      <c r="AY158" s="111"/>
      <c r="AZ158" s="111"/>
      <c r="BA158" s="111">
        <v>1.55</v>
      </c>
      <c r="BB158" s="111"/>
      <c r="BC158" s="111"/>
      <c r="BD158" s="111"/>
      <c r="BE158" s="43"/>
      <c r="BF158" s="111"/>
      <c r="BG158" s="238"/>
      <c r="BH158" s="111"/>
      <c r="BI158" s="111"/>
      <c r="BJ158" s="111"/>
      <c r="BK158" s="238"/>
      <c r="BL158" s="167">
        <f t="shared" si="167"/>
        <v>2000</v>
      </c>
      <c r="BM158" s="54">
        <v>100</v>
      </c>
      <c r="BN158" s="171">
        <f t="shared" si="114"/>
        <v>0</v>
      </c>
      <c r="BO158" s="171">
        <f t="shared" si="115"/>
        <v>0.44650000000000001</v>
      </c>
      <c r="BP158" s="171">
        <f t="shared" si="116"/>
        <v>0</v>
      </c>
      <c r="BQ158" s="171">
        <f t="shared" si="117"/>
        <v>0</v>
      </c>
      <c r="BR158" s="240">
        <f t="shared" si="118"/>
        <v>82.182000000000002</v>
      </c>
      <c r="BS158" s="240">
        <f t="shared" si="119"/>
        <v>0</v>
      </c>
      <c r="BT158" s="184">
        <f t="shared" si="120"/>
        <v>17.106000000000002</v>
      </c>
      <c r="BU158" s="171">
        <f t="shared" si="121"/>
        <v>0</v>
      </c>
      <c r="BV158" s="171">
        <f t="shared" si="122"/>
        <v>0</v>
      </c>
      <c r="BW158" s="171">
        <f t="shared" si="123"/>
        <v>0</v>
      </c>
      <c r="BX158" s="171">
        <f t="shared" si="124"/>
        <v>0</v>
      </c>
      <c r="BY158" s="171">
        <f t="shared" si="125"/>
        <v>0</v>
      </c>
      <c r="BZ158" s="171">
        <f t="shared" si="126"/>
        <v>0</v>
      </c>
      <c r="CA158" s="171">
        <f t="shared" si="127"/>
        <v>0</v>
      </c>
      <c r="CB158" s="171">
        <f t="shared" si="128"/>
        <v>0</v>
      </c>
      <c r="CC158" s="171">
        <f t="shared" si="129"/>
        <v>0</v>
      </c>
      <c r="CD158" s="188">
        <f t="shared" si="130"/>
        <v>0</v>
      </c>
      <c r="CE158" s="171">
        <f t="shared" si="131"/>
        <v>0</v>
      </c>
      <c r="CF158" s="171">
        <f t="shared" si="132"/>
        <v>0</v>
      </c>
      <c r="CG158" s="171">
        <f t="shared" si="133"/>
        <v>0</v>
      </c>
      <c r="CH158" s="171">
        <f t="shared" si="134"/>
        <v>0.18099999999999999</v>
      </c>
      <c r="CI158" s="171">
        <f t="shared" si="135"/>
        <v>0</v>
      </c>
      <c r="CJ158" s="171">
        <f t="shared" si="136"/>
        <v>0</v>
      </c>
      <c r="CK158" s="171">
        <f t="shared" si="137"/>
        <v>0</v>
      </c>
      <c r="CL158" s="171">
        <f t="shared" si="138"/>
        <v>0</v>
      </c>
      <c r="CM158" s="171">
        <f t="shared" si="139"/>
        <v>0</v>
      </c>
      <c r="CN158" s="171">
        <f t="shared" si="140"/>
        <v>0</v>
      </c>
      <c r="CO158" s="171">
        <f t="shared" si="141"/>
        <v>0</v>
      </c>
      <c r="CP158" s="171">
        <f t="shared" si="142"/>
        <v>0</v>
      </c>
      <c r="CQ158" s="171">
        <f t="shared" si="143"/>
        <v>0</v>
      </c>
      <c r="CR158" s="171">
        <f t="shared" si="144"/>
        <v>0</v>
      </c>
      <c r="CS158" s="171">
        <f t="shared" si="145"/>
        <v>0</v>
      </c>
      <c r="CT158" s="171">
        <f t="shared" si="146"/>
        <v>0</v>
      </c>
      <c r="CU158" s="171">
        <f t="shared" si="147"/>
        <v>0</v>
      </c>
      <c r="CV158" s="171">
        <f t="shared" si="148"/>
        <v>0</v>
      </c>
      <c r="CW158" s="171">
        <f t="shared" si="149"/>
        <v>0</v>
      </c>
      <c r="CX158" s="171">
        <f t="shared" si="150"/>
        <v>0</v>
      </c>
      <c r="CY158" s="171">
        <f t="shared" si="151"/>
        <v>7.000000000000001E-3</v>
      </c>
      <c r="CZ158" s="171">
        <v>0</v>
      </c>
      <c r="DA158" s="171">
        <f t="shared" si="152"/>
        <v>0</v>
      </c>
      <c r="DB158" s="240">
        <f t="shared" si="153"/>
        <v>0</v>
      </c>
      <c r="DC158" s="240">
        <f t="shared" si="154"/>
        <v>0</v>
      </c>
      <c r="DD158" s="171">
        <f t="shared" si="155"/>
        <v>0</v>
      </c>
      <c r="DE158" s="171">
        <f t="shared" si="156"/>
        <v>7.7499999999999999E-2</v>
      </c>
      <c r="DF158" s="171">
        <f t="shared" si="157"/>
        <v>0</v>
      </c>
      <c r="DG158" s="171">
        <f t="shared" si="158"/>
        <v>0</v>
      </c>
      <c r="DH158" s="171">
        <f t="shared" si="159"/>
        <v>0</v>
      </c>
      <c r="DI158" s="171">
        <f t="shared" si="160"/>
        <v>0</v>
      </c>
      <c r="DJ158" s="171">
        <f t="shared" si="161"/>
        <v>0</v>
      </c>
      <c r="DK158" s="171">
        <f t="shared" si="166"/>
        <v>0</v>
      </c>
      <c r="DL158" s="240">
        <f t="shared" si="162"/>
        <v>0</v>
      </c>
      <c r="DM158" s="240">
        <f t="shared" si="163"/>
        <v>0</v>
      </c>
      <c r="DN158" s="240">
        <f t="shared" si="164"/>
        <v>0</v>
      </c>
      <c r="DO158" s="240">
        <f t="shared" si="168"/>
        <v>0</v>
      </c>
      <c r="DP158" s="157">
        <f t="shared" si="165"/>
        <v>100</v>
      </c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</row>
    <row r="159" spans="1:234" s="29" customFormat="1" x14ac:dyDescent="0.25">
      <c r="A159" s="664"/>
      <c r="B159" s="30" t="s">
        <v>27</v>
      </c>
      <c r="C159" s="32" t="s">
        <v>28</v>
      </c>
      <c r="D159" s="263" t="s">
        <v>75</v>
      </c>
      <c r="E159" s="32">
        <v>7</v>
      </c>
      <c r="F159" s="32">
        <v>2000</v>
      </c>
      <c r="G159" s="48"/>
      <c r="H159" s="31"/>
      <c r="I159" s="511"/>
      <c r="J159" s="31"/>
      <c r="K159" s="113">
        <v>16.809999999999999</v>
      </c>
      <c r="L159" s="113"/>
      <c r="M159" s="113"/>
      <c r="N159" s="240">
        <v>1625.8</v>
      </c>
      <c r="O159" s="240"/>
      <c r="P159" s="209">
        <v>351.99</v>
      </c>
      <c r="Q159" s="113"/>
      <c r="R159" s="113"/>
      <c r="S159" s="113"/>
      <c r="T159" s="113"/>
      <c r="U159" s="113"/>
      <c r="V159" s="113"/>
      <c r="W159" s="113"/>
      <c r="X159" s="113"/>
      <c r="Y159" s="113"/>
      <c r="Z159" s="290"/>
      <c r="AA159" s="43"/>
      <c r="AB159" s="111"/>
      <c r="AC159" s="43"/>
      <c r="AD159" s="111">
        <v>0.82</v>
      </c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>
        <v>2.06</v>
      </c>
      <c r="AR159" s="111"/>
      <c r="AS159" s="111"/>
      <c r="AT159" s="111"/>
      <c r="AU159" s="111">
        <v>0.67</v>
      </c>
      <c r="AV159" s="111"/>
      <c r="AW159" s="43"/>
      <c r="AX159" s="111"/>
      <c r="AY159" s="111"/>
      <c r="AZ159" s="111"/>
      <c r="BA159" s="111">
        <v>1.85</v>
      </c>
      <c r="BB159" s="111"/>
      <c r="BC159" s="111"/>
      <c r="BD159" s="111"/>
      <c r="BE159" s="43"/>
      <c r="BF159" s="111"/>
      <c r="BG159" s="238"/>
      <c r="BH159" s="111"/>
      <c r="BI159" s="111"/>
      <c r="BJ159" s="111"/>
      <c r="BK159" s="238"/>
      <c r="BL159" s="167">
        <f t="shared" si="167"/>
        <v>1999.9999999999998</v>
      </c>
      <c r="BM159" s="54">
        <v>100</v>
      </c>
      <c r="BN159" s="171">
        <f t="shared" si="114"/>
        <v>0</v>
      </c>
      <c r="BO159" s="171">
        <f t="shared" si="115"/>
        <v>0.84049999999999991</v>
      </c>
      <c r="BP159" s="171">
        <f t="shared" si="116"/>
        <v>0</v>
      </c>
      <c r="BQ159" s="171">
        <f t="shared" si="117"/>
        <v>0</v>
      </c>
      <c r="BR159" s="240">
        <f t="shared" si="118"/>
        <v>81.290000000000006</v>
      </c>
      <c r="BS159" s="240">
        <f t="shared" si="119"/>
        <v>0</v>
      </c>
      <c r="BT159" s="184">
        <f t="shared" si="120"/>
        <v>17.599499999999999</v>
      </c>
      <c r="BU159" s="171">
        <f t="shared" si="121"/>
        <v>0</v>
      </c>
      <c r="BV159" s="171">
        <f t="shared" si="122"/>
        <v>0</v>
      </c>
      <c r="BW159" s="171">
        <f t="shared" si="123"/>
        <v>0</v>
      </c>
      <c r="BX159" s="171">
        <f t="shared" si="124"/>
        <v>0</v>
      </c>
      <c r="BY159" s="171">
        <f t="shared" si="125"/>
        <v>0</v>
      </c>
      <c r="BZ159" s="171">
        <f t="shared" si="126"/>
        <v>0</v>
      </c>
      <c r="CA159" s="171">
        <f t="shared" si="127"/>
        <v>0</v>
      </c>
      <c r="CB159" s="171">
        <f t="shared" si="128"/>
        <v>0</v>
      </c>
      <c r="CC159" s="171">
        <f t="shared" si="129"/>
        <v>0</v>
      </c>
      <c r="CD159" s="188">
        <f t="shared" si="130"/>
        <v>0</v>
      </c>
      <c r="CE159" s="171">
        <f t="shared" si="131"/>
        <v>0</v>
      </c>
      <c r="CF159" s="171">
        <f t="shared" si="132"/>
        <v>0</v>
      </c>
      <c r="CG159" s="171">
        <f t="shared" si="133"/>
        <v>0</v>
      </c>
      <c r="CH159" s="171">
        <f t="shared" si="134"/>
        <v>4.1000000000000002E-2</v>
      </c>
      <c r="CI159" s="171">
        <f t="shared" si="135"/>
        <v>0</v>
      </c>
      <c r="CJ159" s="171">
        <f t="shared" si="136"/>
        <v>0</v>
      </c>
      <c r="CK159" s="171">
        <f t="shared" si="137"/>
        <v>0</v>
      </c>
      <c r="CL159" s="171">
        <f t="shared" si="138"/>
        <v>0</v>
      </c>
      <c r="CM159" s="171">
        <f t="shared" si="139"/>
        <v>0</v>
      </c>
      <c r="CN159" s="171">
        <f t="shared" si="140"/>
        <v>0</v>
      </c>
      <c r="CO159" s="171">
        <f t="shared" si="141"/>
        <v>0</v>
      </c>
      <c r="CP159" s="171">
        <f t="shared" si="142"/>
        <v>0</v>
      </c>
      <c r="CQ159" s="171">
        <f t="shared" si="143"/>
        <v>0</v>
      </c>
      <c r="CR159" s="171">
        <f t="shared" si="144"/>
        <v>0</v>
      </c>
      <c r="CS159" s="171">
        <f t="shared" si="145"/>
        <v>0</v>
      </c>
      <c r="CT159" s="171">
        <f t="shared" si="146"/>
        <v>0</v>
      </c>
      <c r="CU159" s="171">
        <f t="shared" si="147"/>
        <v>0.10299999999999999</v>
      </c>
      <c r="CV159" s="171">
        <f t="shared" si="148"/>
        <v>0</v>
      </c>
      <c r="CW159" s="171">
        <f t="shared" si="149"/>
        <v>0</v>
      </c>
      <c r="CX159" s="171">
        <f t="shared" si="150"/>
        <v>0</v>
      </c>
      <c r="CY159" s="171">
        <f t="shared" si="151"/>
        <v>3.3500000000000002E-2</v>
      </c>
      <c r="CZ159" s="171">
        <v>0</v>
      </c>
      <c r="DA159" s="171">
        <f t="shared" si="152"/>
        <v>0</v>
      </c>
      <c r="DB159" s="240">
        <f t="shared" si="153"/>
        <v>0</v>
      </c>
      <c r="DC159" s="240">
        <f t="shared" si="154"/>
        <v>0</v>
      </c>
      <c r="DD159" s="171">
        <f t="shared" si="155"/>
        <v>0</v>
      </c>
      <c r="DE159" s="171">
        <f t="shared" si="156"/>
        <v>9.2499999999999999E-2</v>
      </c>
      <c r="DF159" s="171">
        <f t="shared" si="157"/>
        <v>0</v>
      </c>
      <c r="DG159" s="171">
        <f t="shared" si="158"/>
        <v>0</v>
      </c>
      <c r="DH159" s="171">
        <f t="shared" si="159"/>
        <v>0</v>
      </c>
      <c r="DI159" s="171">
        <f t="shared" si="160"/>
        <v>0</v>
      </c>
      <c r="DJ159" s="171">
        <f t="shared" si="161"/>
        <v>0</v>
      </c>
      <c r="DK159" s="171">
        <f t="shared" si="166"/>
        <v>0</v>
      </c>
      <c r="DL159" s="240">
        <f t="shared" si="162"/>
        <v>0</v>
      </c>
      <c r="DM159" s="240">
        <f t="shared" si="163"/>
        <v>0</v>
      </c>
      <c r="DN159" s="240">
        <f t="shared" si="164"/>
        <v>0</v>
      </c>
      <c r="DO159" s="240">
        <f t="shared" si="168"/>
        <v>0</v>
      </c>
      <c r="DP159" s="157">
        <f t="shared" si="165"/>
        <v>100.00000000000001</v>
      </c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</row>
    <row r="160" spans="1:234" s="29" customFormat="1" x14ac:dyDescent="0.25">
      <c r="A160" s="664"/>
      <c r="B160" s="30" t="s">
        <v>27</v>
      </c>
      <c r="C160" s="32" t="s">
        <v>28</v>
      </c>
      <c r="D160" s="263" t="s">
        <v>75</v>
      </c>
      <c r="E160" s="32">
        <v>8</v>
      </c>
      <c r="F160" s="32">
        <v>2000</v>
      </c>
      <c r="G160" s="48"/>
      <c r="H160" s="31"/>
      <c r="I160" s="511"/>
      <c r="J160" s="31"/>
      <c r="K160" s="113">
        <v>9.8800000000000008</v>
      </c>
      <c r="L160" s="113"/>
      <c r="M160" s="113"/>
      <c r="N160" s="240">
        <v>1523.75</v>
      </c>
      <c r="O160" s="240"/>
      <c r="P160" s="209">
        <v>448.64</v>
      </c>
      <c r="Q160" s="113"/>
      <c r="R160" s="113"/>
      <c r="S160" s="113"/>
      <c r="T160" s="113"/>
      <c r="U160" s="113"/>
      <c r="V160" s="113"/>
      <c r="W160" s="113"/>
      <c r="X160" s="113"/>
      <c r="Y160" s="113"/>
      <c r="Z160" s="290"/>
      <c r="AA160" s="43"/>
      <c r="AB160" s="111"/>
      <c r="AC160" s="43"/>
      <c r="AD160" s="111">
        <v>11.35</v>
      </c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>
        <v>1.27</v>
      </c>
      <c r="AR160" s="111"/>
      <c r="AS160" s="111"/>
      <c r="AT160" s="111"/>
      <c r="AU160" s="111">
        <v>3.07</v>
      </c>
      <c r="AV160" s="111"/>
      <c r="AW160" s="43"/>
      <c r="AX160" s="111"/>
      <c r="AY160" s="111"/>
      <c r="AZ160" s="111"/>
      <c r="BA160" s="111">
        <v>2.04</v>
      </c>
      <c r="BB160" s="111"/>
      <c r="BC160" s="111"/>
      <c r="BD160" s="111"/>
      <c r="BE160" s="43"/>
      <c r="BF160" s="111"/>
      <c r="BG160" s="238"/>
      <c r="BH160" s="111"/>
      <c r="BI160" s="111"/>
      <c r="BJ160" s="111"/>
      <c r="BK160" s="238"/>
      <c r="BL160" s="167">
        <f t="shared" si="167"/>
        <v>1999.9999999999998</v>
      </c>
      <c r="BM160" s="54">
        <v>100</v>
      </c>
      <c r="BN160" s="171">
        <f t="shared" si="114"/>
        <v>0</v>
      </c>
      <c r="BO160" s="171">
        <f t="shared" si="115"/>
        <v>0.49400000000000005</v>
      </c>
      <c r="BP160" s="171">
        <f t="shared" si="116"/>
        <v>0</v>
      </c>
      <c r="BQ160" s="171">
        <f t="shared" si="117"/>
        <v>0</v>
      </c>
      <c r="BR160" s="240">
        <f t="shared" si="118"/>
        <v>76.1875</v>
      </c>
      <c r="BS160" s="240">
        <f t="shared" si="119"/>
        <v>0</v>
      </c>
      <c r="BT160" s="184">
        <f t="shared" si="120"/>
        <v>22.431999999999999</v>
      </c>
      <c r="BU160" s="171">
        <f t="shared" si="121"/>
        <v>0</v>
      </c>
      <c r="BV160" s="171">
        <f t="shared" si="122"/>
        <v>0</v>
      </c>
      <c r="BW160" s="171">
        <f t="shared" si="123"/>
        <v>0</v>
      </c>
      <c r="BX160" s="171">
        <f t="shared" si="124"/>
        <v>0</v>
      </c>
      <c r="BY160" s="171">
        <f t="shared" si="125"/>
        <v>0</v>
      </c>
      <c r="BZ160" s="171">
        <f t="shared" si="126"/>
        <v>0</v>
      </c>
      <c r="CA160" s="171">
        <f t="shared" si="127"/>
        <v>0</v>
      </c>
      <c r="CB160" s="171">
        <f t="shared" si="128"/>
        <v>0</v>
      </c>
      <c r="CC160" s="171">
        <f t="shared" si="129"/>
        <v>0</v>
      </c>
      <c r="CD160" s="188">
        <f t="shared" si="130"/>
        <v>0</v>
      </c>
      <c r="CE160" s="171">
        <f t="shared" si="131"/>
        <v>0</v>
      </c>
      <c r="CF160" s="171">
        <f t="shared" si="132"/>
        <v>0</v>
      </c>
      <c r="CG160" s="171">
        <f t="shared" si="133"/>
        <v>0</v>
      </c>
      <c r="CH160" s="171">
        <f t="shared" si="134"/>
        <v>0.5675</v>
      </c>
      <c r="CI160" s="171">
        <f t="shared" si="135"/>
        <v>0</v>
      </c>
      <c r="CJ160" s="171">
        <f t="shared" si="136"/>
        <v>0</v>
      </c>
      <c r="CK160" s="171">
        <f t="shared" si="137"/>
        <v>0</v>
      </c>
      <c r="CL160" s="171">
        <f t="shared" si="138"/>
        <v>0</v>
      </c>
      <c r="CM160" s="171">
        <f t="shared" si="139"/>
        <v>0</v>
      </c>
      <c r="CN160" s="171">
        <f t="shared" si="140"/>
        <v>0</v>
      </c>
      <c r="CO160" s="171">
        <f t="shared" si="141"/>
        <v>0</v>
      </c>
      <c r="CP160" s="171">
        <f t="shared" si="142"/>
        <v>0</v>
      </c>
      <c r="CQ160" s="171">
        <f t="shared" si="143"/>
        <v>0</v>
      </c>
      <c r="CR160" s="171">
        <f t="shared" si="144"/>
        <v>0</v>
      </c>
      <c r="CS160" s="171">
        <f t="shared" si="145"/>
        <v>0</v>
      </c>
      <c r="CT160" s="171">
        <f t="shared" si="146"/>
        <v>0</v>
      </c>
      <c r="CU160" s="171">
        <f t="shared" si="147"/>
        <v>6.3500000000000001E-2</v>
      </c>
      <c r="CV160" s="171">
        <f t="shared" si="148"/>
        <v>0</v>
      </c>
      <c r="CW160" s="171">
        <f t="shared" si="149"/>
        <v>0</v>
      </c>
      <c r="CX160" s="171">
        <f t="shared" si="150"/>
        <v>0</v>
      </c>
      <c r="CY160" s="171">
        <f t="shared" si="151"/>
        <v>0.1535</v>
      </c>
      <c r="CZ160" s="171">
        <v>0</v>
      </c>
      <c r="DA160" s="171">
        <f t="shared" si="152"/>
        <v>0</v>
      </c>
      <c r="DB160" s="240">
        <f t="shared" si="153"/>
        <v>0</v>
      </c>
      <c r="DC160" s="240">
        <f t="shared" si="154"/>
        <v>0</v>
      </c>
      <c r="DD160" s="171">
        <f t="shared" si="155"/>
        <v>0</v>
      </c>
      <c r="DE160" s="171">
        <f t="shared" si="156"/>
        <v>0.10199999999999999</v>
      </c>
      <c r="DF160" s="171">
        <f t="shared" si="157"/>
        <v>0</v>
      </c>
      <c r="DG160" s="171">
        <f t="shared" si="158"/>
        <v>0</v>
      </c>
      <c r="DH160" s="171">
        <f t="shared" si="159"/>
        <v>0</v>
      </c>
      <c r="DI160" s="171">
        <f t="shared" si="160"/>
        <v>0</v>
      </c>
      <c r="DJ160" s="171">
        <f t="shared" si="161"/>
        <v>0</v>
      </c>
      <c r="DK160" s="171">
        <f t="shared" si="166"/>
        <v>0</v>
      </c>
      <c r="DL160" s="240">
        <f t="shared" si="162"/>
        <v>0</v>
      </c>
      <c r="DM160" s="240">
        <f t="shared" si="163"/>
        <v>0</v>
      </c>
      <c r="DN160" s="240">
        <f t="shared" si="164"/>
        <v>0</v>
      </c>
      <c r="DO160" s="240">
        <f t="shared" si="168"/>
        <v>0</v>
      </c>
      <c r="DP160" s="157">
        <f t="shared" si="165"/>
        <v>100</v>
      </c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</row>
    <row r="161" spans="1:234" s="29" customFormat="1" x14ac:dyDescent="0.25">
      <c r="A161" s="664"/>
      <c r="B161" s="30" t="s">
        <v>27</v>
      </c>
      <c r="C161" s="32" t="s">
        <v>28</v>
      </c>
      <c r="D161" s="263" t="s">
        <v>75</v>
      </c>
      <c r="E161" s="32">
        <v>9</v>
      </c>
      <c r="F161" s="32">
        <v>2000</v>
      </c>
      <c r="G161" s="48"/>
      <c r="H161" s="31"/>
      <c r="I161" s="511"/>
      <c r="J161" s="31"/>
      <c r="K161" s="113">
        <v>55.62</v>
      </c>
      <c r="L161" s="113"/>
      <c r="M161" s="113"/>
      <c r="N161" s="240">
        <v>1694.8899999999999</v>
      </c>
      <c r="O161" s="240"/>
      <c r="P161" s="209">
        <v>235.07</v>
      </c>
      <c r="Q161" s="113"/>
      <c r="R161" s="113"/>
      <c r="S161" s="113"/>
      <c r="T161" s="113"/>
      <c r="U161" s="113"/>
      <c r="V161" s="113"/>
      <c r="W161" s="113"/>
      <c r="X161" s="113"/>
      <c r="Y161" s="113"/>
      <c r="Z161" s="290"/>
      <c r="AA161" s="43"/>
      <c r="AB161" s="111"/>
      <c r="AC161" s="43"/>
      <c r="AD161" s="111">
        <v>2.69</v>
      </c>
      <c r="AE161" s="111"/>
      <c r="AF161" s="111"/>
      <c r="AG161" s="111"/>
      <c r="AH161" s="111"/>
      <c r="AI161" s="111">
        <v>0.99</v>
      </c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>
        <v>2.16</v>
      </c>
      <c r="AV161" s="111"/>
      <c r="AW161" s="43"/>
      <c r="AX161" s="111"/>
      <c r="AY161" s="111"/>
      <c r="AZ161" s="111"/>
      <c r="BA161" s="111">
        <v>6.19</v>
      </c>
      <c r="BB161" s="111"/>
      <c r="BC161" s="111"/>
      <c r="BD161" s="111"/>
      <c r="BE161" s="43"/>
      <c r="BF161" s="111"/>
      <c r="BG161" s="238">
        <v>2.39</v>
      </c>
      <c r="BH161" s="111"/>
      <c r="BI161" s="111"/>
      <c r="BJ161" s="111"/>
      <c r="BK161" s="238"/>
      <c r="BL161" s="167">
        <f t="shared" si="167"/>
        <v>2000</v>
      </c>
      <c r="BM161" s="54">
        <v>100</v>
      </c>
      <c r="BN161" s="171">
        <f t="shared" si="114"/>
        <v>0</v>
      </c>
      <c r="BO161" s="171">
        <f t="shared" si="115"/>
        <v>2.7810000000000001</v>
      </c>
      <c r="BP161" s="171">
        <f t="shared" si="116"/>
        <v>0</v>
      </c>
      <c r="BQ161" s="171">
        <f t="shared" si="117"/>
        <v>0</v>
      </c>
      <c r="BR161" s="240">
        <f t="shared" si="118"/>
        <v>84.744500000000002</v>
      </c>
      <c r="BS161" s="240">
        <f t="shared" si="119"/>
        <v>0</v>
      </c>
      <c r="BT161" s="184">
        <f t="shared" si="120"/>
        <v>11.753500000000001</v>
      </c>
      <c r="BU161" s="171">
        <f t="shared" si="121"/>
        <v>0</v>
      </c>
      <c r="BV161" s="171">
        <f t="shared" si="122"/>
        <v>0</v>
      </c>
      <c r="BW161" s="171">
        <f t="shared" si="123"/>
        <v>0</v>
      </c>
      <c r="BX161" s="171">
        <f t="shared" si="124"/>
        <v>0</v>
      </c>
      <c r="BY161" s="171">
        <f t="shared" si="125"/>
        <v>0</v>
      </c>
      <c r="BZ161" s="171">
        <f t="shared" si="126"/>
        <v>0</v>
      </c>
      <c r="CA161" s="171">
        <f t="shared" si="127"/>
        <v>0</v>
      </c>
      <c r="CB161" s="171">
        <f t="shared" si="128"/>
        <v>0</v>
      </c>
      <c r="CC161" s="171">
        <f t="shared" si="129"/>
        <v>0</v>
      </c>
      <c r="CD161" s="188">
        <f t="shared" si="130"/>
        <v>0</v>
      </c>
      <c r="CE161" s="171">
        <f t="shared" si="131"/>
        <v>0</v>
      </c>
      <c r="CF161" s="171">
        <f t="shared" si="132"/>
        <v>0</v>
      </c>
      <c r="CG161" s="171">
        <f t="shared" si="133"/>
        <v>0</v>
      </c>
      <c r="CH161" s="171">
        <f t="shared" si="134"/>
        <v>0.13450000000000001</v>
      </c>
      <c r="CI161" s="171">
        <f t="shared" si="135"/>
        <v>0</v>
      </c>
      <c r="CJ161" s="171">
        <f t="shared" si="136"/>
        <v>0</v>
      </c>
      <c r="CK161" s="171">
        <f t="shared" si="137"/>
        <v>0</v>
      </c>
      <c r="CL161" s="171">
        <f t="shared" si="138"/>
        <v>0</v>
      </c>
      <c r="CM161" s="171">
        <f t="shared" si="139"/>
        <v>4.9500000000000002E-2</v>
      </c>
      <c r="CN161" s="171">
        <f t="shared" si="140"/>
        <v>0</v>
      </c>
      <c r="CO161" s="171">
        <f t="shared" si="141"/>
        <v>0</v>
      </c>
      <c r="CP161" s="171">
        <f t="shared" si="142"/>
        <v>0</v>
      </c>
      <c r="CQ161" s="171">
        <f t="shared" si="143"/>
        <v>0</v>
      </c>
      <c r="CR161" s="171">
        <f t="shared" si="144"/>
        <v>0</v>
      </c>
      <c r="CS161" s="171">
        <f t="shared" si="145"/>
        <v>0</v>
      </c>
      <c r="CT161" s="171">
        <f t="shared" si="146"/>
        <v>0</v>
      </c>
      <c r="CU161" s="171">
        <f t="shared" si="147"/>
        <v>0</v>
      </c>
      <c r="CV161" s="171">
        <f t="shared" si="148"/>
        <v>0</v>
      </c>
      <c r="CW161" s="171">
        <f t="shared" si="149"/>
        <v>0</v>
      </c>
      <c r="CX161" s="171">
        <f t="shared" si="150"/>
        <v>0</v>
      </c>
      <c r="CY161" s="171">
        <f t="shared" si="151"/>
        <v>0.108</v>
      </c>
      <c r="CZ161" s="171">
        <v>0</v>
      </c>
      <c r="DA161" s="171">
        <f t="shared" si="152"/>
        <v>0</v>
      </c>
      <c r="DB161" s="240">
        <f t="shared" si="153"/>
        <v>0</v>
      </c>
      <c r="DC161" s="240">
        <f t="shared" si="154"/>
        <v>0</v>
      </c>
      <c r="DD161" s="171">
        <f t="shared" si="155"/>
        <v>0</v>
      </c>
      <c r="DE161" s="171">
        <f t="shared" si="156"/>
        <v>0.3095</v>
      </c>
      <c r="DF161" s="171">
        <f t="shared" si="157"/>
        <v>0</v>
      </c>
      <c r="DG161" s="171">
        <f t="shared" si="158"/>
        <v>0</v>
      </c>
      <c r="DH161" s="171">
        <f t="shared" si="159"/>
        <v>0</v>
      </c>
      <c r="DI161" s="171">
        <f t="shared" si="160"/>
        <v>0</v>
      </c>
      <c r="DJ161" s="171">
        <f t="shared" si="161"/>
        <v>0</v>
      </c>
      <c r="DK161" s="171">
        <f t="shared" si="166"/>
        <v>0.1195</v>
      </c>
      <c r="DL161" s="240">
        <f t="shared" si="162"/>
        <v>0</v>
      </c>
      <c r="DM161" s="240">
        <f t="shared" si="163"/>
        <v>0</v>
      </c>
      <c r="DN161" s="240">
        <f t="shared" si="164"/>
        <v>0</v>
      </c>
      <c r="DO161" s="240">
        <f t="shared" si="168"/>
        <v>0</v>
      </c>
      <c r="DP161" s="157">
        <f t="shared" si="165"/>
        <v>100.00000000000001</v>
      </c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</row>
    <row r="162" spans="1:234" s="33" customFormat="1" x14ac:dyDescent="0.25">
      <c r="A162" s="664"/>
      <c r="B162" s="78" t="s">
        <v>27</v>
      </c>
      <c r="C162" s="34" t="s">
        <v>28</v>
      </c>
      <c r="D162" s="264" t="s">
        <v>75</v>
      </c>
      <c r="E162" s="34">
        <v>10</v>
      </c>
      <c r="F162" s="34">
        <v>2000</v>
      </c>
      <c r="G162" s="49"/>
      <c r="I162" s="512"/>
      <c r="J162" s="49"/>
      <c r="K162" s="297">
        <v>25.26</v>
      </c>
      <c r="L162" s="112"/>
      <c r="M162" s="112"/>
      <c r="N162" s="239">
        <v>1669.3600000000001</v>
      </c>
      <c r="O162" s="246"/>
      <c r="P162" s="210">
        <v>281.12</v>
      </c>
      <c r="Q162" s="112"/>
      <c r="R162" s="112"/>
      <c r="S162" s="112"/>
      <c r="T162" s="112"/>
      <c r="U162" s="112"/>
      <c r="V162" s="112"/>
      <c r="W162" s="112">
        <v>2.0699999999999998</v>
      </c>
      <c r="X162" s="112"/>
      <c r="Y162" s="297"/>
      <c r="Z162" s="291"/>
      <c r="AA162" s="43"/>
      <c r="AB162" s="112">
        <v>12.05</v>
      </c>
      <c r="AC162" s="44"/>
      <c r="AD162" s="112"/>
      <c r="AE162" s="112"/>
      <c r="AF162" s="112"/>
      <c r="AG162" s="112"/>
      <c r="AH162" s="112"/>
      <c r="AI162" s="112"/>
      <c r="AJ162" s="112"/>
      <c r="AK162" s="112"/>
      <c r="AL162" s="112"/>
      <c r="AM162" s="112"/>
      <c r="AN162" s="112"/>
      <c r="AO162" s="112"/>
      <c r="AP162" s="112"/>
      <c r="AQ162" s="112">
        <v>6.65</v>
      </c>
      <c r="AR162" s="112"/>
      <c r="AS162" s="112"/>
      <c r="AT162" s="112"/>
      <c r="AU162" s="112"/>
      <c r="AV162" s="297"/>
      <c r="AW162" s="44"/>
      <c r="AX162" s="112"/>
      <c r="AY162" s="112"/>
      <c r="AZ162" s="112"/>
      <c r="BA162" s="112">
        <v>3.49</v>
      </c>
      <c r="BB162" s="112"/>
      <c r="BC162" s="112"/>
      <c r="BD162" s="297"/>
      <c r="BE162" s="44"/>
      <c r="BF162" s="112"/>
      <c r="BG162" s="239"/>
      <c r="BH162" s="112"/>
      <c r="BI162" s="112"/>
      <c r="BJ162" s="112"/>
      <c r="BK162" s="239"/>
      <c r="BL162" s="168">
        <f t="shared" si="167"/>
        <v>2000.0000000000002</v>
      </c>
      <c r="BM162" s="55">
        <v>100</v>
      </c>
      <c r="BN162" s="139">
        <f t="shared" si="114"/>
        <v>0</v>
      </c>
      <c r="BO162" s="172">
        <f t="shared" si="115"/>
        <v>1.2629999999999999</v>
      </c>
      <c r="BP162" s="172">
        <f t="shared" si="116"/>
        <v>0</v>
      </c>
      <c r="BQ162" s="172">
        <f t="shared" si="117"/>
        <v>0</v>
      </c>
      <c r="BR162" s="246">
        <f t="shared" si="118"/>
        <v>83.468000000000004</v>
      </c>
      <c r="BS162" s="246">
        <f t="shared" si="119"/>
        <v>0</v>
      </c>
      <c r="BT162" s="185">
        <f t="shared" si="120"/>
        <v>14.055999999999999</v>
      </c>
      <c r="BU162" s="172">
        <f t="shared" si="121"/>
        <v>0</v>
      </c>
      <c r="BV162" s="172">
        <f t="shared" si="122"/>
        <v>0</v>
      </c>
      <c r="BW162" s="172">
        <f t="shared" si="123"/>
        <v>0</v>
      </c>
      <c r="BX162" s="172">
        <f t="shared" si="124"/>
        <v>0</v>
      </c>
      <c r="BY162" s="172">
        <f t="shared" si="125"/>
        <v>0</v>
      </c>
      <c r="BZ162" s="172">
        <f t="shared" si="126"/>
        <v>0</v>
      </c>
      <c r="CA162" s="172">
        <f t="shared" si="127"/>
        <v>0.10349999999999998</v>
      </c>
      <c r="CB162" s="172">
        <f t="shared" si="128"/>
        <v>0</v>
      </c>
      <c r="CC162" s="172">
        <f t="shared" si="129"/>
        <v>0</v>
      </c>
      <c r="CD162" s="189">
        <f t="shared" si="130"/>
        <v>0</v>
      </c>
      <c r="CE162" s="172">
        <f t="shared" si="131"/>
        <v>0</v>
      </c>
      <c r="CF162" s="172">
        <f t="shared" si="132"/>
        <v>0.60250000000000004</v>
      </c>
      <c r="CG162" s="172">
        <f t="shared" si="133"/>
        <v>0</v>
      </c>
      <c r="CH162" s="172">
        <f t="shared" si="134"/>
        <v>0</v>
      </c>
      <c r="CI162" s="172">
        <f t="shared" si="135"/>
        <v>0</v>
      </c>
      <c r="CJ162" s="172">
        <f t="shared" si="136"/>
        <v>0</v>
      </c>
      <c r="CK162" s="172">
        <f t="shared" si="137"/>
        <v>0</v>
      </c>
      <c r="CL162" s="172">
        <f t="shared" si="138"/>
        <v>0</v>
      </c>
      <c r="CM162" s="172">
        <f t="shared" si="139"/>
        <v>0</v>
      </c>
      <c r="CN162" s="172">
        <f t="shared" si="140"/>
        <v>0</v>
      </c>
      <c r="CO162" s="172">
        <f t="shared" si="141"/>
        <v>0</v>
      </c>
      <c r="CP162" s="172">
        <f t="shared" si="142"/>
        <v>0</v>
      </c>
      <c r="CQ162" s="172">
        <f t="shared" si="143"/>
        <v>0</v>
      </c>
      <c r="CR162" s="172">
        <f t="shared" si="144"/>
        <v>0</v>
      </c>
      <c r="CS162" s="172">
        <f t="shared" si="145"/>
        <v>0</v>
      </c>
      <c r="CT162" s="172">
        <f t="shared" si="146"/>
        <v>0</v>
      </c>
      <c r="CU162" s="172">
        <f t="shared" si="147"/>
        <v>0.33250000000000002</v>
      </c>
      <c r="CV162" s="172">
        <f t="shared" si="148"/>
        <v>0</v>
      </c>
      <c r="CW162" s="172">
        <f t="shared" si="149"/>
        <v>0</v>
      </c>
      <c r="CX162" s="172">
        <f t="shared" si="150"/>
        <v>0</v>
      </c>
      <c r="CY162" s="172">
        <f t="shared" si="151"/>
        <v>0</v>
      </c>
      <c r="CZ162" s="172">
        <v>0</v>
      </c>
      <c r="DA162" s="172">
        <f t="shared" si="152"/>
        <v>0</v>
      </c>
      <c r="DB162" s="246">
        <f t="shared" si="153"/>
        <v>0</v>
      </c>
      <c r="DC162" s="246">
        <f t="shared" si="154"/>
        <v>0</v>
      </c>
      <c r="DD162" s="172">
        <f t="shared" si="155"/>
        <v>0</v>
      </c>
      <c r="DE162" s="172">
        <f t="shared" si="156"/>
        <v>0.17449999999999999</v>
      </c>
      <c r="DF162" s="172">
        <f t="shared" si="157"/>
        <v>0</v>
      </c>
      <c r="DG162" s="172">
        <f t="shared" si="158"/>
        <v>0</v>
      </c>
      <c r="DH162" s="172">
        <f t="shared" si="159"/>
        <v>0</v>
      </c>
      <c r="DI162" s="172">
        <f t="shared" si="160"/>
        <v>0</v>
      </c>
      <c r="DJ162" s="172">
        <f t="shared" si="161"/>
        <v>0</v>
      </c>
      <c r="DK162" s="172">
        <f t="shared" si="166"/>
        <v>0</v>
      </c>
      <c r="DL162" s="246">
        <f t="shared" si="162"/>
        <v>0</v>
      </c>
      <c r="DM162" s="246">
        <f t="shared" si="163"/>
        <v>0</v>
      </c>
      <c r="DN162" s="246">
        <f t="shared" si="164"/>
        <v>0</v>
      </c>
      <c r="DO162" s="246">
        <f t="shared" si="168"/>
        <v>0</v>
      </c>
      <c r="DP162" s="158">
        <f t="shared" si="165"/>
        <v>100</v>
      </c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  <c r="EG162" s="102"/>
      <c r="EH162" s="102"/>
      <c r="EI162" s="102"/>
      <c r="EJ162" s="102"/>
      <c r="EK162" s="102"/>
      <c r="EL162" s="102"/>
      <c r="EM162" s="102"/>
      <c r="EN162" s="102"/>
      <c r="EO162" s="102"/>
      <c r="EP162" s="102"/>
      <c r="EQ162" s="102"/>
      <c r="ER162" s="102"/>
      <c r="ES162" s="102"/>
      <c r="ET162" s="102"/>
      <c r="EU162" s="102"/>
      <c r="EV162" s="102"/>
      <c r="EW162" s="102"/>
      <c r="EX162" s="102"/>
      <c r="EY162" s="102"/>
      <c r="EZ162" s="102"/>
      <c r="FA162" s="102"/>
      <c r="FB162" s="102"/>
      <c r="FC162" s="102"/>
      <c r="FD162" s="102"/>
      <c r="FE162" s="102"/>
      <c r="FF162" s="102"/>
      <c r="FG162" s="102"/>
      <c r="FH162" s="102"/>
      <c r="FI162" s="102"/>
      <c r="FJ162" s="102"/>
      <c r="FK162" s="102"/>
      <c r="FL162" s="102"/>
      <c r="FM162" s="102"/>
      <c r="FN162" s="102"/>
      <c r="FO162" s="102"/>
      <c r="FP162" s="102"/>
      <c r="FQ162" s="102"/>
      <c r="FR162" s="102"/>
      <c r="FS162" s="102"/>
      <c r="FT162" s="102"/>
      <c r="FU162" s="102"/>
      <c r="FV162" s="102"/>
      <c r="FW162" s="102"/>
      <c r="FX162" s="102"/>
      <c r="FY162" s="102"/>
      <c r="FZ162" s="102"/>
      <c r="GA162" s="102"/>
      <c r="GB162" s="102"/>
      <c r="GC162" s="102"/>
      <c r="GD162" s="102"/>
      <c r="GE162" s="102"/>
      <c r="GF162" s="102"/>
      <c r="GG162" s="102"/>
      <c r="GH162" s="102"/>
      <c r="GI162" s="102"/>
      <c r="GJ162" s="102"/>
      <c r="GK162" s="102"/>
      <c r="GL162" s="102"/>
      <c r="GM162" s="102"/>
      <c r="GN162" s="102"/>
      <c r="GO162" s="102"/>
      <c r="GP162" s="102"/>
      <c r="GQ162" s="102"/>
      <c r="GR162" s="102"/>
      <c r="GS162" s="102"/>
      <c r="GT162" s="102"/>
      <c r="GU162" s="102"/>
      <c r="GV162" s="102"/>
      <c r="GW162" s="102"/>
      <c r="GX162" s="102"/>
      <c r="GY162" s="102"/>
      <c r="GZ162" s="102"/>
      <c r="HA162" s="102"/>
      <c r="HB162" s="102"/>
      <c r="HC162" s="102"/>
      <c r="HD162" s="102"/>
      <c r="HE162" s="102"/>
      <c r="HF162" s="102"/>
      <c r="HG162" s="102"/>
      <c r="HH162" s="102"/>
      <c r="HI162" s="102"/>
      <c r="HJ162" s="102"/>
      <c r="HK162" s="102"/>
      <c r="HL162" s="102"/>
      <c r="HM162" s="102"/>
      <c r="HN162" s="102"/>
      <c r="HO162" s="102"/>
      <c r="HP162" s="102"/>
      <c r="HQ162" s="102"/>
      <c r="HR162" s="102"/>
      <c r="HS162" s="102"/>
      <c r="HT162" s="102"/>
      <c r="HU162" s="102"/>
      <c r="HV162" s="102"/>
      <c r="HW162" s="102"/>
      <c r="HX162" s="102"/>
      <c r="HY162" s="102"/>
      <c r="HZ162" s="102"/>
    </row>
    <row r="163" spans="1:234" s="29" customFormat="1" x14ac:dyDescent="0.25">
      <c r="A163" s="664"/>
      <c r="B163" s="30" t="s">
        <v>27</v>
      </c>
      <c r="C163" s="32" t="s">
        <v>28</v>
      </c>
      <c r="D163" s="263" t="s">
        <v>76</v>
      </c>
      <c r="E163" s="32">
        <v>1</v>
      </c>
      <c r="F163" s="32">
        <v>2000</v>
      </c>
      <c r="G163" s="48"/>
      <c r="H163" s="31"/>
      <c r="I163" s="511"/>
      <c r="J163" s="31"/>
      <c r="K163" s="113">
        <v>64.64</v>
      </c>
      <c r="L163" s="113"/>
      <c r="M163" s="113"/>
      <c r="N163" s="240">
        <v>1494.58</v>
      </c>
      <c r="O163" s="240"/>
      <c r="P163" s="209">
        <v>112.9</v>
      </c>
      <c r="Q163" s="113"/>
      <c r="R163" s="113"/>
      <c r="S163" s="113"/>
      <c r="T163" s="113"/>
      <c r="U163" s="113"/>
      <c r="V163" s="113"/>
      <c r="W163" s="113"/>
      <c r="X163" s="113"/>
      <c r="Y163" s="113"/>
      <c r="Z163" s="290"/>
      <c r="AA163" s="43"/>
      <c r="AB163" s="113"/>
      <c r="AC163" s="43"/>
      <c r="AD163" s="113">
        <v>52.01</v>
      </c>
      <c r="AE163" s="113">
        <v>59.86</v>
      </c>
      <c r="AF163" s="113"/>
      <c r="AG163" s="113"/>
      <c r="AH163" s="113"/>
      <c r="AI163" s="113">
        <v>4.08</v>
      </c>
      <c r="AJ163" s="113"/>
      <c r="AK163" s="113">
        <v>25.45</v>
      </c>
      <c r="AL163" s="113"/>
      <c r="AM163" s="113"/>
      <c r="AN163" s="113"/>
      <c r="AO163" s="113"/>
      <c r="AP163" s="113"/>
      <c r="AQ163" s="113">
        <v>51.59</v>
      </c>
      <c r="AR163" s="113"/>
      <c r="AS163" s="113"/>
      <c r="AT163" s="113"/>
      <c r="AU163" s="113"/>
      <c r="AV163" s="113"/>
      <c r="AW163" s="43"/>
      <c r="AX163" s="113"/>
      <c r="AY163" s="113"/>
      <c r="AZ163" s="113">
        <v>0.75</v>
      </c>
      <c r="BA163" s="113">
        <v>134.13999999999999</v>
      </c>
      <c r="BB163" s="113"/>
      <c r="BC163" s="113"/>
      <c r="BD163" s="113"/>
      <c r="BE163" s="43"/>
      <c r="BF163" s="113"/>
      <c r="BG163" s="240"/>
      <c r="BH163" s="113"/>
      <c r="BI163" s="113"/>
      <c r="BJ163" s="113"/>
      <c r="BK163" s="240"/>
      <c r="BL163" s="167">
        <f t="shared" si="167"/>
        <v>2000</v>
      </c>
      <c r="BM163" s="54">
        <v>100</v>
      </c>
      <c r="BN163" s="171">
        <f t="shared" si="114"/>
        <v>0</v>
      </c>
      <c r="BO163" s="171">
        <f t="shared" si="115"/>
        <v>3.2320000000000002</v>
      </c>
      <c r="BP163" s="171">
        <f t="shared" si="116"/>
        <v>0</v>
      </c>
      <c r="BQ163" s="171">
        <f t="shared" si="117"/>
        <v>0</v>
      </c>
      <c r="BR163" s="240">
        <f t="shared" si="118"/>
        <v>74.728999999999999</v>
      </c>
      <c r="BS163" s="240">
        <f t="shared" si="119"/>
        <v>0</v>
      </c>
      <c r="BT163" s="184">
        <f t="shared" si="120"/>
        <v>5.6449999999999996</v>
      </c>
      <c r="BU163" s="171">
        <f t="shared" si="121"/>
        <v>0</v>
      </c>
      <c r="BV163" s="171">
        <f t="shared" si="122"/>
        <v>0</v>
      </c>
      <c r="BW163" s="171">
        <f t="shared" si="123"/>
        <v>0</v>
      </c>
      <c r="BX163" s="171">
        <f t="shared" si="124"/>
        <v>0</v>
      </c>
      <c r="BY163" s="171">
        <f t="shared" si="125"/>
        <v>0</v>
      </c>
      <c r="BZ163" s="171">
        <f t="shared" si="126"/>
        <v>0</v>
      </c>
      <c r="CA163" s="171">
        <f t="shared" si="127"/>
        <v>0</v>
      </c>
      <c r="CB163" s="171">
        <f t="shared" si="128"/>
        <v>0</v>
      </c>
      <c r="CC163" s="171">
        <f t="shared" si="129"/>
        <v>0</v>
      </c>
      <c r="CD163" s="188">
        <f t="shared" si="130"/>
        <v>0</v>
      </c>
      <c r="CE163" s="171">
        <f t="shared" si="131"/>
        <v>0</v>
      </c>
      <c r="CF163" s="171">
        <f t="shared" si="132"/>
        <v>0</v>
      </c>
      <c r="CG163" s="171">
        <f t="shared" si="133"/>
        <v>0</v>
      </c>
      <c r="CH163" s="171">
        <f t="shared" si="134"/>
        <v>2.6004999999999998</v>
      </c>
      <c r="CI163" s="171">
        <f t="shared" si="135"/>
        <v>2.9929999999999999</v>
      </c>
      <c r="CJ163" s="171">
        <f t="shared" si="136"/>
        <v>0</v>
      </c>
      <c r="CK163" s="171">
        <f t="shared" si="137"/>
        <v>0</v>
      </c>
      <c r="CL163" s="171">
        <f t="shared" si="138"/>
        <v>0</v>
      </c>
      <c r="CM163" s="171">
        <f t="shared" si="139"/>
        <v>0.20399999999999999</v>
      </c>
      <c r="CN163" s="171">
        <f t="shared" si="140"/>
        <v>0</v>
      </c>
      <c r="CO163" s="171">
        <f t="shared" si="141"/>
        <v>1.2725</v>
      </c>
      <c r="CP163" s="171">
        <f t="shared" si="142"/>
        <v>0</v>
      </c>
      <c r="CQ163" s="171">
        <f t="shared" si="143"/>
        <v>0</v>
      </c>
      <c r="CR163" s="171">
        <f t="shared" si="144"/>
        <v>0</v>
      </c>
      <c r="CS163" s="171">
        <f t="shared" si="145"/>
        <v>0</v>
      </c>
      <c r="CT163" s="171">
        <f t="shared" si="146"/>
        <v>0</v>
      </c>
      <c r="CU163" s="171">
        <f t="shared" si="147"/>
        <v>2.5794999999999999</v>
      </c>
      <c r="CV163" s="171">
        <f t="shared" si="148"/>
        <v>0</v>
      </c>
      <c r="CW163" s="171">
        <f t="shared" si="149"/>
        <v>0</v>
      </c>
      <c r="CX163" s="171">
        <f t="shared" si="150"/>
        <v>0</v>
      </c>
      <c r="CY163" s="171">
        <f t="shared" si="151"/>
        <v>0</v>
      </c>
      <c r="CZ163" s="171">
        <v>0</v>
      </c>
      <c r="DA163" s="171">
        <f t="shared" si="152"/>
        <v>0</v>
      </c>
      <c r="DB163" s="240">
        <f t="shared" si="153"/>
        <v>0</v>
      </c>
      <c r="DC163" s="240">
        <f t="shared" si="154"/>
        <v>0</v>
      </c>
      <c r="DD163" s="171">
        <f t="shared" si="155"/>
        <v>3.7499999999999999E-2</v>
      </c>
      <c r="DE163" s="171">
        <f t="shared" si="156"/>
        <v>6.706999999999999</v>
      </c>
      <c r="DF163" s="171">
        <f t="shared" si="157"/>
        <v>0</v>
      </c>
      <c r="DG163" s="171">
        <f t="shared" si="158"/>
        <v>0</v>
      </c>
      <c r="DH163" s="171">
        <f t="shared" si="159"/>
        <v>0</v>
      </c>
      <c r="DI163" s="171">
        <f t="shared" si="160"/>
        <v>0</v>
      </c>
      <c r="DJ163" s="171">
        <f t="shared" si="161"/>
        <v>0</v>
      </c>
      <c r="DK163" s="171">
        <f t="shared" si="166"/>
        <v>0</v>
      </c>
      <c r="DL163" s="240">
        <f t="shared" si="162"/>
        <v>0</v>
      </c>
      <c r="DM163" s="240">
        <f t="shared" si="163"/>
        <v>0</v>
      </c>
      <c r="DN163" s="240">
        <f t="shared" si="164"/>
        <v>0</v>
      </c>
      <c r="DO163" s="240">
        <f t="shared" si="168"/>
        <v>0</v>
      </c>
      <c r="DP163" s="157">
        <f t="shared" si="165"/>
        <v>99.999999999999957</v>
      </c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</row>
    <row r="164" spans="1:234" s="29" customFormat="1" x14ac:dyDescent="0.25">
      <c r="A164" s="664"/>
      <c r="B164" s="30" t="s">
        <v>27</v>
      </c>
      <c r="C164" s="32" t="s">
        <v>28</v>
      </c>
      <c r="D164" s="263" t="s">
        <v>76</v>
      </c>
      <c r="E164" s="32">
        <v>2</v>
      </c>
      <c r="F164" s="32">
        <v>2000</v>
      </c>
      <c r="G164" s="48"/>
      <c r="H164" s="31"/>
      <c r="I164" s="511"/>
      <c r="J164" s="31"/>
      <c r="K164" s="113">
        <v>77.61</v>
      </c>
      <c r="L164" s="113"/>
      <c r="M164" s="113"/>
      <c r="N164" s="240">
        <v>1358.74</v>
      </c>
      <c r="O164" s="240"/>
      <c r="P164" s="209">
        <v>214.92</v>
      </c>
      <c r="Q164" s="113"/>
      <c r="R164" s="113"/>
      <c r="S164" s="113"/>
      <c r="T164" s="113"/>
      <c r="U164" s="113"/>
      <c r="V164" s="113"/>
      <c r="W164" s="113"/>
      <c r="X164" s="113"/>
      <c r="Y164" s="113"/>
      <c r="Z164" s="290"/>
      <c r="AA164" s="43"/>
      <c r="AB164" s="113"/>
      <c r="AC164" s="43"/>
      <c r="AD164" s="113">
        <v>106.53</v>
      </c>
      <c r="AE164" s="113"/>
      <c r="AF164" s="113"/>
      <c r="AG164" s="113"/>
      <c r="AH164" s="113"/>
      <c r="AI164" s="113">
        <v>13.62</v>
      </c>
      <c r="AJ164" s="113"/>
      <c r="AK164" s="113">
        <v>68</v>
      </c>
      <c r="AL164" s="113"/>
      <c r="AM164" s="113"/>
      <c r="AN164" s="113"/>
      <c r="AO164" s="113"/>
      <c r="AP164" s="113"/>
      <c r="AQ164" s="113">
        <v>14.31</v>
      </c>
      <c r="AR164" s="113"/>
      <c r="AS164" s="113"/>
      <c r="AT164" s="113"/>
      <c r="AU164" s="113"/>
      <c r="AV164" s="113"/>
      <c r="AW164" s="43"/>
      <c r="AX164" s="113"/>
      <c r="AY164" s="113"/>
      <c r="AZ164" s="113">
        <v>1.51</v>
      </c>
      <c r="BA164" s="113">
        <v>144.76</v>
      </c>
      <c r="BB164" s="113"/>
      <c r="BC164" s="113"/>
      <c r="BD164" s="113"/>
      <c r="BE164" s="43"/>
      <c r="BF164" s="113"/>
      <c r="BG164" s="240"/>
      <c r="BH164" s="113"/>
      <c r="BI164" s="113"/>
      <c r="BJ164" s="113"/>
      <c r="BK164" s="240"/>
      <c r="BL164" s="167">
        <f t="shared" si="167"/>
        <v>1999.9999999999998</v>
      </c>
      <c r="BM164" s="54">
        <v>100</v>
      </c>
      <c r="BN164" s="171">
        <f t="shared" si="114"/>
        <v>0</v>
      </c>
      <c r="BO164" s="171">
        <f t="shared" si="115"/>
        <v>3.8805000000000001</v>
      </c>
      <c r="BP164" s="171">
        <f t="shared" si="116"/>
        <v>0</v>
      </c>
      <c r="BQ164" s="171">
        <f t="shared" si="117"/>
        <v>0</v>
      </c>
      <c r="BR164" s="240">
        <f t="shared" si="118"/>
        <v>67.936999999999998</v>
      </c>
      <c r="BS164" s="240">
        <f t="shared" si="119"/>
        <v>0</v>
      </c>
      <c r="BT164" s="184">
        <f t="shared" si="120"/>
        <v>10.746</v>
      </c>
      <c r="BU164" s="171">
        <f t="shared" si="121"/>
        <v>0</v>
      </c>
      <c r="BV164" s="171">
        <f t="shared" si="122"/>
        <v>0</v>
      </c>
      <c r="BW164" s="171">
        <f t="shared" si="123"/>
        <v>0</v>
      </c>
      <c r="BX164" s="171">
        <f t="shared" si="124"/>
        <v>0</v>
      </c>
      <c r="BY164" s="171">
        <f t="shared" si="125"/>
        <v>0</v>
      </c>
      <c r="BZ164" s="171">
        <f t="shared" si="126"/>
        <v>0</v>
      </c>
      <c r="CA164" s="171">
        <f t="shared" si="127"/>
        <v>0</v>
      </c>
      <c r="CB164" s="171">
        <f t="shared" si="128"/>
        <v>0</v>
      </c>
      <c r="CC164" s="171">
        <f t="shared" si="129"/>
        <v>0</v>
      </c>
      <c r="CD164" s="188">
        <f t="shared" si="130"/>
        <v>0</v>
      </c>
      <c r="CE164" s="171">
        <f t="shared" si="131"/>
        <v>0</v>
      </c>
      <c r="CF164" s="171">
        <f t="shared" si="132"/>
        <v>0</v>
      </c>
      <c r="CG164" s="171">
        <f t="shared" si="133"/>
        <v>0</v>
      </c>
      <c r="CH164" s="171">
        <f t="shared" si="134"/>
        <v>5.3265000000000002</v>
      </c>
      <c r="CI164" s="171">
        <f t="shared" si="135"/>
        <v>0</v>
      </c>
      <c r="CJ164" s="171">
        <f t="shared" si="136"/>
        <v>0</v>
      </c>
      <c r="CK164" s="171">
        <f t="shared" si="137"/>
        <v>0</v>
      </c>
      <c r="CL164" s="171">
        <f t="shared" si="138"/>
        <v>0</v>
      </c>
      <c r="CM164" s="171">
        <f t="shared" si="139"/>
        <v>0.68100000000000005</v>
      </c>
      <c r="CN164" s="171">
        <f t="shared" si="140"/>
        <v>0</v>
      </c>
      <c r="CO164" s="171">
        <f t="shared" si="141"/>
        <v>3.4</v>
      </c>
      <c r="CP164" s="171">
        <f t="shared" si="142"/>
        <v>0</v>
      </c>
      <c r="CQ164" s="171">
        <f t="shared" si="143"/>
        <v>0</v>
      </c>
      <c r="CR164" s="171">
        <f t="shared" si="144"/>
        <v>0</v>
      </c>
      <c r="CS164" s="171">
        <f t="shared" si="145"/>
        <v>0</v>
      </c>
      <c r="CT164" s="171">
        <f t="shared" si="146"/>
        <v>0</v>
      </c>
      <c r="CU164" s="171">
        <f t="shared" si="147"/>
        <v>0.71550000000000002</v>
      </c>
      <c r="CV164" s="171">
        <f t="shared" si="148"/>
        <v>0</v>
      </c>
      <c r="CW164" s="171">
        <f t="shared" si="149"/>
        <v>0</v>
      </c>
      <c r="CX164" s="171">
        <f t="shared" si="150"/>
        <v>0</v>
      </c>
      <c r="CY164" s="171">
        <f t="shared" si="151"/>
        <v>0</v>
      </c>
      <c r="CZ164" s="171">
        <v>0</v>
      </c>
      <c r="DA164" s="171">
        <f t="shared" si="152"/>
        <v>0</v>
      </c>
      <c r="DB164" s="240">
        <f t="shared" si="153"/>
        <v>0</v>
      </c>
      <c r="DC164" s="240">
        <f t="shared" si="154"/>
        <v>0</v>
      </c>
      <c r="DD164" s="171">
        <f t="shared" si="155"/>
        <v>7.5499999999999998E-2</v>
      </c>
      <c r="DE164" s="171">
        <f t="shared" si="156"/>
        <v>7.2380000000000004</v>
      </c>
      <c r="DF164" s="171">
        <f t="shared" si="157"/>
        <v>0</v>
      </c>
      <c r="DG164" s="171">
        <f t="shared" si="158"/>
        <v>0</v>
      </c>
      <c r="DH164" s="171">
        <f t="shared" si="159"/>
        <v>0</v>
      </c>
      <c r="DI164" s="171">
        <f t="shared" si="160"/>
        <v>0</v>
      </c>
      <c r="DJ164" s="171">
        <f t="shared" si="161"/>
        <v>0</v>
      </c>
      <c r="DK164" s="171">
        <f t="shared" si="166"/>
        <v>0</v>
      </c>
      <c r="DL164" s="240">
        <f t="shared" si="162"/>
        <v>0</v>
      </c>
      <c r="DM164" s="240">
        <f t="shared" si="163"/>
        <v>0</v>
      </c>
      <c r="DN164" s="240">
        <f t="shared" si="164"/>
        <v>0</v>
      </c>
      <c r="DO164" s="240">
        <f t="shared" si="168"/>
        <v>0</v>
      </c>
      <c r="DP164" s="157">
        <f t="shared" si="165"/>
        <v>100</v>
      </c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</row>
    <row r="165" spans="1:234" s="29" customFormat="1" x14ac:dyDescent="0.25">
      <c r="A165" s="664"/>
      <c r="B165" s="30" t="s">
        <v>27</v>
      </c>
      <c r="C165" s="32" t="s">
        <v>28</v>
      </c>
      <c r="D165" s="263" t="s">
        <v>76</v>
      </c>
      <c r="E165" s="32">
        <v>3</v>
      </c>
      <c r="F165" s="32">
        <v>2000</v>
      </c>
      <c r="G165" s="48"/>
      <c r="H165" s="31"/>
      <c r="I165" s="511"/>
      <c r="J165" s="31"/>
      <c r="K165" s="113">
        <v>89.21</v>
      </c>
      <c r="L165" s="113"/>
      <c r="M165" s="113"/>
      <c r="N165" s="240">
        <v>1491.9299999999998</v>
      </c>
      <c r="O165" s="240"/>
      <c r="P165" s="209">
        <v>154.82</v>
      </c>
      <c r="Q165" s="113"/>
      <c r="R165" s="113"/>
      <c r="S165" s="113"/>
      <c r="T165" s="113"/>
      <c r="U165" s="113"/>
      <c r="V165" s="113"/>
      <c r="W165" s="113"/>
      <c r="X165" s="113"/>
      <c r="Y165" s="113"/>
      <c r="Z165" s="290"/>
      <c r="AA165" s="43"/>
      <c r="AB165" s="113"/>
      <c r="AC165" s="43"/>
      <c r="AD165" s="113">
        <v>62.03</v>
      </c>
      <c r="AE165" s="113">
        <v>7.97</v>
      </c>
      <c r="AF165" s="113"/>
      <c r="AG165" s="113"/>
      <c r="AH165" s="113"/>
      <c r="AI165" s="113">
        <v>7.48</v>
      </c>
      <c r="AJ165" s="113"/>
      <c r="AK165" s="113">
        <v>61.35</v>
      </c>
      <c r="AL165" s="113"/>
      <c r="AM165" s="113"/>
      <c r="AN165" s="113"/>
      <c r="AO165" s="113"/>
      <c r="AP165" s="113"/>
      <c r="AQ165" s="113">
        <v>1.49</v>
      </c>
      <c r="AR165" s="113"/>
      <c r="AS165" s="113"/>
      <c r="AT165" s="113"/>
      <c r="AU165" s="113">
        <v>1.9300000000000002</v>
      </c>
      <c r="AV165" s="113"/>
      <c r="AW165" s="43"/>
      <c r="AX165" s="113"/>
      <c r="AY165" s="113"/>
      <c r="AZ165" s="113"/>
      <c r="BA165" s="113">
        <v>121.79</v>
      </c>
      <c r="BB165" s="113"/>
      <c r="BC165" s="113"/>
      <c r="BD165" s="113"/>
      <c r="BE165" s="43"/>
      <c r="BF165" s="113"/>
      <c r="BG165" s="240"/>
      <c r="BH165" s="113"/>
      <c r="BI165" s="113"/>
      <c r="BJ165" s="113"/>
      <c r="BK165" s="240"/>
      <c r="BL165" s="167">
        <f t="shared" si="167"/>
        <v>1999.9999999999998</v>
      </c>
      <c r="BM165" s="54">
        <v>100</v>
      </c>
      <c r="BN165" s="171">
        <f t="shared" si="114"/>
        <v>0</v>
      </c>
      <c r="BO165" s="171">
        <f t="shared" si="115"/>
        <v>4.4604999999999997</v>
      </c>
      <c r="BP165" s="171">
        <f t="shared" si="116"/>
        <v>0</v>
      </c>
      <c r="BQ165" s="171">
        <f t="shared" si="117"/>
        <v>0</v>
      </c>
      <c r="BR165" s="240">
        <f t="shared" si="118"/>
        <v>74.596499999999992</v>
      </c>
      <c r="BS165" s="240">
        <f t="shared" si="119"/>
        <v>0</v>
      </c>
      <c r="BT165" s="184">
        <f t="shared" si="120"/>
        <v>7.7409999999999997</v>
      </c>
      <c r="BU165" s="171">
        <f t="shared" si="121"/>
        <v>0</v>
      </c>
      <c r="BV165" s="171">
        <f t="shared" si="122"/>
        <v>0</v>
      </c>
      <c r="BW165" s="171">
        <f t="shared" si="123"/>
        <v>0</v>
      </c>
      <c r="BX165" s="171">
        <f t="shared" si="124"/>
        <v>0</v>
      </c>
      <c r="BY165" s="171">
        <f t="shared" si="125"/>
        <v>0</v>
      </c>
      <c r="BZ165" s="171">
        <f t="shared" si="126"/>
        <v>0</v>
      </c>
      <c r="CA165" s="171">
        <f t="shared" si="127"/>
        <v>0</v>
      </c>
      <c r="CB165" s="171">
        <f t="shared" si="128"/>
        <v>0</v>
      </c>
      <c r="CC165" s="171">
        <f t="shared" si="129"/>
        <v>0</v>
      </c>
      <c r="CD165" s="188">
        <f t="shared" si="130"/>
        <v>0</v>
      </c>
      <c r="CE165" s="171">
        <f t="shared" si="131"/>
        <v>0</v>
      </c>
      <c r="CF165" s="171">
        <f t="shared" si="132"/>
        <v>0</v>
      </c>
      <c r="CG165" s="171">
        <f t="shared" si="133"/>
        <v>0</v>
      </c>
      <c r="CH165" s="171">
        <f t="shared" si="134"/>
        <v>3.1015000000000001</v>
      </c>
      <c r="CI165" s="171">
        <f t="shared" si="135"/>
        <v>0.39850000000000002</v>
      </c>
      <c r="CJ165" s="171">
        <f t="shared" si="136"/>
        <v>0</v>
      </c>
      <c r="CK165" s="171">
        <f t="shared" si="137"/>
        <v>0</v>
      </c>
      <c r="CL165" s="171">
        <f t="shared" si="138"/>
        <v>0</v>
      </c>
      <c r="CM165" s="171">
        <f t="shared" si="139"/>
        <v>0.374</v>
      </c>
      <c r="CN165" s="171">
        <f t="shared" si="140"/>
        <v>0</v>
      </c>
      <c r="CO165" s="171">
        <f t="shared" si="141"/>
        <v>3.0674999999999999</v>
      </c>
      <c r="CP165" s="171">
        <f t="shared" si="142"/>
        <v>0</v>
      </c>
      <c r="CQ165" s="171">
        <f t="shared" si="143"/>
        <v>0</v>
      </c>
      <c r="CR165" s="171">
        <f t="shared" si="144"/>
        <v>0</v>
      </c>
      <c r="CS165" s="171">
        <f t="shared" si="145"/>
        <v>0</v>
      </c>
      <c r="CT165" s="171">
        <f t="shared" si="146"/>
        <v>0</v>
      </c>
      <c r="CU165" s="171">
        <f t="shared" si="147"/>
        <v>7.4499999999999997E-2</v>
      </c>
      <c r="CV165" s="171">
        <f t="shared" si="148"/>
        <v>0</v>
      </c>
      <c r="CW165" s="171">
        <f t="shared" si="149"/>
        <v>0</v>
      </c>
      <c r="CX165" s="171">
        <f t="shared" si="150"/>
        <v>0</v>
      </c>
      <c r="CY165" s="171">
        <f t="shared" si="151"/>
        <v>9.6500000000000016E-2</v>
      </c>
      <c r="CZ165" s="171">
        <v>0</v>
      </c>
      <c r="DA165" s="171">
        <f t="shared" si="152"/>
        <v>0</v>
      </c>
      <c r="DB165" s="240">
        <f t="shared" si="153"/>
        <v>0</v>
      </c>
      <c r="DC165" s="240">
        <f t="shared" si="154"/>
        <v>0</v>
      </c>
      <c r="DD165" s="171">
        <f t="shared" si="155"/>
        <v>0</v>
      </c>
      <c r="DE165" s="171">
        <f t="shared" si="156"/>
        <v>6.0895000000000001</v>
      </c>
      <c r="DF165" s="171">
        <f t="shared" si="157"/>
        <v>0</v>
      </c>
      <c r="DG165" s="171">
        <f t="shared" si="158"/>
        <v>0</v>
      </c>
      <c r="DH165" s="171">
        <f t="shared" si="159"/>
        <v>0</v>
      </c>
      <c r="DI165" s="171">
        <f t="shared" si="160"/>
        <v>0</v>
      </c>
      <c r="DJ165" s="171">
        <f t="shared" si="161"/>
        <v>0</v>
      </c>
      <c r="DK165" s="171">
        <f t="shared" si="166"/>
        <v>0</v>
      </c>
      <c r="DL165" s="240">
        <f t="shared" si="162"/>
        <v>0</v>
      </c>
      <c r="DM165" s="240">
        <f t="shared" si="163"/>
        <v>0</v>
      </c>
      <c r="DN165" s="240">
        <f t="shared" si="164"/>
        <v>0</v>
      </c>
      <c r="DO165" s="240">
        <f t="shared" si="168"/>
        <v>0</v>
      </c>
      <c r="DP165" s="157">
        <f t="shared" si="165"/>
        <v>99.999999999999986</v>
      </c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</row>
    <row r="166" spans="1:234" s="29" customFormat="1" x14ac:dyDescent="0.25">
      <c r="A166" s="664"/>
      <c r="B166" s="30" t="s">
        <v>27</v>
      </c>
      <c r="C166" s="32" t="s">
        <v>28</v>
      </c>
      <c r="D166" s="263" t="s">
        <v>76</v>
      </c>
      <c r="E166" s="32">
        <v>4</v>
      </c>
      <c r="F166" s="32">
        <v>2000</v>
      </c>
      <c r="G166" s="48"/>
      <c r="H166" s="31"/>
      <c r="I166" s="511"/>
      <c r="J166" s="31"/>
      <c r="K166" s="113">
        <v>58.39</v>
      </c>
      <c r="L166" s="113"/>
      <c r="M166" s="113"/>
      <c r="N166" s="240">
        <v>1412.38</v>
      </c>
      <c r="O166" s="240"/>
      <c r="P166" s="209">
        <v>17.3</v>
      </c>
      <c r="Q166" s="113"/>
      <c r="R166" s="113"/>
      <c r="S166" s="113"/>
      <c r="T166" s="113"/>
      <c r="U166" s="113"/>
      <c r="V166" s="113"/>
      <c r="W166" s="113"/>
      <c r="X166" s="113"/>
      <c r="Y166" s="113"/>
      <c r="Z166" s="290"/>
      <c r="AA166" s="43"/>
      <c r="AB166" s="113"/>
      <c r="AC166" s="43"/>
      <c r="AD166" s="113">
        <v>155.47</v>
      </c>
      <c r="AE166" s="113"/>
      <c r="AF166" s="113"/>
      <c r="AG166" s="113"/>
      <c r="AH166" s="113"/>
      <c r="AI166" s="113">
        <v>4.5999999999999996</v>
      </c>
      <c r="AJ166" s="113"/>
      <c r="AK166" s="113">
        <v>20.92</v>
      </c>
      <c r="AL166" s="113"/>
      <c r="AM166" s="113"/>
      <c r="AN166" s="113"/>
      <c r="AO166" s="113"/>
      <c r="AP166" s="113">
        <v>8.67</v>
      </c>
      <c r="AQ166" s="113">
        <v>17.239999999999998</v>
      </c>
      <c r="AR166" s="113"/>
      <c r="AS166" s="113"/>
      <c r="AT166" s="113"/>
      <c r="AU166" s="113"/>
      <c r="AV166" s="113"/>
      <c r="AW166" s="43"/>
      <c r="AX166" s="113"/>
      <c r="AY166" s="113"/>
      <c r="AZ166" s="113">
        <v>2.02</v>
      </c>
      <c r="BA166" s="113">
        <v>303.01</v>
      </c>
      <c r="BB166" s="113"/>
      <c r="BC166" s="113"/>
      <c r="BD166" s="113"/>
      <c r="BE166" s="43"/>
      <c r="BF166" s="113"/>
      <c r="BG166" s="240"/>
      <c r="BH166" s="113"/>
      <c r="BI166" s="113"/>
      <c r="BJ166" s="113"/>
      <c r="BK166" s="240"/>
      <c r="BL166" s="167">
        <f t="shared" si="167"/>
        <v>2000.0000000000002</v>
      </c>
      <c r="BM166" s="54">
        <v>100</v>
      </c>
      <c r="BN166" s="171">
        <f t="shared" si="114"/>
        <v>0</v>
      </c>
      <c r="BO166" s="171">
        <f t="shared" si="115"/>
        <v>2.9195000000000002</v>
      </c>
      <c r="BP166" s="171">
        <f t="shared" si="116"/>
        <v>0</v>
      </c>
      <c r="BQ166" s="171">
        <f t="shared" si="117"/>
        <v>0</v>
      </c>
      <c r="BR166" s="240">
        <f t="shared" si="118"/>
        <v>70.619</v>
      </c>
      <c r="BS166" s="240">
        <f t="shared" si="119"/>
        <v>0</v>
      </c>
      <c r="BT166" s="184">
        <f t="shared" si="120"/>
        <v>0.86499999999999999</v>
      </c>
      <c r="BU166" s="171">
        <f t="shared" si="121"/>
        <v>0</v>
      </c>
      <c r="BV166" s="171">
        <f t="shared" si="122"/>
        <v>0</v>
      </c>
      <c r="BW166" s="171">
        <f t="shared" si="123"/>
        <v>0</v>
      </c>
      <c r="BX166" s="171">
        <f t="shared" si="124"/>
        <v>0</v>
      </c>
      <c r="BY166" s="171">
        <f t="shared" si="125"/>
        <v>0</v>
      </c>
      <c r="BZ166" s="171">
        <f t="shared" si="126"/>
        <v>0</v>
      </c>
      <c r="CA166" s="171">
        <f t="shared" si="127"/>
        <v>0</v>
      </c>
      <c r="CB166" s="171">
        <f t="shared" si="128"/>
        <v>0</v>
      </c>
      <c r="CC166" s="171">
        <f t="shared" si="129"/>
        <v>0</v>
      </c>
      <c r="CD166" s="188">
        <f t="shared" si="130"/>
        <v>0</v>
      </c>
      <c r="CE166" s="171">
        <f t="shared" si="131"/>
        <v>0</v>
      </c>
      <c r="CF166" s="171">
        <f t="shared" si="132"/>
        <v>0</v>
      </c>
      <c r="CG166" s="171">
        <f t="shared" si="133"/>
        <v>0</v>
      </c>
      <c r="CH166" s="171">
        <f t="shared" si="134"/>
        <v>7.7735000000000003</v>
      </c>
      <c r="CI166" s="171">
        <f t="shared" si="135"/>
        <v>0</v>
      </c>
      <c r="CJ166" s="171">
        <f t="shared" si="136"/>
        <v>0</v>
      </c>
      <c r="CK166" s="171">
        <f t="shared" si="137"/>
        <v>0</v>
      </c>
      <c r="CL166" s="171">
        <f t="shared" si="138"/>
        <v>0</v>
      </c>
      <c r="CM166" s="171">
        <f t="shared" si="139"/>
        <v>0.22999999999999998</v>
      </c>
      <c r="CN166" s="171">
        <f t="shared" si="140"/>
        <v>0</v>
      </c>
      <c r="CO166" s="171">
        <f t="shared" si="141"/>
        <v>1.046</v>
      </c>
      <c r="CP166" s="171">
        <f t="shared" si="142"/>
        <v>0</v>
      </c>
      <c r="CQ166" s="171">
        <f t="shared" si="143"/>
        <v>0</v>
      </c>
      <c r="CR166" s="171">
        <f t="shared" si="144"/>
        <v>0</v>
      </c>
      <c r="CS166" s="171">
        <f t="shared" si="145"/>
        <v>0</v>
      </c>
      <c r="CT166" s="171">
        <f t="shared" si="146"/>
        <v>0.4335</v>
      </c>
      <c r="CU166" s="171">
        <f t="shared" si="147"/>
        <v>0.86199999999999988</v>
      </c>
      <c r="CV166" s="171">
        <f t="shared" si="148"/>
        <v>0</v>
      </c>
      <c r="CW166" s="171">
        <f t="shared" si="149"/>
        <v>0</v>
      </c>
      <c r="CX166" s="171">
        <f t="shared" si="150"/>
        <v>0</v>
      </c>
      <c r="CY166" s="171">
        <f t="shared" si="151"/>
        <v>0</v>
      </c>
      <c r="CZ166" s="171">
        <v>0</v>
      </c>
      <c r="DA166" s="171">
        <f t="shared" si="152"/>
        <v>0</v>
      </c>
      <c r="DB166" s="240">
        <f t="shared" si="153"/>
        <v>0</v>
      </c>
      <c r="DC166" s="240">
        <f t="shared" si="154"/>
        <v>0</v>
      </c>
      <c r="DD166" s="171">
        <f t="shared" si="155"/>
        <v>0.10100000000000001</v>
      </c>
      <c r="DE166" s="171">
        <f t="shared" si="156"/>
        <v>15.150499999999999</v>
      </c>
      <c r="DF166" s="171">
        <f t="shared" si="157"/>
        <v>0</v>
      </c>
      <c r="DG166" s="171">
        <f t="shared" si="158"/>
        <v>0</v>
      </c>
      <c r="DH166" s="171">
        <f t="shared" si="159"/>
        <v>0</v>
      </c>
      <c r="DI166" s="171">
        <f t="shared" si="160"/>
        <v>0</v>
      </c>
      <c r="DJ166" s="171">
        <f t="shared" si="161"/>
        <v>0</v>
      </c>
      <c r="DK166" s="171">
        <f t="shared" si="166"/>
        <v>0</v>
      </c>
      <c r="DL166" s="240">
        <f t="shared" si="162"/>
        <v>0</v>
      </c>
      <c r="DM166" s="240">
        <f t="shared" si="163"/>
        <v>0</v>
      </c>
      <c r="DN166" s="240">
        <f t="shared" si="164"/>
        <v>0</v>
      </c>
      <c r="DO166" s="240">
        <f t="shared" si="168"/>
        <v>0</v>
      </c>
      <c r="DP166" s="157">
        <f t="shared" si="165"/>
        <v>99.999999999999986</v>
      </c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</row>
    <row r="167" spans="1:234" s="31" customFormat="1" x14ac:dyDescent="0.25">
      <c r="A167" s="664"/>
      <c r="B167" s="31" t="s">
        <v>27</v>
      </c>
      <c r="C167" s="32" t="s">
        <v>28</v>
      </c>
      <c r="D167" s="263" t="s">
        <v>76</v>
      </c>
      <c r="E167" s="32">
        <v>5</v>
      </c>
      <c r="F167" s="32">
        <v>2000</v>
      </c>
      <c r="G167" s="48"/>
      <c r="I167" s="511"/>
      <c r="K167" s="113">
        <v>40.78</v>
      </c>
      <c r="L167" s="113"/>
      <c r="M167" s="113"/>
      <c r="N167" s="240">
        <v>1217.5700000000002</v>
      </c>
      <c r="O167" s="240"/>
      <c r="P167" s="209">
        <v>346.25</v>
      </c>
      <c r="Q167" s="113"/>
      <c r="R167" s="113"/>
      <c r="S167" s="113"/>
      <c r="T167" s="113"/>
      <c r="U167" s="113"/>
      <c r="V167" s="113"/>
      <c r="W167" s="113"/>
      <c r="X167" s="113"/>
      <c r="Y167" s="113"/>
      <c r="Z167" s="290"/>
      <c r="AA167" s="43"/>
      <c r="AB167" s="113"/>
      <c r="AC167" s="43"/>
      <c r="AD167" s="113">
        <v>22.71</v>
      </c>
      <c r="AE167" s="113">
        <v>2.2599999999999998</v>
      </c>
      <c r="AF167" s="113"/>
      <c r="AG167" s="113"/>
      <c r="AH167" s="113"/>
      <c r="AI167" s="113">
        <v>171.39</v>
      </c>
      <c r="AJ167" s="113"/>
      <c r="AK167" s="113">
        <v>1.75</v>
      </c>
      <c r="AL167" s="113"/>
      <c r="AM167" s="113"/>
      <c r="AN167" s="113"/>
      <c r="AO167" s="113"/>
      <c r="AP167" s="113"/>
      <c r="AQ167" s="113">
        <v>23.23</v>
      </c>
      <c r="AR167" s="113"/>
      <c r="AS167" s="113"/>
      <c r="AT167" s="113"/>
      <c r="AU167" s="113">
        <v>2.89</v>
      </c>
      <c r="AV167" s="113"/>
      <c r="AW167" s="43"/>
      <c r="AX167" s="113"/>
      <c r="AY167" s="113"/>
      <c r="AZ167" s="113">
        <v>4.9000000000000004</v>
      </c>
      <c r="BA167" s="113">
        <v>166.27</v>
      </c>
      <c r="BB167" s="113"/>
      <c r="BC167" s="113"/>
      <c r="BD167" s="113"/>
      <c r="BE167" s="43"/>
      <c r="BF167" s="113"/>
      <c r="BG167" s="240"/>
      <c r="BH167" s="113"/>
      <c r="BI167" s="113"/>
      <c r="BJ167" s="113"/>
      <c r="BK167" s="240"/>
      <c r="BL167" s="167">
        <f t="shared" si="167"/>
        <v>2000.0000000000002</v>
      </c>
      <c r="BM167" s="54">
        <v>100</v>
      </c>
      <c r="BN167" s="171">
        <f t="shared" si="114"/>
        <v>0</v>
      </c>
      <c r="BO167" s="171">
        <f t="shared" si="115"/>
        <v>2.0390000000000001</v>
      </c>
      <c r="BP167" s="171">
        <f t="shared" si="116"/>
        <v>0</v>
      </c>
      <c r="BQ167" s="171">
        <f t="shared" si="117"/>
        <v>0</v>
      </c>
      <c r="BR167" s="240">
        <f t="shared" si="118"/>
        <v>60.87850000000001</v>
      </c>
      <c r="BS167" s="240">
        <f t="shared" si="119"/>
        <v>0</v>
      </c>
      <c r="BT167" s="184">
        <f t="shared" si="120"/>
        <v>17.3125</v>
      </c>
      <c r="BU167" s="171">
        <f t="shared" si="121"/>
        <v>0</v>
      </c>
      <c r="BV167" s="171">
        <f t="shared" si="122"/>
        <v>0</v>
      </c>
      <c r="BW167" s="171">
        <f t="shared" si="123"/>
        <v>0</v>
      </c>
      <c r="BX167" s="171">
        <f t="shared" si="124"/>
        <v>0</v>
      </c>
      <c r="BY167" s="171">
        <f t="shared" si="125"/>
        <v>0</v>
      </c>
      <c r="BZ167" s="171">
        <f t="shared" si="126"/>
        <v>0</v>
      </c>
      <c r="CA167" s="171">
        <f t="shared" si="127"/>
        <v>0</v>
      </c>
      <c r="CB167" s="171">
        <f t="shared" si="128"/>
        <v>0</v>
      </c>
      <c r="CC167" s="171">
        <f t="shared" si="129"/>
        <v>0</v>
      </c>
      <c r="CD167" s="188">
        <f t="shared" si="130"/>
        <v>0</v>
      </c>
      <c r="CE167" s="171">
        <f t="shared" si="131"/>
        <v>0</v>
      </c>
      <c r="CF167" s="171">
        <f t="shared" si="132"/>
        <v>0</v>
      </c>
      <c r="CG167" s="171">
        <f t="shared" si="133"/>
        <v>0</v>
      </c>
      <c r="CH167" s="171">
        <f t="shared" si="134"/>
        <v>1.1355</v>
      </c>
      <c r="CI167" s="171">
        <f t="shared" si="135"/>
        <v>0.11299999999999999</v>
      </c>
      <c r="CJ167" s="171">
        <f t="shared" si="136"/>
        <v>0</v>
      </c>
      <c r="CK167" s="171">
        <f t="shared" si="137"/>
        <v>0</v>
      </c>
      <c r="CL167" s="171">
        <f t="shared" si="138"/>
        <v>0</v>
      </c>
      <c r="CM167" s="171">
        <f t="shared" si="139"/>
        <v>8.5694999999999997</v>
      </c>
      <c r="CN167" s="171">
        <f t="shared" si="140"/>
        <v>0</v>
      </c>
      <c r="CO167" s="171">
        <f t="shared" si="141"/>
        <v>8.7499999999999994E-2</v>
      </c>
      <c r="CP167" s="171">
        <f t="shared" si="142"/>
        <v>0</v>
      </c>
      <c r="CQ167" s="171">
        <f t="shared" si="143"/>
        <v>0</v>
      </c>
      <c r="CR167" s="171">
        <f t="shared" si="144"/>
        <v>0</v>
      </c>
      <c r="CS167" s="171">
        <f t="shared" si="145"/>
        <v>0</v>
      </c>
      <c r="CT167" s="171">
        <f t="shared" si="146"/>
        <v>0</v>
      </c>
      <c r="CU167" s="171">
        <f t="shared" si="147"/>
        <v>1.1615</v>
      </c>
      <c r="CV167" s="171">
        <f t="shared" si="148"/>
        <v>0</v>
      </c>
      <c r="CW167" s="171">
        <f t="shared" si="149"/>
        <v>0</v>
      </c>
      <c r="CX167" s="171">
        <f t="shared" si="150"/>
        <v>0</v>
      </c>
      <c r="CY167" s="171">
        <f t="shared" si="151"/>
        <v>0.14449999999999999</v>
      </c>
      <c r="CZ167" s="171">
        <v>0</v>
      </c>
      <c r="DA167" s="171">
        <f t="shared" si="152"/>
        <v>0</v>
      </c>
      <c r="DB167" s="240">
        <f t="shared" si="153"/>
        <v>0</v>
      </c>
      <c r="DC167" s="240">
        <f t="shared" si="154"/>
        <v>0</v>
      </c>
      <c r="DD167" s="171">
        <f t="shared" si="155"/>
        <v>0.24500000000000002</v>
      </c>
      <c r="DE167" s="171">
        <f t="shared" si="156"/>
        <v>8.3134999999999994</v>
      </c>
      <c r="DF167" s="171">
        <f t="shared" si="157"/>
        <v>0</v>
      </c>
      <c r="DG167" s="171">
        <f t="shared" si="158"/>
        <v>0</v>
      </c>
      <c r="DH167" s="171">
        <f t="shared" si="159"/>
        <v>0</v>
      </c>
      <c r="DI167" s="171">
        <f t="shared" si="160"/>
        <v>0</v>
      </c>
      <c r="DJ167" s="171">
        <f t="shared" si="161"/>
        <v>0</v>
      </c>
      <c r="DK167" s="171">
        <f t="shared" si="166"/>
        <v>0</v>
      </c>
      <c r="DL167" s="240">
        <f t="shared" si="162"/>
        <v>0</v>
      </c>
      <c r="DM167" s="240">
        <f t="shared" si="163"/>
        <v>0</v>
      </c>
      <c r="DN167" s="240">
        <f t="shared" si="164"/>
        <v>0</v>
      </c>
      <c r="DO167" s="240">
        <f t="shared" si="168"/>
        <v>0</v>
      </c>
      <c r="DP167" s="157">
        <f t="shared" si="165"/>
        <v>100.00000000000003</v>
      </c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  <c r="EG167" s="70"/>
      <c r="EH167" s="70"/>
      <c r="EI167" s="70"/>
      <c r="EJ167" s="70"/>
      <c r="EK167" s="70"/>
      <c r="EL167" s="70"/>
      <c r="EM167" s="70"/>
      <c r="EN167" s="70"/>
      <c r="EO167" s="70"/>
      <c r="EP167" s="70"/>
      <c r="EQ167" s="70"/>
      <c r="ER167" s="70"/>
      <c r="ES167" s="70"/>
      <c r="ET167" s="70"/>
      <c r="EU167" s="70"/>
      <c r="EV167" s="70"/>
      <c r="EW167" s="70"/>
      <c r="EX167" s="70"/>
      <c r="EY167" s="70"/>
      <c r="EZ167" s="70"/>
      <c r="FA167" s="70"/>
      <c r="FB167" s="70"/>
      <c r="FC167" s="70"/>
      <c r="FD167" s="70"/>
      <c r="FE167" s="70"/>
      <c r="FF167" s="70"/>
      <c r="FG167" s="70"/>
      <c r="FH167" s="70"/>
      <c r="FI167" s="70"/>
      <c r="FJ167" s="70"/>
      <c r="FK167" s="70"/>
      <c r="FL167" s="70"/>
      <c r="FM167" s="70"/>
      <c r="FN167" s="70"/>
      <c r="FO167" s="70"/>
      <c r="FP167" s="70"/>
      <c r="FQ167" s="70"/>
      <c r="FR167" s="70"/>
      <c r="FS167" s="70"/>
      <c r="FT167" s="70"/>
      <c r="FU167" s="70"/>
      <c r="FV167" s="70"/>
      <c r="FW167" s="70"/>
      <c r="FX167" s="70"/>
      <c r="FY167" s="70"/>
      <c r="FZ167" s="70"/>
      <c r="GA167" s="70"/>
      <c r="GB167" s="70"/>
      <c r="GC167" s="70"/>
      <c r="GD167" s="70"/>
      <c r="GE167" s="70"/>
      <c r="GF167" s="70"/>
      <c r="GG167" s="70"/>
      <c r="GH167" s="70"/>
      <c r="GI167" s="70"/>
      <c r="GJ167" s="70"/>
      <c r="GK167" s="70"/>
      <c r="GL167" s="70"/>
      <c r="GM167" s="70"/>
      <c r="GN167" s="70"/>
      <c r="GO167" s="70"/>
      <c r="GP167" s="70"/>
      <c r="GQ167" s="70"/>
      <c r="GR167" s="70"/>
      <c r="GS167" s="70"/>
      <c r="GT167" s="70"/>
      <c r="GU167" s="70"/>
      <c r="GV167" s="70"/>
      <c r="GW167" s="70"/>
      <c r="GX167" s="70"/>
      <c r="GY167" s="70"/>
      <c r="GZ167" s="70"/>
      <c r="HA167" s="70"/>
      <c r="HB167" s="70"/>
      <c r="HC167" s="70"/>
      <c r="HD167" s="70"/>
      <c r="HE167" s="70"/>
      <c r="HF167" s="70"/>
      <c r="HG167" s="70"/>
      <c r="HH167" s="70"/>
      <c r="HI167" s="70"/>
      <c r="HJ167" s="70"/>
      <c r="HK167" s="70"/>
      <c r="HL167" s="70"/>
      <c r="HM167" s="70"/>
      <c r="HN167" s="70"/>
      <c r="HO167" s="70"/>
      <c r="HP167" s="70"/>
      <c r="HQ167" s="70"/>
      <c r="HR167" s="70"/>
      <c r="HS167" s="70"/>
      <c r="HT167" s="70"/>
      <c r="HU167" s="70"/>
      <c r="HV167" s="70"/>
      <c r="HW167" s="70"/>
      <c r="HX167" s="70"/>
      <c r="HY167" s="70"/>
      <c r="HZ167" s="70"/>
    </row>
    <row r="168" spans="1:234" s="29" customFormat="1" x14ac:dyDescent="0.25">
      <c r="A168" s="664"/>
      <c r="B168" s="30" t="s">
        <v>27</v>
      </c>
      <c r="C168" s="32" t="s">
        <v>28</v>
      </c>
      <c r="D168" s="263" t="s">
        <v>76</v>
      </c>
      <c r="E168" s="32">
        <v>6</v>
      </c>
      <c r="F168" s="32">
        <v>2000</v>
      </c>
      <c r="G168" s="48"/>
      <c r="H168" s="31"/>
      <c r="I168" s="511"/>
      <c r="J168" s="31"/>
      <c r="K168" s="113">
        <v>63.05</v>
      </c>
      <c r="L168" s="113"/>
      <c r="M168" s="113"/>
      <c r="N168" s="240">
        <v>1364.1599999999999</v>
      </c>
      <c r="O168" s="240"/>
      <c r="P168" s="209">
        <v>222.3</v>
      </c>
      <c r="Q168" s="113"/>
      <c r="R168" s="113"/>
      <c r="S168" s="113"/>
      <c r="T168" s="113"/>
      <c r="U168" s="113"/>
      <c r="V168" s="113"/>
      <c r="W168" s="113"/>
      <c r="X168" s="113"/>
      <c r="Y168" s="113"/>
      <c r="Z168" s="290"/>
      <c r="AA168" s="43"/>
      <c r="AB168" s="113"/>
      <c r="AC168" s="43"/>
      <c r="AD168" s="113">
        <v>43.92</v>
      </c>
      <c r="AE168" s="113"/>
      <c r="AF168" s="113"/>
      <c r="AG168" s="113"/>
      <c r="AH168" s="113"/>
      <c r="AI168" s="113">
        <v>10.44</v>
      </c>
      <c r="AJ168" s="113"/>
      <c r="AK168" s="113">
        <v>1.26</v>
      </c>
      <c r="AL168" s="113"/>
      <c r="AM168" s="113"/>
      <c r="AN168" s="113"/>
      <c r="AO168" s="113"/>
      <c r="AP168" s="113"/>
      <c r="AQ168" s="113">
        <v>8.52</v>
      </c>
      <c r="AR168" s="113"/>
      <c r="AS168" s="113"/>
      <c r="AT168" s="113"/>
      <c r="AU168" s="113">
        <v>4.92</v>
      </c>
      <c r="AV168" s="113"/>
      <c r="AW168" s="43"/>
      <c r="AX168" s="113"/>
      <c r="AY168" s="113"/>
      <c r="AZ168" s="113">
        <v>3.08</v>
      </c>
      <c r="BA168" s="113">
        <v>277.74</v>
      </c>
      <c r="BB168" s="113"/>
      <c r="BC168" s="113"/>
      <c r="BD168" s="113"/>
      <c r="BE168" s="43"/>
      <c r="BF168" s="113"/>
      <c r="BG168" s="240">
        <v>0.61</v>
      </c>
      <c r="BH168" s="113"/>
      <c r="BI168" s="113"/>
      <c r="BJ168" s="113"/>
      <c r="BK168" s="240"/>
      <c r="BL168" s="167">
        <f t="shared" si="167"/>
        <v>1999.9999999999998</v>
      </c>
      <c r="BM168" s="54">
        <v>100</v>
      </c>
      <c r="BN168" s="171">
        <f t="shared" si="114"/>
        <v>0</v>
      </c>
      <c r="BO168" s="171">
        <f t="shared" si="115"/>
        <v>3.1524999999999999</v>
      </c>
      <c r="BP168" s="171">
        <f t="shared" si="116"/>
        <v>0</v>
      </c>
      <c r="BQ168" s="171">
        <f t="shared" si="117"/>
        <v>0</v>
      </c>
      <c r="BR168" s="240">
        <f t="shared" si="118"/>
        <v>68.207999999999998</v>
      </c>
      <c r="BS168" s="240">
        <f t="shared" si="119"/>
        <v>0</v>
      </c>
      <c r="BT168" s="184">
        <f t="shared" si="120"/>
        <v>11.115</v>
      </c>
      <c r="BU168" s="171">
        <f t="shared" si="121"/>
        <v>0</v>
      </c>
      <c r="BV168" s="171">
        <f t="shared" si="122"/>
        <v>0</v>
      </c>
      <c r="BW168" s="171">
        <f t="shared" si="123"/>
        <v>0</v>
      </c>
      <c r="BX168" s="171">
        <f t="shared" si="124"/>
        <v>0</v>
      </c>
      <c r="BY168" s="171">
        <f t="shared" si="125"/>
        <v>0</v>
      </c>
      <c r="BZ168" s="171">
        <f t="shared" si="126"/>
        <v>0</v>
      </c>
      <c r="CA168" s="171">
        <f t="shared" si="127"/>
        <v>0</v>
      </c>
      <c r="CB168" s="171">
        <f t="shared" si="128"/>
        <v>0</v>
      </c>
      <c r="CC168" s="171">
        <f t="shared" si="129"/>
        <v>0</v>
      </c>
      <c r="CD168" s="188">
        <f t="shared" si="130"/>
        <v>0</v>
      </c>
      <c r="CE168" s="171">
        <f t="shared" si="131"/>
        <v>0</v>
      </c>
      <c r="CF168" s="171">
        <f t="shared" si="132"/>
        <v>0</v>
      </c>
      <c r="CG168" s="171">
        <f t="shared" si="133"/>
        <v>0</v>
      </c>
      <c r="CH168" s="171">
        <f t="shared" si="134"/>
        <v>2.1960000000000002</v>
      </c>
      <c r="CI168" s="171">
        <f t="shared" si="135"/>
        <v>0</v>
      </c>
      <c r="CJ168" s="171">
        <f t="shared" si="136"/>
        <v>0</v>
      </c>
      <c r="CK168" s="171">
        <f t="shared" si="137"/>
        <v>0</v>
      </c>
      <c r="CL168" s="171">
        <f t="shared" si="138"/>
        <v>0</v>
      </c>
      <c r="CM168" s="171">
        <f t="shared" si="139"/>
        <v>0.52200000000000002</v>
      </c>
      <c r="CN168" s="171">
        <f t="shared" si="140"/>
        <v>0</v>
      </c>
      <c r="CO168" s="171">
        <f t="shared" si="141"/>
        <v>6.3E-2</v>
      </c>
      <c r="CP168" s="171">
        <f t="shared" si="142"/>
        <v>0</v>
      </c>
      <c r="CQ168" s="171">
        <f t="shared" si="143"/>
        <v>0</v>
      </c>
      <c r="CR168" s="171">
        <f t="shared" si="144"/>
        <v>0</v>
      </c>
      <c r="CS168" s="171">
        <f t="shared" si="145"/>
        <v>0</v>
      </c>
      <c r="CT168" s="171">
        <f t="shared" si="146"/>
        <v>0</v>
      </c>
      <c r="CU168" s="171">
        <f t="shared" si="147"/>
        <v>0.42599999999999999</v>
      </c>
      <c r="CV168" s="171">
        <f t="shared" si="148"/>
        <v>0</v>
      </c>
      <c r="CW168" s="171">
        <f t="shared" si="149"/>
        <v>0</v>
      </c>
      <c r="CX168" s="171">
        <f t="shared" si="150"/>
        <v>0</v>
      </c>
      <c r="CY168" s="171">
        <f t="shared" si="151"/>
        <v>0.246</v>
      </c>
      <c r="CZ168" s="171">
        <v>0</v>
      </c>
      <c r="DA168" s="171">
        <f t="shared" si="152"/>
        <v>0</v>
      </c>
      <c r="DB168" s="240">
        <f t="shared" si="153"/>
        <v>0</v>
      </c>
      <c r="DC168" s="240">
        <f t="shared" si="154"/>
        <v>0</v>
      </c>
      <c r="DD168" s="171">
        <f t="shared" si="155"/>
        <v>0.154</v>
      </c>
      <c r="DE168" s="171">
        <f t="shared" si="156"/>
        <v>13.887</v>
      </c>
      <c r="DF168" s="171">
        <f t="shared" si="157"/>
        <v>0</v>
      </c>
      <c r="DG168" s="171">
        <f t="shared" si="158"/>
        <v>0</v>
      </c>
      <c r="DH168" s="171">
        <f t="shared" si="159"/>
        <v>0</v>
      </c>
      <c r="DI168" s="171">
        <f t="shared" si="160"/>
        <v>0</v>
      </c>
      <c r="DJ168" s="171">
        <f t="shared" si="161"/>
        <v>0</v>
      </c>
      <c r="DK168" s="171">
        <f t="shared" si="166"/>
        <v>3.0499999999999999E-2</v>
      </c>
      <c r="DL168" s="240">
        <f t="shared" si="162"/>
        <v>0</v>
      </c>
      <c r="DM168" s="240">
        <f t="shared" si="163"/>
        <v>0</v>
      </c>
      <c r="DN168" s="240">
        <f t="shared" si="164"/>
        <v>0</v>
      </c>
      <c r="DO168" s="240">
        <f t="shared" si="168"/>
        <v>0</v>
      </c>
      <c r="DP168" s="157">
        <f t="shared" si="165"/>
        <v>100</v>
      </c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</row>
    <row r="169" spans="1:234" s="29" customFormat="1" x14ac:dyDescent="0.25">
      <c r="A169" s="664"/>
      <c r="B169" s="30" t="s">
        <v>27</v>
      </c>
      <c r="C169" s="32" t="s">
        <v>28</v>
      </c>
      <c r="D169" s="263" t="s">
        <v>76</v>
      </c>
      <c r="E169" s="32">
        <v>7</v>
      </c>
      <c r="F169" s="32">
        <v>2000</v>
      </c>
      <c r="G169" s="48"/>
      <c r="H169" s="31"/>
      <c r="I169" s="511"/>
      <c r="J169" s="31"/>
      <c r="K169" s="113">
        <v>39.94</v>
      </c>
      <c r="L169" s="113"/>
      <c r="M169" s="113"/>
      <c r="N169" s="240">
        <v>1513.12</v>
      </c>
      <c r="O169" s="240"/>
      <c r="P169" s="209">
        <v>152.96</v>
      </c>
      <c r="Q169" s="113"/>
      <c r="R169" s="113"/>
      <c r="S169" s="113"/>
      <c r="T169" s="113"/>
      <c r="U169" s="113"/>
      <c r="V169" s="113"/>
      <c r="W169" s="113"/>
      <c r="X169" s="113"/>
      <c r="Y169" s="113"/>
      <c r="Z169" s="290"/>
      <c r="AA169" s="43"/>
      <c r="AB169" s="113"/>
      <c r="AC169" s="43"/>
      <c r="AD169" s="113">
        <v>43.4</v>
      </c>
      <c r="AE169" s="113">
        <v>4.46</v>
      </c>
      <c r="AF169" s="113"/>
      <c r="AG169" s="113"/>
      <c r="AH169" s="113"/>
      <c r="AI169" s="113">
        <v>31.17</v>
      </c>
      <c r="AJ169" s="113"/>
      <c r="AK169" s="113"/>
      <c r="AL169" s="113"/>
      <c r="AM169" s="113"/>
      <c r="AN169" s="113"/>
      <c r="AO169" s="113"/>
      <c r="AP169" s="113">
        <v>4.05</v>
      </c>
      <c r="AQ169" s="113">
        <v>8.43</v>
      </c>
      <c r="AR169" s="113"/>
      <c r="AS169" s="113"/>
      <c r="AT169" s="113"/>
      <c r="AU169" s="113">
        <v>0.99</v>
      </c>
      <c r="AV169" s="113"/>
      <c r="AW169" s="43"/>
      <c r="AX169" s="113"/>
      <c r="AY169" s="113"/>
      <c r="AZ169" s="113">
        <v>1.6800000000000002</v>
      </c>
      <c r="BA169" s="113">
        <v>199.8</v>
      </c>
      <c r="BB169" s="113"/>
      <c r="BC169" s="113"/>
      <c r="BD169" s="113"/>
      <c r="BE169" s="43"/>
      <c r="BF169" s="113"/>
      <c r="BG169" s="240"/>
      <c r="BH169" s="113"/>
      <c r="BI169" s="113"/>
      <c r="BJ169" s="113"/>
      <c r="BK169" s="240"/>
      <c r="BL169" s="167">
        <f t="shared" si="167"/>
        <v>2000.0000000000002</v>
      </c>
      <c r="BM169" s="54">
        <v>100</v>
      </c>
      <c r="BN169" s="171">
        <f t="shared" si="114"/>
        <v>0</v>
      </c>
      <c r="BO169" s="171">
        <f t="shared" si="115"/>
        <v>1.9970000000000001</v>
      </c>
      <c r="BP169" s="171">
        <f t="shared" si="116"/>
        <v>0</v>
      </c>
      <c r="BQ169" s="171">
        <f t="shared" si="117"/>
        <v>0</v>
      </c>
      <c r="BR169" s="240">
        <f t="shared" si="118"/>
        <v>75.656000000000006</v>
      </c>
      <c r="BS169" s="240">
        <f t="shared" si="119"/>
        <v>0</v>
      </c>
      <c r="BT169" s="184">
        <f t="shared" si="120"/>
        <v>7.6479999999999997</v>
      </c>
      <c r="BU169" s="171">
        <f t="shared" si="121"/>
        <v>0</v>
      </c>
      <c r="BV169" s="171">
        <f t="shared" si="122"/>
        <v>0</v>
      </c>
      <c r="BW169" s="171">
        <f t="shared" si="123"/>
        <v>0</v>
      </c>
      <c r="BX169" s="171">
        <f t="shared" si="124"/>
        <v>0</v>
      </c>
      <c r="BY169" s="171">
        <f t="shared" si="125"/>
        <v>0</v>
      </c>
      <c r="BZ169" s="171">
        <f t="shared" si="126"/>
        <v>0</v>
      </c>
      <c r="CA169" s="171">
        <f t="shared" si="127"/>
        <v>0</v>
      </c>
      <c r="CB169" s="171">
        <f t="shared" si="128"/>
        <v>0</v>
      </c>
      <c r="CC169" s="171">
        <f t="shared" si="129"/>
        <v>0</v>
      </c>
      <c r="CD169" s="188">
        <f t="shared" si="130"/>
        <v>0</v>
      </c>
      <c r="CE169" s="171">
        <f t="shared" si="131"/>
        <v>0</v>
      </c>
      <c r="CF169" s="171">
        <f t="shared" si="132"/>
        <v>0</v>
      </c>
      <c r="CG169" s="171">
        <f t="shared" si="133"/>
        <v>0</v>
      </c>
      <c r="CH169" s="171">
        <f t="shared" si="134"/>
        <v>2.17</v>
      </c>
      <c r="CI169" s="171">
        <f t="shared" si="135"/>
        <v>0.223</v>
      </c>
      <c r="CJ169" s="171">
        <f t="shared" si="136"/>
        <v>0</v>
      </c>
      <c r="CK169" s="171">
        <f t="shared" si="137"/>
        <v>0</v>
      </c>
      <c r="CL169" s="171">
        <f t="shared" si="138"/>
        <v>0</v>
      </c>
      <c r="CM169" s="171">
        <f t="shared" si="139"/>
        <v>1.5585</v>
      </c>
      <c r="CN169" s="171">
        <f t="shared" si="140"/>
        <v>0</v>
      </c>
      <c r="CO169" s="171">
        <f t="shared" si="141"/>
        <v>0</v>
      </c>
      <c r="CP169" s="171">
        <f t="shared" si="142"/>
        <v>0</v>
      </c>
      <c r="CQ169" s="171">
        <f t="shared" si="143"/>
        <v>0</v>
      </c>
      <c r="CR169" s="171">
        <f t="shared" si="144"/>
        <v>0</v>
      </c>
      <c r="CS169" s="171">
        <f t="shared" si="145"/>
        <v>0</v>
      </c>
      <c r="CT169" s="171">
        <f t="shared" si="146"/>
        <v>0.20250000000000001</v>
      </c>
      <c r="CU169" s="171">
        <f t="shared" si="147"/>
        <v>0.42149999999999999</v>
      </c>
      <c r="CV169" s="171">
        <f t="shared" si="148"/>
        <v>0</v>
      </c>
      <c r="CW169" s="171">
        <f t="shared" si="149"/>
        <v>0</v>
      </c>
      <c r="CX169" s="171">
        <f t="shared" si="150"/>
        <v>0</v>
      </c>
      <c r="CY169" s="171">
        <f t="shared" si="151"/>
        <v>4.9500000000000002E-2</v>
      </c>
      <c r="CZ169" s="171">
        <v>0</v>
      </c>
      <c r="DA169" s="171">
        <f t="shared" si="152"/>
        <v>0</v>
      </c>
      <c r="DB169" s="240">
        <f t="shared" si="153"/>
        <v>0</v>
      </c>
      <c r="DC169" s="240">
        <f t="shared" si="154"/>
        <v>0</v>
      </c>
      <c r="DD169" s="171">
        <f t="shared" si="155"/>
        <v>8.4000000000000019E-2</v>
      </c>
      <c r="DE169" s="171">
        <f t="shared" si="156"/>
        <v>9.99</v>
      </c>
      <c r="DF169" s="171">
        <f t="shared" si="157"/>
        <v>0</v>
      </c>
      <c r="DG169" s="171">
        <f t="shared" si="158"/>
        <v>0</v>
      </c>
      <c r="DH169" s="171">
        <f t="shared" si="159"/>
        <v>0</v>
      </c>
      <c r="DI169" s="171">
        <f t="shared" si="160"/>
        <v>0</v>
      </c>
      <c r="DJ169" s="171">
        <f t="shared" si="161"/>
        <v>0</v>
      </c>
      <c r="DK169" s="171">
        <f t="shared" si="166"/>
        <v>0</v>
      </c>
      <c r="DL169" s="240">
        <f t="shared" si="162"/>
        <v>0</v>
      </c>
      <c r="DM169" s="240">
        <f t="shared" si="163"/>
        <v>0</v>
      </c>
      <c r="DN169" s="240">
        <f t="shared" si="164"/>
        <v>0</v>
      </c>
      <c r="DO169" s="240">
        <f t="shared" si="168"/>
        <v>0</v>
      </c>
      <c r="DP169" s="157">
        <f t="shared" si="165"/>
        <v>99.999999999999986</v>
      </c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</row>
    <row r="170" spans="1:234" s="29" customFormat="1" x14ac:dyDescent="0.25">
      <c r="A170" s="664"/>
      <c r="B170" s="30" t="s">
        <v>27</v>
      </c>
      <c r="C170" s="32" t="s">
        <v>28</v>
      </c>
      <c r="D170" s="263" t="s">
        <v>76</v>
      </c>
      <c r="E170" s="32">
        <v>8</v>
      </c>
      <c r="F170" s="32">
        <v>2000</v>
      </c>
      <c r="G170" s="48"/>
      <c r="H170" s="31"/>
      <c r="I170" s="511"/>
      <c r="J170" s="31"/>
      <c r="K170" s="113">
        <v>96.76</v>
      </c>
      <c r="L170" s="113"/>
      <c r="M170" s="113"/>
      <c r="N170" s="240">
        <v>1647.6399999999999</v>
      </c>
      <c r="O170" s="240"/>
      <c r="P170" s="209">
        <v>132.6</v>
      </c>
      <c r="Q170" s="113"/>
      <c r="R170" s="113"/>
      <c r="S170" s="113"/>
      <c r="T170" s="113"/>
      <c r="U170" s="113"/>
      <c r="V170" s="113"/>
      <c r="W170" s="113"/>
      <c r="X170" s="113"/>
      <c r="Y170" s="113"/>
      <c r="Z170" s="290"/>
      <c r="AA170" s="43"/>
      <c r="AB170" s="113">
        <v>5.1100000000000003</v>
      </c>
      <c r="AC170" s="43"/>
      <c r="AD170" s="113">
        <v>14.71</v>
      </c>
      <c r="AE170" s="113">
        <v>1.4</v>
      </c>
      <c r="AF170" s="113"/>
      <c r="AG170" s="113"/>
      <c r="AH170" s="113"/>
      <c r="AI170" s="113"/>
      <c r="AJ170" s="113">
        <v>0.28999999999999998</v>
      </c>
      <c r="AK170" s="113"/>
      <c r="AL170" s="113"/>
      <c r="AM170" s="113"/>
      <c r="AN170" s="113"/>
      <c r="AO170" s="113"/>
      <c r="AP170" s="113"/>
      <c r="AQ170" s="113">
        <v>9.73</v>
      </c>
      <c r="AR170" s="113"/>
      <c r="AS170" s="113"/>
      <c r="AT170" s="113"/>
      <c r="AU170" s="113">
        <v>3.78</v>
      </c>
      <c r="AV170" s="113"/>
      <c r="AW170" s="43"/>
      <c r="AX170" s="113"/>
      <c r="AY170" s="113"/>
      <c r="AZ170" s="113">
        <v>2.12</v>
      </c>
      <c r="BA170" s="113">
        <v>85.86</v>
      </c>
      <c r="BB170" s="113"/>
      <c r="BC170" s="113"/>
      <c r="BD170" s="113"/>
      <c r="BE170" s="43"/>
      <c r="BF170" s="113"/>
      <c r="BG170" s="240"/>
      <c r="BH170" s="113"/>
      <c r="BI170" s="113"/>
      <c r="BJ170" s="113"/>
      <c r="BK170" s="240"/>
      <c r="BL170" s="167">
        <f t="shared" si="167"/>
        <v>1999.9999999999995</v>
      </c>
      <c r="BM170" s="54">
        <v>100</v>
      </c>
      <c r="BN170" s="171">
        <f t="shared" si="114"/>
        <v>0</v>
      </c>
      <c r="BO170" s="171">
        <f t="shared" si="115"/>
        <v>4.8380000000000001</v>
      </c>
      <c r="BP170" s="171">
        <f t="shared" si="116"/>
        <v>0</v>
      </c>
      <c r="BQ170" s="171">
        <f t="shared" si="117"/>
        <v>0</v>
      </c>
      <c r="BR170" s="240">
        <f t="shared" si="118"/>
        <v>82.382000000000005</v>
      </c>
      <c r="BS170" s="240">
        <f t="shared" si="119"/>
        <v>0</v>
      </c>
      <c r="BT170" s="184">
        <f t="shared" si="120"/>
        <v>6.63</v>
      </c>
      <c r="BU170" s="171">
        <f t="shared" si="121"/>
        <v>0</v>
      </c>
      <c r="BV170" s="171">
        <f t="shared" si="122"/>
        <v>0</v>
      </c>
      <c r="BW170" s="171">
        <f t="shared" si="123"/>
        <v>0</v>
      </c>
      <c r="BX170" s="171">
        <f t="shared" si="124"/>
        <v>0</v>
      </c>
      <c r="BY170" s="171">
        <f t="shared" si="125"/>
        <v>0</v>
      </c>
      <c r="BZ170" s="171">
        <f t="shared" si="126"/>
        <v>0</v>
      </c>
      <c r="CA170" s="171">
        <f t="shared" si="127"/>
        <v>0</v>
      </c>
      <c r="CB170" s="171">
        <f t="shared" si="128"/>
        <v>0</v>
      </c>
      <c r="CC170" s="171">
        <f t="shared" si="129"/>
        <v>0</v>
      </c>
      <c r="CD170" s="188">
        <f t="shared" si="130"/>
        <v>0</v>
      </c>
      <c r="CE170" s="171">
        <f t="shared" si="131"/>
        <v>0</v>
      </c>
      <c r="CF170" s="171">
        <f t="shared" si="132"/>
        <v>0.2555</v>
      </c>
      <c r="CG170" s="171">
        <f t="shared" si="133"/>
        <v>0</v>
      </c>
      <c r="CH170" s="171">
        <f t="shared" si="134"/>
        <v>0.73550000000000004</v>
      </c>
      <c r="CI170" s="171">
        <f t="shared" si="135"/>
        <v>7.0000000000000007E-2</v>
      </c>
      <c r="CJ170" s="171">
        <f t="shared" si="136"/>
        <v>0</v>
      </c>
      <c r="CK170" s="171">
        <f t="shared" si="137"/>
        <v>0</v>
      </c>
      <c r="CL170" s="171">
        <f t="shared" si="138"/>
        <v>0</v>
      </c>
      <c r="CM170" s="171">
        <f t="shared" si="139"/>
        <v>0</v>
      </c>
      <c r="CN170" s="171">
        <f t="shared" si="140"/>
        <v>1.4499999999999999E-2</v>
      </c>
      <c r="CO170" s="171">
        <f t="shared" si="141"/>
        <v>0</v>
      </c>
      <c r="CP170" s="171">
        <f t="shared" si="142"/>
        <v>0</v>
      </c>
      <c r="CQ170" s="171">
        <f t="shared" si="143"/>
        <v>0</v>
      </c>
      <c r="CR170" s="171">
        <f t="shared" si="144"/>
        <v>0</v>
      </c>
      <c r="CS170" s="171">
        <f t="shared" si="145"/>
        <v>0</v>
      </c>
      <c r="CT170" s="171">
        <f t="shared" si="146"/>
        <v>0</v>
      </c>
      <c r="CU170" s="171">
        <f t="shared" si="147"/>
        <v>0.48649999999999999</v>
      </c>
      <c r="CV170" s="171">
        <f t="shared" si="148"/>
        <v>0</v>
      </c>
      <c r="CW170" s="171">
        <f t="shared" si="149"/>
        <v>0</v>
      </c>
      <c r="CX170" s="171">
        <f t="shared" si="150"/>
        <v>0</v>
      </c>
      <c r="CY170" s="171">
        <f t="shared" si="151"/>
        <v>0.189</v>
      </c>
      <c r="CZ170" s="171">
        <v>0</v>
      </c>
      <c r="DA170" s="171">
        <f t="shared" si="152"/>
        <v>0</v>
      </c>
      <c r="DB170" s="240">
        <f t="shared" si="153"/>
        <v>0</v>
      </c>
      <c r="DC170" s="240">
        <f t="shared" si="154"/>
        <v>0</v>
      </c>
      <c r="DD170" s="171">
        <f t="shared" si="155"/>
        <v>0.106</v>
      </c>
      <c r="DE170" s="171">
        <f t="shared" si="156"/>
        <v>4.2930000000000001</v>
      </c>
      <c r="DF170" s="171">
        <f t="shared" si="157"/>
        <v>0</v>
      </c>
      <c r="DG170" s="171">
        <f t="shared" si="158"/>
        <v>0</v>
      </c>
      <c r="DH170" s="171">
        <f t="shared" si="159"/>
        <v>0</v>
      </c>
      <c r="DI170" s="171">
        <f t="shared" si="160"/>
        <v>0</v>
      </c>
      <c r="DJ170" s="171">
        <f t="shared" si="161"/>
        <v>0</v>
      </c>
      <c r="DK170" s="171">
        <f t="shared" si="166"/>
        <v>0</v>
      </c>
      <c r="DL170" s="240">
        <f t="shared" si="162"/>
        <v>0</v>
      </c>
      <c r="DM170" s="240">
        <f t="shared" si="163"/>
        <v>0</v>
      </c>
      <c r="DN170" s="240">
        <f t="shared" si="164"/>
        <v>0</v>
      </c>
      <c r="DO170" s="240">
        <f t="shared" si="168"/>
        <v>0</v>
      </c>
      <c r="DP170" s="157">
        <f t="shared" si="165"/>
        <v>99.999999999999986</v>
      </c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</row>
    <row r="171" spans="1:234" s="29" customFormat="1" x14ac:dyDescent="0.25">
      <c r="A171" s="664"/>
      <c r="B171" s="30" t="s">
        <v>27</v>
      </c>
      <c r="C171" s="32" t="s">
        <v>28</v>
      </c>
      <c r="D171" s="263" t="s">
        <v>76</v>
      </c>
      <c r="E171" s="32">
        <v>9</v>
      </c>
      <c r="F171" s="32">
        <v>2000</v>
      </c>
      <c r="G171" s="48"/>
      <c r="H171" s="31"/>
      <c r="I171" s="511"/>
      <c r="J171" s="31"/>
      <c r="K171" s="113">
        <v>73.58</v>
      </c>
      <c r="L171" s="113"/>
      <c r="M171" s="113"/>
      <c r="N171" s="240">
        <v>1610.11</v>
      </c>
      <c r="O171" s="240"/>
      <c r="P171" s="209">
        <v>75.44</v>
      </c>
      <c r="Q171" s="113"/>
      <c r="R171" s="113"/>
      <c r="S171" s="113"/>
      <c r="T171" s="113"/>
      <c r="U171" s="113"/>
      <c r="V171" s="113"/>
      <c r="W171" s="113"/>
      <c r="X171" s="113"/>
      <c r="Y171" s="113"/>
      <c r="Z171" s="290"/>
      <c r="AA171" s="43"/>
      <c r="AB171" s="113"/>
      <c r="AC171" s="43"/>
      <c r="AD171" s="113">
        <v>21.74</v>
      </c>
      <c r="AE171" s="113">
        <v>16.84</v>
      </c>
      <c r="AF171" s="113"/>
      <c r="AG171" s="113"/>
      <c r="AH171" s="113"/>
      <c r="AI171" s="113">
        <v>106.12</v>
      </c>
      <c r="AJ171" s="113"/>
      <c r="AK171" s="113">
        <v>33.479999999999997</v>
      </c>
      <c r="AL171" s="113"/>
      <c r="AM171" s="113"/>
      <c r="AN171" s="113"/>
      <c r="AO171" s="113"/>
      <c r="AP171" s="113"/>
      <c r="AQ171" s="113">
        <v>5.32</v>
      </c>
      <c r="AR171" s="113"/>
      <c r="AS171" s="113"/>
      <c r="AT171" s="113"/>
      <c r="AU171" s="113">
        <v>0.68</v>
      </c>
      <c r="AV171" s="113"/>
      <c r="AW171" s="43"/>
      <c r="AX171" s="113"/>
      <c r="AY171" s="113"/>
      <c r="AZ171" s="113">
        <v>2.58</v>
      </c>
      <c r="BA171" s="113">
        <v>54.11</v>
      </c>
      <c r="BB171" s="113"/>
      <c r="BC171" s="113"/>
      <c r="BD171" s="113"/>
      <c r="BE171" s="43"/>
      <c r="BF171" s="113"/>
      <c r="BG171" s="240"/>
      <c r="BH171" s="113"/>
      <c r="BI171" s="113"/>
      <c r="BJ171" s="113"/>
      <c r="BK171" s="240"/>
      <c r="BL171" s="167">
        <f t="shared" si="167"/>
        <v>1999.9999999999998</v>
      </c>
      <c r="BM171" s="54">
        <v>100</v>
      </c>
      <c r="BN171" s="171">
        <f t="shared" si="114"/>
        <v>0</v>
      </c>
      <c r="BO171" s="171">
        <f t="shared" si="115"/>
        <v>3.6789999999999998</v>
      </c>
      <c r="BP171" s="171">
        <f t="shared" si="116"/>
        <v>0</v>
      </c>
      <c r="BQ171" s="171">
        <f t="shared" si="117"/>
        <v>0</v>
      </c>
      <c r="BR171" s="240">
        <f t="shared" si="118"/>
        <v>80.505499999999998</v>
      </c>
      <c r="BS171" s="240">
        <f t="shared" si="119"/>
        <v>0</v>
      </c>
      <c r="BT171" s="184">
        <f t="shared" si="120"/>
        <v>3.7719999999999998</v>
      </c>
      <c r="BU171" s="171">
        <f t="shared" si="121"/>
        <v>0</v>
      </c>
      <c r="BV171" s="171">
        <f t="shared" si="122"/>
        <v>0</v>
      </c>
      <c r="BW171" s="171">
        <f t="shared" si="123"/>
        <v>0</v>
      </c>
      <c r="BX171" s="171">
        <f t="shared" si="124"/>
        <v>0</v>
      </c>
      <c r="BY171" s="171">
        <f t="shared" si="125"/>
        <v>0</v>
      </c>
      <c r="BZ171" s="171">
        <f t="shared" si="126"/>
        <v>0</v>
      </c>
      <c r="CA171" s="171">
        <f t="shared" si="127"/>
        <v>0</v>
      </c>
      <c r="CB171" s="171">
        <f t="shared" si="128"/>
        <v>0</v>
      </c>
      <c r="CC171" s="171">
        <f t="shared" si="129"/>
        <v>0</v>
      </c>
      <c r="CD171" s="188">
        <f t="shared" si="130"/>
        <v>0</v>
      </c>
      <c r="CE171" s="171">
        <f t="shared" si="131"/>
        <v>0</v>
      </c>
      <c r="CF171" s="171">
        <f t="shared" si="132"/>
        <v>0</v>
      </c>
      <c r="CG171" s="171">
        <f t="shared" si="133"/>
        <v>0</v>
      </c>
      <c r="CH171" s="171">
        <f t="shared" si="134"/>
        <v>1.087</v>
      </c>
      <c r="CI171" s="171">
        <f t="shared" si="135"/>
        <v>0.84199999999999997</v>
      </c>
      <c r="CJ171" s="171">
        <f t="shared" si="136"/>
        <v>0</v>
      </c>
      <c r="CK171" s="171">
        <f t="shared" si="137"/>
        <v>0</v>
      </c>
      <c r="CL171" s="171">
        <f t="shared" si="138"/>
        <v>0</v>
      </c>
      <c r="CM171" s="171">
        <f t="shared" si="139"/>
        <v>5.306</v>
      </c>
      <c r="CN171" s="171">
        <f t="shared" si="140"/>
        <v>0</v>
      </c>
      <c r="CO171" s="171">
        <f t="shared" si="141"/>
        <v>1.6739999999999997</v>
      </c>
      <c r="CP171" s="171">
        <f t="shared" si="142"/>
        <v>0</v>
      </c>
      <c r="CQ171" s="171">
        <f t="shared" si="143"/>
        <v>0</v>
      </c>
      <c r="CR171" s="171">
        <f t="shared" si="144"/>
        <v>0</v>
      </c>
      <c r="CS171" s="171">
        <f t="shared" si="145"/>
        <v>0</v>
      </c>
      <c r="CT171" s="171">
        <f t="shared" si="146"/>
        <v>0</v>
      </c>
      <c r="CU171" s="171">
        <f t="shared" si="147"/>
        <v>0.26600000000000001</v>
      </c>
      <c r="CV171" s="171">
        <f t="shared" si="148"/>
        <v>0</v>
      </c>
      <c r="CW171" s="171">
        <f t="shared" si="149"/>
        <v>0</v>
      </c>
      <c r="CX171" s="171">
        <f t="shared" si="150"/>
        <v>0</v>
      </c>
      <c r="CY171" s="171">
        <f t="shared" si="151"/>
        <v>3.4000000000000002E-2</v>
      </c>
      <c r="CZ171" s="171">
        <v>0</v>
      </c>
      <c r="DA171" s="171">
        <f t="shared" si="152"/>
        <v>0</v>
      </c>
      <c r="DB171" s="240">
        <f t="shared" si="153"/>
        <v>0</v>
      </c>
      <c r="DC171" s="240">
        <f t="shared" si="154"/>
        <v>0</v>
      </c>
      <c r="DD171" s="171">
        <f t="shared" si="155"/>
        <v>0.129</v>
      </c>
      <c r="DE171" s="171">
        <f t="shared" si="156"/>
        <v>2.7054999999999998</v>
      </c>
      <c r="DF171" s="171">
        <f t="shared" si="157"/>
        <v>0</v>
      </c>
      <c r="DG171" s="171">
        <f t="shared" si="158"/>
        <v>0</v>
      </c>
      <c r="DH171" s="171">
        <f t="shared" si="159"/>
        <v>0</v>
      </c>
      <c r="DI171" s="171">
        <f t="shared" si="160"/>
        <v>0</v>
      </c>
      <c r="DJ171" s="171">
        <f t="shared" si="161"/>
        <v>0</v>
      </c>
      <c r="DK171" s="171">
        <f t="shared" si="166"/>
        <v>0</v>
      </c>
      <c r="DL171" s="240">
        <f t="shared" si="162"/>
        <v>0</v>
      </c>
      <c r="DM171" s="240">
        <f t="shared" si="163"/>
        <v>0</v>
      </c>
      <c r="DN171" s="240">
        <f t="shared" si="164"/>
        <v>0</v>
      </c>
      <c r="DO171" s="240">
        <f t="shared" si="168"/>
        <v>0</v>
      </c>
      <c r="DP171" s="157">
        <f t="shared" si="165"/>
        <v>100.00000000000003</v>
      </c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</row>
    <row r="172" spans="1:234" s="33" customFormat="1" x14ac:dyDescent="0.25">
      <c r="A172" s="664"/>
      <c r="B172" s="78" t="s">
        <v>27</v>
      </c>
      <c r="C172" s="34" t="s">
        <v>28</v>
      </c>
      <c r="D172" s="264" t="s">
        <v>76</v>
      </c>
      <c r="E172" s="34">
        <v>10</v>
      </c>
      <c r="F172" s="34">
        <v>2000</v>
      </c>
      <c r="G172" s="49"/>
      <c r="I172" s="512"/>
      <c r="J172" s="49"/>
      <c r="K172" s="297">
        <v>157.25</v>
      </c>
      <c r="L172" s="112"/>
      <c r="M172" s="112"/>
      <c r="N172" s="239">
        <v>1479.7399999999998</v>
      </c>
      <c r="O172" s="246"/>
      <c r="P172" s="210">
        <v>86.68</v>
      </c>
      <c r="Q172" s="112"/>
      <c r="R172" s="112"/>
      <c r="S172" s="112"/>
      <c r="T172" s="112"/>
      <c r="U172" s="112"/>
      <c r="V172" s="112"/>
      <c r="W172" s="112"/>
      <c r="X172" s="112"/>
      <c r="Y172" s="297"/>
      <c r="Z172" s="291"/>
      <c r="AA172" s="43"/>
      <c r="AB172" s="112"/>
      <c r="AC172" s="44"/>
      <c r="AD172" s="112">
        <v>19.850000000000001</v>
      </c>
      <c r="AE172" s="112">
        <v>12.59</v>
      </c>
      <c r="AF172" s="112"/>
      <c r="AG172" s="112"/>
      <c r="AH172" s="112"/>
      <c r="AI172" s="112">
        <v>81.34</v>
      </c>
      <c r="AJ172" s="112"/>
      <c r="AK172" s="112">
        <v>56.86</v>
      </c>
      <c r="AL172" s="112"/>
      <c r="AM172" s="112"/>
      <c r="AN172" s="112"/>
      <c r="AO172" s="112"/>
      <c r="AP172" s="112">
        <v>3.41</v>
      </c>
      <c r="AQ172" s="112">
        <v>0.75</v>
      </c>
      <c r="AR172" s="112"/>
      <c r="AS172" s="112"/>
      <c r="AT172" s="112"/>
      <c r="AU172" s="112">
        <v>4.7300000000000004</v>
      </c>
      <c r="AV172" s="297"/>
      <c r="AW172" s="44"/>
      <c r="AX172" s="112"/>
      <c r="AY172" s="112"/>
      <c r="AZ172" s="112">
        <v>3.73</v>
      </c>
      <c r="BA172" s="112">
        <v>93.07</v>
      </c>
      <c r="BB172" s="112"/>
      <c r="BC172" s="112"/>
      <c r="BD172" s="297"/>
      <c r="BE172" s="44"/>
      <c r="BF172" s="112"/>
      <c r="BG172" s="239"/>
      <c r="BH172" s="112"/>
      <c r="BI172" s="112"/>
      <c r="BJ172" s="112"/>
      <c r="BK172" s="239"/>
      <c r="BL172" s="168">
        <f t="shared" si="167"/>
        <v>1999.9999999999995</v>
      </c>
      <c r="BM172" s="55">
        <v>100</v>
      </c>
      <c r="BN172" s="139">
        <f t="shared" si="114"/>
        <v>0</v>
      </c>
      <c r="BO172" s="172">
        <f t="shared" si="115"/>
        <v>7.8624999999999998</v>
      </c>
      <c r="BP172" s="172">
        <f t="shared" si="116"/>
        <v>0</v>
      </c>
      <c r="BQ172" s="172">
        <f t="shared" si="117"/>
        <v>0</v>
      </c>
      <c r="BR172" s="246">
        <f t="shared" si="118"/>
        <v>73.986999999999981</v>
      </c>
      <c r="BS172" s="246">
        <f t="shared" si="119"/>
        <v>0</v>
      </c>
      <c r="BT172" s="185">
        <f t="shared" si="120"/>
        <v>4.3339999999999996</v>
      </c>
      <c r="BU172" s="172">
        <f t="shared" si="121"/>
        <v>0</v>
      </c>
      <c r="BV172" s="172">
        <f t="shared" si="122"/>
        <v>0</v>
      </c>
      <c r="BW172" s="172">
        <f t="shared" si="123"/>
        <v>0</v>
      </c>
      <c r="BX172" s="172">
        <f t="shared" si="124"/>
        <v>0</v>
      </c>
      <c r="BY172" s="172">
        <f t="shared" si="125"/>
        <v>0</v>
      </c>
      <c r="BZ172" s="172">
        <f t="shared" si="126"/>
        <v>0</v>
      </c>
      <c r="CA172" s="172">
        <f t="shared" si="127"/>
        <v>0</v>
      </c>
      <c r="CB172" s="172">
        <f t="shared" si="128"/>
        <v>0</v>
      </c>
      <c r="CC172" s="172">
        <f t="shared" si="129"/>
        <v>0</v>
      </c>
      <c r="CD172" s="189">
        <f t="shared" si="130"/>
        <v>0</v>
      </c>
      <c r="CE172" s="172">
        <f t="shared" si="131"/>
        <v>0</v>
      </c>
      <c r="CF172" s="172">
        <f t="shared" si="132"/>
        <v>0</v>
      </c>
      <c r="CG172" s="172">
        <f t="shared" si="133"/>
        <v>0</v>
      </c>
      <c r="CH172" s="172">
        <f t="shared" si="134"/>
        <v>0.99250000000000016</v>
      </c>
      <c r="CI172" s="172">
        <f t="shared" si="135"/>
        <v>0.62949999999999995</v>
      </c>
      <c r="CJ172" s="172">
        <f t="shared" si="136"/>
        <v>0</v>
      </c>
      <c r="CK172" s="172">
        <f t="shared" si="137"/>
        <v>0</v>
      </c>
      <c r="CL172" s="172">
        <f t="shared" si="138"/>
        <v>0</v>
      </c>
      <c r="CM172" s="172">
        <f t="shared" si="139"/>
        <v>4.0670000000000002</v>
      </c>
      <c r="CN172" s="172">
        <f t="shared" si="140"/>
        <v>0</v>
      </c>
      <c r="CO172" s="172">
        <f t="shared" si="141"/>
        <v>2.843</v>
      </c>
      <c r="CP172" s="172">
        <f t="shared" si="142"/>
        <v>0</v>
      </c>
      <c r="CQ172" s="172">
        <f t="shared" si="143"/>
        <v>0</v>
      </c>
      <c r="CR172" s="172">
        <f t="shared" si="144"/>
        <v>0</v>
      </c>
      <c r="CS172" s="172">
        <f t="shared" si="145"/>
        <v>0</v>
      </c>
      <c r="CT172" s="172">
        <f t="shared" si="146"/>
        <v>0.17050000000000001</v>
      </c>
      <c r="CU172" s="172">
        <f t="shared" si="147"/>
        <v>3.7499999999999999E-2</v>
      </c>
      <c r="CV172" s="172">
        <f t="shared" si="148"/>
        <v>0</v>
      </c>
      <c r="CW172" s="172">
        <f t="shared" si="149"/>
        <v>0</v>
      </c>
      <c r="CX172" s="172">
        <f t="shared" si="150"/>
        <v>0</v>
      </c>
      <c r="CY172" s="172">
        <f t="shared" si="151"/>
        <v>0.23650000000000002</v>
      </c>
      <c r="CZ172" s="172">
        <v>0</v>
      </c>
      <c r="DA172" s="172">
        <f t="shared" si="152"/>
        <v>0</v>
      </c>
      <c r="DB172" s="246">
        <f t="shared" si="153"/>
        <v>0</v>
      </c>
      <c r="DC172" s="246">
        <f t="shared" si="154"/>
        <v>0</v>
      </c>
      <c r="DD172" s="172">
        <f t="shared" si="155"/>
        <v>0.1865</v>
      </c>
      <c r="DE172" s="172">
        <f t="shared" si="156"/>
        <v>4.6535000000000002</v>
      </c>
      <c r="DF172" s="172">
        <f t="shared" si="157"/>
        <v>0</v>
      </c>
      <c r="DG172" s="172">
        <f t="shared" si="158"/>
        <v>0</v>
      </c>
      <c r="DH172" s="172">
        <f t="shared" si="159"/>
        <v>0</v>
      </c>
      <c r="DI172" s="172">
        <f t="shared" si="160"/>
        <v>0</v>
      </c>
      <c r="DJ172" s="172">
        <f t="shared" si="161"/>
        <v>0</v>
      </c>
      <c r="DK172" s="172">
        <f t="shared" si="166"/>
        <v>0</v>
      </c>
      <c r="DL172" s="246">
        <f t="shared" si="162"/>
        <v>0</v>
      </c>
      <c r="DM172" s="246">
        <f t="shared" si="163"/>
        <v>0</v>
      </c>
      <c r="DN172" s="246">
        <f t="shared" si="164"/>
        <v>0</v>
      </c>
      <c r="DO172" s="246">
        <f t="shared" si="168"/>
        <v>0</v>
      </c>
      <c r="DP172" s="158">
        <f t="shared" si="165"/>
        <v>99.999999999999972</v>
      </c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  <c r="EG172" s="102"/>
      <c r="EH172" s="102"/>
      <c r="EI172" s="102"/>
      <c r="EJ172" s="102"/>
      <c r="EK172" s="102"/>
      <c r="EL172" s="102"/>
      <c r="EM172" s="102"/>
      <c r="EN172" s="102"/>
      <c r="EO172" s="102"/>
      <c r="EP172" s="102"/>
      <c r="EQ172" s="102"/>
      <c r="ER172" s="102"/>
      <c r="ES172" s="102"/>
      <c r="ET172" s="102"/>
      <c r="EU172" s="102"/>
      <c r="EV172" s="102"/>
      <c r="EW172" s="102"/>
      <c r="EX172" s="102"/>
      <c r="EY172" s="102"/>
      <c r="EZ172" s="102"/>
      <c r="FA172" s="102"/>
      <c r="FB172" s="102"/>
      <c r="FC172" s="102"/>
      <c r="FD172" s="102"/>
      <c r="FE172" s="102"/>
      <c r="FF172" s="102"/>
      <c r="FG172" s="102"/>
      <c r="FH172" s="102"/>
      <c r="FI172" s="102"/>
      <c r="FJ172" s="102"/>
      <c r="FK172" s="102"/>
      <c r="FL172" s="102"/>
      <c r="FM172" s="102"/>
      <c r="FN172" s="102"/>
      <c r="FO172" s="102"/>
      <c r="FP172" s="102"/>
      <c r="FQ172" s="102"/>
      <c r="FR172" s="102"/>
      <c r="FS172" s="102"/>
      <c r="FT172" s="102"/>
      <c r="FU172" s="102"/>
      <c r="FV172" s="102"/>
      <c r="FW172" s="102"/>
      <c r="FX172" s="102"/>
      <c r="FY172" s="102"/>
      <c r="FZ172" s="102"/>
      <c r="GA172" s="102"/>
      <c r="GB172" s="102"/>
      <c r="GC172" s="102"/>
      <c r="GD172" s="102"/>
      <c r="GE172" s="102"/>
      <c r="GF172" s="102"/>
      <c r="GG172" s="102"/>
      <c r="GH172" s="102"/>
      <c r="GI172" s="102"/>
      <c r="GJ172" s="102"/>
      <c r="GK172" s="102"/>
      <c r="GL172" s="102"/>
      <c r="GM172" s="102"/>
      <c r="GN172" s="102"/>
      <c r="GO172" s="102"/>
      <c r="GP172" s="102"/>
      <c r="GQ172" s="102"/>
      <c r="GR172" s="102"/>
      <c r="GS172" s="102"/>
      <c r="GT172" s="102"/>
      <c r="GU172" s="102"/>
      <c r="GV172" s="102"/>
      <c r="GW172" s="102"/>
      <c r="GX172" s="102"/>
      <c r="GY172" s="102"/>
      <c r="GZ172" s="102"/>
      <c r="HA172" s="102"/>
      <c r="HB172" s="102"/>
      <c r="HC172" s="102"/>
      <c r="HD172" s="102"/>
      <c r="HE172" s="102"/>
      <c r="HF172" s="102"/>
      <c r="HG172" s="102"/>
      <c r="HH172" s="102"/>
      <c r="HI172" s="102"/>
      <c r="HJ172" s="102"/>
      <c r="HK172" s="102"/>
      <c r="HL172" s="102"/>
      <c r="HM172" s="102"/>
      <c r="HN172" s="102"/>
      <c r="HO172" s="102"/>
      <c r="HP172" s="102"/>
      <c r="HQ172" s="102"/>
      <c r="HR172" s="102"/>
      <c r="HS172" s="102"/>
      <c r="HT172" s="102"/>
      <c r="HU172" s="102"/>
      <c r="HV172" s="102"/>
      <c r="HW172" s="102"/>
      <c r="HX172" s="102"/>
      <c r="HY172" s="102"/>
      <c r="HZ172" s="102"/>
    </row>
    <row r="173" spans="1:234" s="29" customFormat="1" x14ac:dyDescent="0.25">
      <c r="A173" s="664"/>
      <c r="B173" s="30" t="s">
        <v>27</v>
      </c>
      <c r="C173" s="32" t="s">
        <v>28</v>
      </c>
      <c r="D173" s="263" t="s">
        <v>77</v>
      </c>
      <c r="E173" s="32">
        <v>1</v>
      </c>
      <c r="F173" s="32">
        <v>2000</v>
      </c>
      <c r="G173" s="48"/>
      <c r="H173" s="31"/>
      <c r="I173" s="511"/>
      <c r="J173" s="31"/>
      <c r="K173" s="113">
        <v>54.43</v>
      </c>
      <c r="L173" s="113"/>
      <c r="M173" s="113"/>
      <c r="N173" s="240">
        <v>1560.0809999999999</v>
      </c>
      <c r="O173" s="240"/>
      <c r="P173" s="209">
        <v>342.78899999999999</v>
      </c>
      <c r="Q173" s="113"/>
      <c r="R173" s="113"/>
      <c r="S173" s="113"/>
      <c r="T173" s="113"/>
      <c r="U173" s="113"/>
      <c r="V173" s="113"/>
      <c r="W173" s="113"/>
      <c r="X173" s="113"/>
      <c r="Y173" s="113"/>
      <c r="Z173" s="290"/>
      <c r="AA173" s="43"/>
      <c r="AB173" s="113"/>
      <c r="AC173" s="43"/>
      <c r="AD173" s="113">
        <v>5.92</v>
      </c>
      <c r="AE173" s="113"/>
      <c r="AF173" s="113"/>
      <c r="AG173" s="113"/>
      <c r="AH173" s="113"/>
      <c r="AI173" s="113">
        <v>13.57</v>
      </c>
      <c r="AJ173" s="113"/>
      <c r="AK173" s="113"/>
      <c r="AL173" s="113"/>
      <c r="AM173" s="113"/>
      <c r="AN173" s="113"/>
      <c r="AO173" s="113"/>
      <c r="AP173" s="113"/>
      <c r="AQ173" s="113">
        <v>14.19</v>
      </c>
      <c r="AR173" s="113"/>
      <c r="AS173" s="113"/>
      <c r="AT173" s="113"/>
      <c r="AU173" s="113">
        <v>0.79</v>
      </c>
      <c r="AV173" s="113"/>
      <c r="AW173" s="43"/>
      <c r="AX173" s="113"/>
      <c r="AY173" s="113"/>
      <c r="AZ173" s="113"/>
      <c r="BA173" s="113">
        <v>6.91</v>
      </c>
      <c r="BB173" s="113"/>
      <c r="BC173" s="113"/>
      <c r="BD173" s="113"/>
      <c r="BE173" s="43"/>
      <c r="BF173" s="113"/>
      <c r="BG173" s="240">
        <v>1.32</v>
      </c>
      <c r="BH173" s="113"/>
      <c r="BI173" s="113"/>
      <c r="BJ173" s="113"/>
      <c r="BK173" s="240"/>
      <c r="BL173" s="167">
        <f t="shared" si="167"/>
        <v>2000</v>
      </c>
      <c r="BM173" s="54">
        <v>100</v>
      </c>
      <c r="BN173" s="171">
        <f t="shared" si="114"/>
        <v>0</v>
      </c>
      <c r="BO173" s="171">
        <f t="shared" si="115"/>
        <v>2.7214999999999998</v>
      </c>
      <c r="BP173" s="171">
        <f t="shared" si="116"/>
        <v>0</v>
      </c>
      <c r="BQ173" s="171">
        <f t="shared" si="117"/>
        <v>0</v>
      </c>
      <c r="BR173" s="240">
        <f t="shared" si="118"/>
        <v>78.004049999999992</v>
      </c>
      <c r="BS173" s="240">
        <f t="shared" si="119"/>
        <v>0</v>
      </c>
      <c r="BT173" s="184">
        <f t="shared" si="120"/>
        <v>17.13945</v>
      </c>
      <c r="BU173" s="171">
        <f t="shared" si="121"/>
        <v>0</v>
      </c>
      <c r="BV173" s="171">
        <f t="shared" si="122"/>
        <v>0</v>
      </c>
      <c r="BW173" s="171">
        <f t="shared" si="123"/>
        <v>0</v>
      </c>
      <c r="BX173" s="171">
        <f t="shared" si="124"/>
        <v>0</v>
      </c>
      <c r="BY173" s="171">
        <f t="shared" si="125"/>
        <v>0</v>
      </c>
      <c r="BZ173" s="171">
        <f t="shared" si="126"/>
        <v>0</v>
      </c>
      <c r="CA173" s="171">
        <f t="shared" si="127"/>
        <v>0</v>
      </c>
      <c r="CB173" s="171">
        <f t="shared" si="128"/>
        <v>0</v>
      </c>
      <c r="CC173" s="171">
        <f t="shared" si="129"/>
        <v>0</v>
      </c>
      <c r="CD173" s="188">
        <f t="shared" si="130"/>
        <v>0</v>
      </c>
      <c r="CE173" s="171">
        <f t="shared" si="131"/>
        <v>0</v>
      </c>
      <c r="CF173" s="171">
        <f t="shared" si="132"/>
        <v>0</v>
      </c>
      <c r="CG173" s="171">
        <f t="shared" si="133"/>
        <v>0</v>
      </c>
      <c r="CH173" s="171">
        <f t="shared" si="134"/>
        <v>0.29599999999999999</v>
      </c>
      <c r="CI173" s="171">
        <f t="shared" si="135"/>
        <v>0</v>
      </c>
      <c r="CJ173" s="171">
        <f t="shared" si="136"/>
        <v>0</v>
      </c>
      <c r="CK173" s="171">
        <f t="shared" si="137"/>
        <v>0</v>
      </c>
      <c r="CL173" s="171">
        <f t="shared" si="138"/>
        <v>0</v>
      </c>
      <c r="CM173" s="171">
        <f t="shared" si="139"/>
        <v>0.67849999999999999</v>
      </c>
      <c r="CN173" s="171">
        <f t="shared" si="140"/>
        <v>0</v>
      </c>
      <c r="CO173" s="171">
        <f t="shared" si="141"/>
        <v>0</v>
      </c>
      <c r="CP173" s="171">
        <f t="shared" si="142"/>
        <v>0</v>
      </c>
      <c r="CQ173" s="171">
        <f t="shared" si="143"/>
        <v>0</v>
      </c>
      <c r="CR173" s="171">
        <f t="shared" si="144"/>
        <v>0</v>
      </c>
      <c r="CS173" s="171">
        <f t="shared" si="145"/>
        <v>0</v>
      </c>
      <c r="CT173" s="171">
        <f t="shared" si="146"/>
        <v>0</v>
      </c>
      <c r="CU173" s="171">
        <f t="shared" si="147"/>
        <v>0.70950000000000002</v>
      </c>
      <c r="CV173" s="171">
        <f t="shared" si="148"/>
        <v>0</v>
      </c>
      <c r="CW173" s="171">
        <f t="shared" si="149"/>
        <v>0</v>
      </c>
      <c r="CX173" s="171">
        <f t="shared" si="150"/>
        <v>0</v>
      </c>
      <c r="CY173" s="171">
        <f t="shared" si="151"/>
        <v>3.95E-2</v>
      </c>
      <c r="CZ173" s="171">
        <v>0</v>
      </c>
      <c r="DA173" s="171">
        <f t="shared" si="152"/>
        <v>0</v>
      </c>
      <c r="DB173" s="240">
        <f t="shared" si="153"/>
        <v>0</v>
      </c>
      <c r="DC173" s="240">
        <f t="shared" si="154"/>
        <v>0</v>
      </c>
      <c r="DD173" s="171">
        <f t="shared" si="155"/>
        <v>0</v>
      </c>
      <c r="DE173" s="171">
        <f t="shared" si="156"/>
        <v>0.34549999999999997</v>
      </c>
      <c r="DF173" s="171">
        <f t="shared" si="157"/>
        <v>0</v>
      </c>
      <c r="DG173" s="171">
        <f t="shared" si="158"/>
        <v>0</v>
      </c>
      <c r="DH173" s="171">
        <f t="shared" si="159"/>
        <v>0</v>
      </c>
      <c r="DI173" s="171">
        <f t="shared" si="160"/>
        <v>0</v>
      </c>
      <c r="DJ173" s="171">
        <f t="shared" si="161"/>
        <v>0</v>
      </c>
      <c r="DK173" s="171">
        <f t="shared" si="166"/>
        <v>6.6000000000000003E-2</v>
      </c>
      <c r="DL173" s="240">
        <f t="shared" si="162"/>
        <v>0</v>
      </c>
      <c r="DM173" s="240">
        <f t="shared" si="163"/>
        <v>0</v>
      </c>
      <c r="DN173" s="240">
        <f t="shared" si="164"/>
        <v>0</v>
      </c>
      <c r="DO173" s="240">
        <f t="shared" si="168"/>
        <v>0</v>
      </c>
      <c r="DP173" s="157">
        <f t="shared" si="165"/>
        <v>100.00000000000001</v>
      </c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</row>
    <row r="174" spans="1:234" s="29" customFormat="1" x14ac:dyDescent="0.25">
      <c r="A174" s="664"/>
      <c r="B174" s="30" t="s">
        <v>27</v>
      </c>
      <c r="C174" s="32" t="s">
        <v>28</v>
      </c>
      <c r="D174" s="263" t="s">
        <v>77</v>
      </c>
      <c r="E174" s="32">
        <v>2</v>
      </c>
      <c r="F174" s="32">
        <v>2000</v>
      </c>
      <c r="G174" s="48"/>
      <c r="H174" s="31"/>
      <c r="I174" s="511"/>
      <c r="J174" s="31"/>
      <c r="K174" s="113">
        <v>60.41</v>
      </c>
      <c r="L174" s="113"/>
      <c r="M174" s="113"/>
      <c r="N174" s="240">
        <v>1622.0900000000001</v>
      </c>
      <c r="O174" s="240"/>
      <c r="P174" s="209">
        <v>252.78</v>
      </c>
      <c r="Q174" s="113"/>
      <c r="R174" s="113"/>
      <c r="S174" s="113"/>
      <c r="T174" s="113"/>
      <c r="U174" s="113"/>
      <c r="V174" s="113"/>
      <c r="W174" s="113"/>
      <c r="X174" s="113"/>
      <c r="Y174" s="113"/>
      <c r="Z174" s="290"/>
      <c r="AA174" s="43"/>
      <c r="AB174" s="113"/>
      <c r="AC174" s="43"/>
      <c r="AD174" s="113">
        <v>35.65</v>
      </c>
      <c r="AE174" s="113">
        <v>0.59</v>
      </c>
      <c r="AF174" s="113"/>
      <c r="AG174" s="113"/>
      <c r="AH174" s="113"/>
      <c r="AI174" s="113">
        <v>1.42</v>
      </c>
      <c r="AJ174" s="113"/>
      <c r="AK174" s="113"/>
      <c r="AL174" s="113"/>
      <c r="AM174" s="113"/>
      <c r="AN174" s="113"/>
      <c r="AO174" s="113"/>
      <c r="AP174" s="113"/>
      <c r="AQ174" s="113"/>
      <c r="AR174" s="113"/>
      <c r="AS174" s="113"/>
      <c r="AT174" s="113"/>
      <c r="AU174" s="113"/>
      <c r="AV174" s="113"/>
      <c r="AW174" s="43"/>
      <c r="AX174" s="113"/>
      <c r="AY174" s="113"/>
      <c r="AZ174" s="113"/>
      <c r="BA174" s="113">
        <v>27.06</v>
      </c>
      <c r="BB174" s="113"/>
      <c r="BC174" s="113"/>
      <c r="BD174" s="113"/>
      <c r="BE174" s="43"/>
      <c r="BF174" s="113"/>
      <c r="BG174" s="240"/>
      <c r="BH174" s="113"/>
      <c r="BI174" s="113"/>
      <c r="BJ174" s="113"/>
      <c r="BK174" s="240"/>
      <c r="BL174" s="167">
        <f t="shared" si="167"/>
        <v>2000.0000000000002</v>
      </c>
      <c r="BM174" s="54">
        <v>100</v>
      </c>
      <c r="BN174" s="171">
        <f t="shared" si="114"/>
        <v>0</v>
      </c>
      <c r="BO174" s="171">
        <f t="shared" si="115"/>
        <v>3.0205000000000002</v>
      </c>
      <c r="BP174" s="171">
        <f t="shared" si="116"/>
        <v>0</v>
      </c>
      <c r="BQ174" s="171">
        <f t="shared" si="117"/>
        <v>0</v>
      </c>
      <c r="BR174" s="240">
        <f t="shared" si="118"/>
        <v>81.104500000000002</v>
      </c>
      <c r="BS174" s="240">
        <f t="shared" si="119"/>
        <v>0</v>
      </c>
      <c r="BT174" s="184">
        <f t="shared" si="120"/>
        <v>12.638999999999999</v>
      </c>
      <c r="BU174" s="171">
        <f t="shared" si="121"/>
        <v>0</v>
      </c>
      <c r="BV174" s="171">
        <f t="shared" si="122"/>
        <v>0</v>
      </c>
      <c r="BW174" s="171">
        <f t="shared" si="123"/>
        <v>0</v>
      </c>
      <c r="BX174" s="171">
        <f t="shared" si="124"/>
        <v>0</v>
      </c>
      <c r="BY174" s="171">
        <f t="shared" si="125"/>
        <v>0</v>
      </c>
      <c r="BZ174" s="171">
        <f t="shared" si="126"/>
        <v>0</v>
      </c>
      <c r="CA174" s="171">
        <f t="shared" si="127"/>
        <v>0</v>
      </c>
      <c r="CB174" s="171">
        <f t="shared" si="128"/>
        <v>0</v>
      </c>
      <c r="CC174" s="171">
        <f t="shared" si="129"/>
        <v>0</v>
      </c>
      <c r="CD174" s="188">
        <f t="shared" si="130"/>
        <v>0</v>
      </c>
      <c r="CE174" s="171">
        <f t="shared" si="131"/>
        <v>0</v>
      </c>
      <c r="CF174" s="171">
        <f t="shared" si="132"/>
        <v>0</v>
      </c>
      <c r="CG174" s="171">
        <f t="shared" si="133"/>
        <v>0</v>
      </c>
      <c r="CH174" s="171">
        <f t="shared" si="134"/>
        <v>1.7825</v>
      </c>
      <c r="CI174" s="171">
        <f t="shared" si="135"/>
        <v>2.9499999999999998E-2</v>
      </c>
      <c r="CJ174" s="171">
        <f t="shared" si="136"/>
        <v>0</v>
      </c>
      <c r="CK174" s="171">
        <f t="shared" si="137"/>
        <v>0</v>
      </c>
      <c r="CL174" s="171">
        <f t="shared" si="138"/>
        <v>0</v>
      </c>
      <c r="CM174" s="171">
        <f t="shared" si="139"/>
        <v>7.0999999999999994E-2</v>
      </c>
      <c r="CN174" s="171">
        <f t="shared" si="140"/>
        <v>0</v>
      </c>
      <c r="CO174" s="171">
        <f t="shared" si="141"/>
        <v>0</v>
      </c>
      <c r="CP174" s="171">
        <f t="shared" si="142"/>
        <v>0</v>
      </c>
      <c r="CQ174" s="171">
        <f t="shared" si="143"/>
        <v>0</v>
      </c>
      <c r="CR174" s="171">
        <f t="shared" si="144"/>
        <v>0</v>
      </c>
      <c r="CS174" s="171">
        <f t="shared" si="145"/>
        <v>0</v>
      </c>
      <c r="CT174" s="171">
        <f t="shared" si="146"/>
        <v>0</v>
      </c>
      <c r="CU174" s="171">
        <f t="shared" si="147"/>
        <v>0</v>
      </c>
      <c r="CV174" s="171">
        <f t="shared" si="148"/>
        <v>0</v>
      </c>
      <c r="CW174" s="171">
        <f t="shared" si="149"/>
        <v>0</v>
      </c>
      <c r="CX174" s="171">
        <f t="shared" si="150"/>
        <v>0</v>
      </c>
      <c r="CY174" s="171">
        <f t="shared" si="151"/>
        <v>0</v>
      </c>
      <c r="CZ174" s="171">
        <v>0</v>
      </c>
      <c r="DA174" s="171">
        <f t="shared" si="152"/>
        <v>0</v>
      </c>
      <c r="DB174" s="240">
        <f t="shared" si="153"/>
        <v>0</v>
      </c>
      <c r="DC174" s="240">
        <f t="shared" si="154"/>
        <v>0</v>
      </c>
      <c r="DD174" s="171">
        <f t="shared" si="155"/>
        <v>0</v>
      </c>
      <c r="DE174" s="171">
        <f t="shared" si="156"/>
        <v>1.353</v>
      </c>
      <c r="DF174" s="171">
        <f t="shared" si="157"/>
        <v>0</v>
      </c>
      <c r="DG174" s="171">
        <f t="shared" si="158"/>
        <v>0</v>
      </c>
      <c r="DH174" s="171">
        <f t="shared" si="159"/>
        <v>0</v>
      </c>
      <c r="DI174" s="171">
        <f t="shared" si="160"/>
        <v>0</v>
      </c>
      <c r="DJ174" s="171">
        <f t="shared" si="161"/>
        <v>0</v>
      </c>
      <c r="DK174" s="171">
        <f t="shared" si="166"/>
        <v>0</v>
      </c>
      <c r="DL174" s="240">
        <f t="shared" si="162"/>
        <v>0</v>
      </c>
      <c r="DM174" s="240">
        <f t="shared" si="163"/>
        <v>0</v>
      </c>
      <c r="DN174" s="240">
        <f t="shared" si="164"/>
        <v>0</v>
      </c>
      <c r="DO174" s="240">
        <f t="shared" si="168"/>
        <v>0</v>
      </c>
      <c r="DP174" s="157">
        <f t="shared" si="165"/>
        <v>99.999999999999986</v>
      </c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</row>
    <row r="175" spans="1:234" s="29" customFormat="1" x14ac:dyDescent="0.25">
      <c r="A175" s="664"/>
      <c r="B175" s="30" t="s">
        <v>27</v>
      </c>
      <c r="C175" s="32" t="s">
        <v>28</v>
      </c>
      <c r="D175" s="263" t="s">
        <v>77</v>
      </c>
      <c r="E175" s="32">
        <v>3</v>
      </c>
      <c r="F175" s="32">
        <v>2000</v>
      </c>
      <c r="G175" s="48"/>
      <c r="H175" s="31"/>
      <c r="I175" s="511"/>
      <c r="J175" s="31"/>
      <c r="K175" s="113">
        <v>49.53</v>
      </c>
      <c r="L175" s="113"/>
      <c r="M175" s="113"/>
      <c r="N175" s="240">
        <v>1602.58</v>
      </c>
      <c r="O175" s="240"/>
      <c r="P175" s="209">
        <v>259.39</v>
      </c>
      <c r="Q175" s="113"/>
      <c r="R175" s="113"/>
      <c r="S175" s="113"/>
      <c r="T175" s="113"/>
      <c r="U175" s="113"/>
      <c r="V175" s="113"/>
      <c r="W175" s="113"/>
      <c r="X175" s="113"/>
      <c r="Y175" s="113"/>
      <c r="Z175" s="290"/>
      <c r="AA175" s="43"/>
      <c r="AB175" s="113"/>
      <c r="AC175" s="43"/>
      <c r="AD175" s="113">
        <v>29.49</v>
      </c>
      <c r="AE175" s="113"/>
      <c r="AF175" s="113"/>
      <c r="AG175" s="113"/>
      <c r="AH175" s="113"/>
      <c r="AI175" s="113">
        <v>2.87</v>
      </c>
      <c r="AJ175" s="113"/>
      <c r="AK175" s="113"/>
      <c r="AL175" s="113"/>
      <c r="AM175" s="113"/>
      <c r="AN175" s="113"/>
      <c r="AO175" s="113"/>
      <c r="AP175" s="113"/>
      <c r="AQ175" s="113">
        <v>7.92</v>
      </c>
      <c r="AR175" s="113"/>
      <c r="AS175" s="113"/>
      <c r="AT175" s="113"/>
      <c r="AU175" s="113">
        <v>0.15</v>
      </c>
      <c r="AV175" s="113"/>
      <c r="AW175" s="43"/>
      <c r="AX175" s="113"/>
      <c r="AY175" s="113"/>
      <c r="AZ175" s="113">
        <v>0.77</v>
      </c>
      <c r="BA175" s="113">
        <v>47.3</v>
      </c>
      <c r="BB175" s="113"/>
      <c r="BC175" s="113"/>
      <c r="BD175" s="113"/>
      <c r="BE175" s="43"/>
      <c r="BF175" s="113"/>
      <c r="BG175" s="240"/>
      <c r="BH175" s="113"/>
      <c r="BI175" s="113"/>
      <c r="BJ175" s="113"/>
      <c r="BK175" s="240"/>
      <c r="BL175" s="167">
        <f t="shared" si="167"/>
        <v>2000</v>
      </c>
      <c r="BM175" s="54">
        <v>100</v>
      </c>
      <c r="BN175" s="171">
        <f t="shared" si="114"/>
        <v>0</v>
      </c>
      <c r="BO175" s="171">
        <f t="shared" si="115"/>
        <v>2.4765000000000001</v>
      </c>
      <c r="BP175" s="171">
        <f t="shared" si="116"/>
        <v>0</v>
      </c>
      <c r="BQ175" s="171">
        <f t="shared" si="117"/>
        <v>0</v>
      </c>
      <c r="BR175" s="240">
        <f t="shared" si="118"/>
        <v>80.129000000000005</v>
      </c>
      <c r="BS175" s="240">
        <f t="shared" si="119"/>
        <v>0</v>
      </c>
      <c r="BT175" s="184">
        <f t="shared" si="120"/>
        <v>12.9695</v>
      </c>
      <c r="BU175" s="171">
        <f t="shared" si="121"/>
        <v>0</v>
      </c>
      <c r="BV175" s="171">
        <f t="shared" si="122"/>
        <v>0</v>
      </c>
      <c r="BW175" s="171">
        <f t="shared" si="123"/>
        <v>0</v>
      </c>
      <c r="BX175" s="171">
        <f t="shared" si="124"/>
        <v>0</v>
      </c>
      <c r="BY175" s="171">
        <f t="shared" si="125"/>
        <v>0</v>
      </c>
      <c r="BZ175" s="171">
        <f t="shared" si="126"/>
        <v>0</v>
      </c>
      <c r="CA175" s="171">
        <f t="shared" si="127"/>
        <v>0</v>
      </c>
      <c r="CB175" s="171">
        <f t="shared" si="128"/>
        <v>0</v>
      </c>
      <c r="CC175" s="171">
        <f t="shared" si="129"/>
        <v>0</v>
      </c>
      <c r="CD175" s="188">
        <f t="shared" si="130"/>
        <v>0</v>
      </c>
      <c r="CE175" s="171">
        <f t="shared" si="131"/>
        <v>0</v>
      </c>
      <c r="CF175" s="171">
        <f t="shared" si="132"/>
        <v>0</v>
      </c>
      <c r="CG175" s="171">
        <f t="shared" si="133"/>
        <v>0</v>
      </c>
      <c r="CH175" s="171">
        <f t="shared" si="134"/>
        <v>1.4744999999999999</v>
      </c>
      <c r="CI175" s="171">
        <f t="shared" si="135"/>
        <v>0</v>
      </c>
      <c r="CJ175" s="171">
        <f t="shared" si="136"/>
        <v>0</v>
      </c>
      <c r="CK175" s="171">
        <f t="shared" si="137"/>
        <v>0</v>
      </c>
      <c r="CL175" s="171">
        <f t="shared" si="138"/>
        <v>0</v>
      </c>
      <c r="CM175" s="171">
        <f t="shared" si="139"/>
        <v>0.14349999999999999</v>
      </c>
      <c r="CN175" s="171">
        <f t="shared" si="140"/>
        <v>0</v>
      </c>
      <c r="CO175" s="171">
        <f t="shared" si="141"/>
        <v>0</v>
      </c>
      <c r="CP175" s="171">
        <f t="shared" si="142"/>
        <v>0</v>
      </c>
      <c r="CQ175" s="171">
        <f t="shared" si="143"/>
        <v>0</v>
      </c>
      <c r="CR175" s="171">
        <f t="shared" si="144"/>
        <v>0</v>
      </c>
      <c r="CS175" s="171">
        <f t="shared" si="145"/>
        <v>0</v>
      </c>
      <c r="CT175" s="171">
        <f t="shared" si="146"/>
        <v>0</v>
      </c>
      <c r="CU175" s="171">
        <f t="shared" si="147"/>
        <v>0.39600000000000002</v>
      </c>
      <c r="CV175" s="171">
        <f t="shared" si="148"/>
        <v>0</v>
      </c>
      <c r="CW175" s="171">
        <f t="shared" si="149"/>
        <v>0</v>
      </c>
      <c r="CX175" s="171">
        <f t="shared" si="150"/>
        <v>0</v>
      </c>
      <c r="CY175" s="171">
        <f t="shared" si="151"/>
        <v>7.4999999999999997E-3</v>
      </c>
      <c r="CZ175" s="171">
        <v>0</v>
      </c>
      <c r="DA175" s="171">
        <f t="shared" si="152"/>
        <v>0</v>
      </c>
      <c r="DB175" s="240">
        <f t="shared" si="153"/>
        <v>0</v>
      </c>
      <c r="DC175" s="240">
        <f t="shared" si="154"/>
        <v>0</v>
      </c>
      <c r="DD175" s="171">
        <f t="shared" si="155"/>
        <v>3.85E-2</v>
      </c>
      <c r="DE175" s="171">
        <f t="shared" si="156"/>
        <v>2.3650000000000002</v>
      </c>
      <c r="DF175" s="171">
        <f t="shared" si="157"/>
        <v>0</v>
      </c>
      <c r="DG175" s="171">
        <f t="shared" si="158"/>
        <v>0</v>
      </c>
      <c r="DH175" s="171">
        <f t="shared" si="159"/>
        <v>0</v>
      </c>
      <c r="DI175" s="171">
        <f t="shared" si="160"/>
        <v>0</v>
      </c>
      <c r="DJ175" s="171">
        <f t="shared" si="161"/>
        <v>0</v>
      </c>
      <c r="DK175" s="171">
        <f t="shared" si="166"/>
        <v>0</v>
      </c>
      <c r="DL175" s="240">
        <f t="shared" si="162"/>
        <v>0</v>
      </c>
      <c r="DM175" s="240">
        <f t="shared" si="163"/>
        <v>0</v>
      </c>
      <c r="DN175" s="240">
        <f t="shared" si="164"/>
        <v>0</v>
      </c>
      <c r="DO175" s="240">
        <f t="shared" si="168"/>
        <v>0</v>
      </c>
      <c r="DP175" s="157">
        <f t="shared" si="165"/>
        <v>100</v>
      </c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</row>
    <row r="176" spans="1:234" s="29" customFormat="1" x14ac:dyDescent="0.25">
      <c r="A176" s="664"/>
      <c r="B176" s="30" t="s">
        <v>27</v>
      </c>
      <c r="C176" s="32" t="s">
        <v>28</v>
      </c>
      <c r="D176" s="263" t="s">
        <v>77</v>
      </c>
      <c r="E176" s="32">
        <v>4</v>
      </c>
      <c r="F176" s="32">
        <v>2000</v>
      </c>
      <c r="G176" s="48"/>
      <c r="H176" s="31"/>
      <c r="I176" s="511"/>
      <c r="J176" s="31"/>
      <c r="K176" s="113">
        <v>41.8</v>
      </c>
      <c r="L176" s="113"/>
      <c r="M176" s="113"/>
      <c r="N176" s="240">
        <v>1663.31</v>
      </c>
      <c r="O176" s="240"/>
      <c r="P176" s="209">
        <v>227.89</v>
      </c>
      <c r="Q176" s="113"/>
      <c r="R176" s="113"/>
      <c r="S176" s="113"/>
      <c r="T176" s="113"/>
      <c r="U176" s="113"/>
      <c r="V176" s="113"/>
      <c r="W176" s="113">
        <v>10.64</v>
      </c>
      <c r="X176" s="113"/>
      <c r="Y176" s="113"/>
      <c r="Z176" s="290"/>
      <c r="AA176" s="43"/>
      <c r="AB176" s="113"/>
      <c r="AC176" s="43"/>
      <c r="AD176" s="113">
        <v>15.86</v>
      </c>
      <c r="AE176" s="113"/>
      <c r="AF176" s="113"/>
      <c r="AG176" s="113"/>
      <c r="AH176" s="113"/>
      <c r="AI176" s="113"/>
      <c r="AJ176" s="113"/>
      <c r="AK176" s="113"/>
      <c r="AL176" s="113"/>
      <c r="AM176" s="113"/>
      <c r="AN176" s="113"/>
      <c r="AO176" s="113"/>
      <c r="AP176" s="113"/>
      <c r="AQ176" s="113">
        <v>2.76</v>
      </c>
      <c r="AR176" s="113"/>
      <c r="AS176" s="113"/>
      <c r="AT176" s="113"/>
      <c r="AU176" s="113">
        <v>0.49</v>
      </c>
      <c r="AV176" s="113"/>
      <c r="AW176" s="43"/>
      <c r="AX176" s="113"/>
      <c r="AY176" s="113"/>
      <c r="AZ176" s="113"/>
      <c r="BA176" s="113">
        <v>37.25</v>
      </c>
      <c r="BB176" s="113"/>
      <c r="BC176" s="113"/>
      <c r="BD176" s="113"/>
      <c r="BE176" s="43"/>
      <c r="BF176" s="113"/>
      <c r="BG176" s="240"/>
      <c r="BH176" s="113"/>
      <c r="BI176" s="113"/>
      <c r="BJ176" s="113"/>
      <c r="BK176" s="240"/>
      <c r="BL176" s="167">
        <f t="shared" si="167"/>
        <v>2000</v>
      </c>
      <c r="BM176" s="54">
        <v>100</v>
      </c>
      <c r="BN176" s="171">
        <f t="shared" si="114"/>
        <v>0</v>
      </c>
      <c r="BO176" s="171">
        <f t="shared" si="115"/>
        <v>2.09</v>
      </c>
      <c r="BP176" s="171">
        <f t="shared" si="116"/>
        <v>0</v>
      </c>
      <c r="BQ176" s="171">
        <f t="shared" si="117"/>
        <v>0</v>
      </c>
      <c r="BR176" s="240">
        <f t="shared" si="118"/>
        <v>83.165499999999994</v>
      </c>
      <c r="BS176" s="240">
        <f t="shared" si="119"/>
        <v>0</v>
      </c>
      <c r="BT176" s="184">
        <f t="shared" si="120"/>
        <v>11.394500000000001</v>
      </c>
      <c r="BU176" s="171">
        <f t="shared" si="121"/>
        <v>0</v>
      </c>
      <c r="BV176" s="171">
        <f t="shared" si="122"/>
        <v>0</v>
      </c>
      <c r="BW176" s="171">
        <f t="shared" si="123"/>
        <v>0</v>
      </c>
      <c r="BX176" s="171">
        <f t="shared" si="124"/>
        <v>0</v>
      </c>
      <c r="BY176" s="171">
        <f t="shared" si="125"/>
        <v>0</v>
      </c>
      <c r="BZ176" s="171">
        <f t="shared" si="126"/>
        <v>0</v>
      </c>
      <c r="CA176" s="171">
        <f t="shared" si="127"/>
        <v>0.53200000000000003</v>
      </c>
      <c r="CB176" s="171">
        <f t="shared" si="128"/>
        <v>0</v>
      </c>
      <c r="CC176" s="171">
        <f t="shared" si="129"/>
        <v>0</v>
      </c>
      <c r="CD176" s="188">
        <f t="shared" si="130"/>
        <v>0</v>
      </c>
      <c r="CE176" s="171">
        <f t="shared" si="131"/>
        <v>0</v>
      </c>
      <c r="CF176" s="171">
        <f t="shared" si="132"/>
        <v>0</v>
      </c>
      <c r="CG176" s="171">
        <f t="shared" si="133"/>
        <v>0</v>
      </c>
      <c r="CH176" s="171">
        <f t="shared" si="134"/>
        <v>0.79300000000000004</v>
      </c>
      <c r="CI176" s="171">
        <f t="shared" si="135"/>
        <v>0</v>
      </c>
      <c r="CJ176" s="171">
        <f t="shared" si="136"/>
        <v>0</v>
      </c>
      <c r="CK176" s="171">
        <f t="shared" si="137"/>
        <v>0</v>
      </c>
      <c r="CL176" s="171">
        <f t="shared" si="138"/>
        <v>0</v>
      </c>
      <c r="CM176" s="171">
        <f t="shared" si="139"/>
        <v>0</v>
      </c>
      <c r="CN176" s="171">
        <f t="shared" si="140"/>
        <v>0</v>
      </c>
      <c r="CO176" s="171">
        <f t="shared" si="141"/>
        <v>0</v>
      </c>
      <c r="CP176" s="171">
        <f t="shared" si="142"/>
        <v>0</v>
      </c>
      <c r="CQ176" s="171">
        <f t="shared" si="143"/>
        <v>0</v>
      </c>
      <c r="CR176" s="171">
        <f t="shared" si="144"/>
        <v>0</v>
      </c>
      <c r="CS176" s="171">
        <f t="shared" si="145"/>
        <v>0</v>
      </c>
      <c r="CT176" s="171">
        <f t="shared" si="146"/>
        <v>0</v>
      </c>
      <c r="CU176" s="171">
        <f t="shared" si="147"/>
        <v>0.13800000000000001</v>
      </c>
      <c r="CV176" s="171">
        <f t="shared" si="148"/>
        <v>0</v>
      </c>
      <c r="CW176" s="171">
        <f t="shared" si="149"/>
        <v>0</v>
      </c>
      <c r="CX176" s="171">
        <f t="shared" si="150"/>
        <v>0</v>
      </c>
      <c r="CY176" s="171">
        <f t="shared" si="151"/>
        <v>2.4500000000000001E-2</v>
      </c>
      <c r="CZ176" s="171">
        <v>0</v>
      </c>
      <c r="DA176" s="171">
        <f t="shared" si="152"/>
        <v>0</v>
      </c>
      <c r="DB176" s="240">
        <f t="shared" si="153"/>
        <v>0</v>
      </c>
      <c r="DC176" s="240">
        <f t="shared" si="154"/>
        <v>0</v>
      </c>
      <c r="DD176" s="171">
        <f t="shared" si="155"/>
        <v>0</v>
      </c>
      <c r="DE176" s="171">
        <f t="shared" si="156"/>
        <v>1.8625</v>
      </c>
      <c r="DF176" s="171">
        <f t="shared" si="157"/>
        <v>0</v>
      </c>
      <c r="DG176" s="171">
        <f t="shared" si="158"/>
        <v>0</v>
      </c>
      <c r="DH176" s="171">
        <f t="shared" si="159"/>
        <v>0</v>
      </c>
      <c r="DI176" s="171">
        <f t="shared" si="160"/>
        <v>0</v>
      </c>
      <c r="DJ176" s="171">
        <f t="shared" si="161"/>
        <v>0</v>
      </c>
      <c r="DK176" s="171">
        <f t="shared" si="166"/>
        <v>0</v>
      </c>
      <c r="DL176" s="240">
        <f t="shared" si="162"/>
        <v>0</v>
      </c>
      <c r="DM176" s="240">
        <f t="shared" si="163"/>
        <v>0</v>
      </c>
      <c r="DN176" s="240">
        <f t="shared" si="164"/>
        <v>0</v>
      </c>
      <c r="DO176" s="240">
        <f t="shared" si="168"/>
        <v>0</v>
      </c>
      <c r="DP176" s="157">
        <f t="shared" si="165"/>
        <v>100.00000000000001</v>
      </c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</row>
    <row r="177" spans="1:234" s="29" customFormat="1" x14ac:dyDescent="0.25">
      <c r="A177" s="664"/>
      <c r="B177" s="30" t="s">
        <v>27</v>
      </c>
      <c r="C177" s="32" t="s">
        <v>28</v>
      </c>
      <c r="D177" s="263" t="s">
        <v>77</v>
      </c>
      <c r="E177" s="32">
        <v>5</v>
      </c>
      <c r="F177" s="32">
        <v>2000</v>
      </c>
      <c r="G177" s="48"/>
      <c r="H177" s="31"/>
      <c r="I177" s="511"/>
      <c r="J177" s="31"/>
      <c r="K177" s="113">
        <v>40.549999999999997</v>
      </c>
      <c r="L177" s="113"/>
      <c r="M177" s="113"/>
      <c r="N177" s="240">
        <v>1668.21</v>
      </c>
      <c r="O177" s="240"/>
      <c r="P177" s="209">
        <v>135.19999999999999</v>
      </c>
      <c r="Q177" s="113"/>
      <c r="R177" s="113"/>
      <c r="S177" s="113"/>
      <c r="T177" s="113"/>
      <c r="U177" s="113"/>
      <c r="V177" s="113"/>
      <c r="W177" s="113"/>
      <c r="X177" s="113"/>
      <c r="Y177" s="113"/>
      <c r="Z177" s="290"/>
      <c r="AA177" s="43"/>
      <c r="AB177" s="113"/>
      <c r="AC177" s="43"/>
      <c r="AD177" s="113">
        <v>29.99</v>
      </c>
      <c r="AE177" s="113">
        <v>1.43</v>
      </c>
      <c r="AF177" s="113"/>
      <c r="AG177" s="113"/>
      <c r="AH177" s="113"/>
      <c r="AI177" s="113">
        <v>7.83</v>
      </c>
      <c r="AJ177" s="113"/>
      <c r="AK177" s="113"/>
      <c r="AL177" s="113"/>
      <c r="AM177" s="113"/>
      <c r="AN177" s="113"/>
      <c r="AO177" s="113"/>
      <c r="AP177" s="113">
        <v>1.04</v>
      </c>
      <c r="AQ177" s="113">
        <v>2.57</v>
      </c>
      <c r="AR177" s="113"/>
      <c r="AS177" s="113"/>
      <c r="AT177" s="113"/>
      <c r="AU177" s="113">
        <v>9.57</v>
      </c>
      <c r="AV177" s="113"/>
      <c r="AW177" s="43"/>
      <c r="AX177" s="113"/>
      <c r="AY177" s="113"/>
      <c r="AZ177" s="113"/>
      <c r="BA177" s="113">
        <v>103.61</v>
      </c>
      <c r="BB177" s="113"/>
      <c r="BC177" s="113"/>
      <c r="BD177" s="113"/>
      <c r="BE177" s="43"/>
      <c r="BF177" s="113"/>
      <c r="BG177" s="240"/>
      <c r="BH177" s="113"/>
      <c r="BI177" s="113"/>
      <c r="BJ177" s="113"/>
      <c r="BK177" s="240"/>
      <c r="BL177" s="167">
        <f t="shared" si="167"/>
        <v>1999.9999999999998</v>
      </c>
      <c r="BM177" s="54">
        <v>100</v>
      </c>
      <c r="BN177" s="171">
        <f t="shared" si="114"/>
        <v>0</v>
      </c>
      <c r="BO177" s="171">
        <f t="shared" si="115"/>
        <v>2.0274999999999999</v>
      </c>
      <c r="BP177" s="171">
        <f t="shared" si="116"/>
        <v>0</v>
      </c>
      <c r="BQ177" s="171">
        <f t="shared" si="117"/>
        <v>0</v>
      </c>
      <c r="BR177" s="240">
        <f t="shared" si="118"/>
        <v>83.410499999999999</v>
      </c>
      <c r="BS177" s="240">
        <f t="shared" si="119"/>
        <v>0</v>
      </c>
      <c r="BT177" s="184">
        <f t="shared" si="120"/>
        <v>6.7599999999999989</v>
      </c>
      <c r="BU177" s="171">
        <f t="shared" si="121"/>
        <v>0</v>
      </c>
      <c r="BV177" s="171">
        <f t="shared" si="122"/>
        <v>0</v>
      </c>
      <c r="BW177" s="171">
        <f t="shared" si="123"/>
        <v>0</v>
      </c>
      <c r="BX177" s="171">
        <f t="shared" si="124"/>
        <v>0</v>
      </c>
      <c r="BY177" s="171">
        <f t="shared" si="125"/>
        <v>0</v>
      </c>
      <c r="BZ177" s="171">
        <f t="shared" si="126"/>
        <v>0</v>
      </c>
      <c r="CA177" s="171">
        <f t="shared" si="127"/>
        <v>0</v>
      </c>
      <c r="CB177" s="171">
        <f t="shared" si="128"/>
        <v>0</v>
      </c>
      <c r="CC177" s="171">
        <f t="shared" si="129"/>
        <v>0</v>
      </c>
      <c r="CD177" s="188">
        <f t="shared" si="130"/>
        <v>0</v>
      </c>
      <c r="CE177" s="171">
        <f t="shared" si="131"/>
        <v>0</v>
      </c>
      <c r="CF177" s="171">
        <f t="shared" si="132"/>
        <v>0</v>
      </c>
      <c r="CG177" s="171">
        <f t="shared" si="133"/>
        <v>0</v>
      </c>
      <c r="CH177" s="171">
        <f t="shared" si="134"/>
        <v>1.4995000000000001</v>
      </c>
      <c r="CI177" s="171">
        <f t="shared" si="135"/>
        <v>7.1499999999999994E-2</v>
      </c>
      <c r="CJ177" s="171">
        <f t="shared" si="136"/>
        <v>0</v>
      </c>
      <c r="CK177" s="171">
        <f t="shared" si="137"/>
        <v>0</v>
      </c>
      <c r="CL177" s="171">
        <f t="shared" si="138"/>
        <v>0</v>
      </c>
      <c r="CM177" s="171">
        <f t="shared" si="139"/>
        <v>0.39150000000000001</v>
      </c>
      <c r="CN177" s="171">
        <f t="shared" si="140"/>
        <v>0</v>
      </c>
      <c r="CO177" s="171">
        <f t="shared" si="141"/>
        <v>0</v>
      </c>
      <c r="CP177" s="171">
        <f t="shared" si="142"/>
        <v>0</v>
      </c>
      <c r="CQ177" s="171">
        <f t="shared" si="143"/>
        <v>0</v>
      </c>
      <c r="CR177" s="171">
        <f t="shared" si="144"/>
        <v>0</v>
      </c>
      <c r="CS177" s="171">
        <f t="shared" si="145"/>
        <v>0</v>
      </c>
      <c r="CT177" s="171">
        <f t="shared" si="146"/>
        <v>5.1999999999999998E-2</v>
      </c>
      <c r="CU177" s="171">
        <f t="shared" si="147"/>
        <v>0.1285</v>
      </c>
      <c r="CV177" s="171">
        <f t="shared" si="148"/>
        <v>0</v>
      </c>
      <c r="CW177" s="171">
        <f t="shared" si="149"/>
        <v>0</v>
      </c>
      <c r="CX177" s="171">
        <f t="shared" si="150"/>
        <v>0</v>
      </c>
      <c r="CY177" s="171">
        <f t="shared" si="151"/>
        <v>0.47849999999999998</v>
      </c>
      <c r="CZ177" s="171">
        <v>0</v>
      </c>
      <c r="DA177" s="171">
        <f t="shared" si="152"/>
        <v>0</v>
      </c>
      <c r="DB177" s="240">
        <f t="shared" si="153"/>
        <v>0</v>
      </c>
      <c r="DC177" s="240">
        <f t="shared" si="154"/>
        <v>0</v>
      </c>
      <c r="DD177" s="171">
        <f t="shared" si="155"/>
        <v>0</v>
      </c>
      <c r="DE177" s="171">
        <f t="shared" si="156"/>
        <v>5.1805000000000003</v>
      </c>
      <c r="DF177" s="171">
        <f t="shared" si="157"/>
        <v>0</v>
      </c>
      <c r="DG177" s="171">
        <f t="shared" si="158"/>
        <v>0</v>
      </c>
      <c r="DH177" s="171">
        <f t="shared" si="159"/>
        <v>0</v>
      </c>
      <c r="DI177" s="171">
        <f t="shared" si="160"/>
        <v>0</v>
      </c>
      <c r="DJ177" s="171">
        <f t="shared" si="161"/>
        <v>0</v>
      </c>
      <c r="DK177" s="171">
        <f t="shared" si="166"/>
        <v>0</v>
      </c>
      <c r="DL177" s="240">
        <f t="shared" si="162"/>
        <v>0</v>
      </c>
      <c r="DM177" s="240">
        <f t="shared" si="163"/>
        <v>0</v>
      </c>
      <c r="DN177" s="240">
        <f t="shared" si="164"/>
        <v>0</v>
      </c>
      <c r="DO177" s="240">
        <f t="shared" si="168"/>
        <v>0</v>
      </c>
      <c r="DP177" s="157">
        <f t="shared" si="165"/>
        <v>100</v>
      </c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</row>
    <row r="178" spans="1:234" s="29" customFormat="1" x14ac:dyDescent="0.25">
      <c r="A178" s="664"/>
      <c r="B178" s="30" t="s">
        <v>27</v>
      </c>
      <c r="C178" s="32" t="s">
        <v>28</v>
      </c>
      <c r="D178" s="263" t="s">
        <v>77</v>
      </c>
      <c r="E178" s="32">
        <v>6</v>
      </c>
      <c r="F178" s="32">
        <v>2000</v>
      </c>
      <c r="G178" s="48"/>
      <c r="H178" s="31"/>
      <c r="I178" s="511"/>
      <c r="J178" s="31"/>
      <c r="K178" s="113">
        <v>33.33</v>
      </c>
      <c r="L178" s="113"/>
      <c r="M178" s="113"/>
      <c r="N178" s="240">
        <v>1827.82</v>
      </c>
      <c r="O178" s="240"/>
      <c r="P178" s="209">
        <v>60.08</v>
      </c>
      <c r="Q178" s="113"/>
      <c r="R178" s="113"/>
      <c r="S178" s="113"/>
      <c r="T178" s="113"/>
      <c r="U178" s="113"/>
      <c r="V178" s="113"/>
      <c r="W178" s="113"/>
      <c r="X178" s="113"/>
      <c r="Y178" s="113"/>
      <c r="Z178" s="290"/>
      <c r="AA178" s="43"/>
      <c r="AB178" s="113"/>
      <c r="AC178" s="43"/>
      <c r="AD178" s="113">
        <v>8.56</v>
      </c>
      <c r="AE178" s="113"/>
      <c r="AF178" s="113"/>
      <c r="AG178" s="113"/>
      <c r="AH178" s="113"/>
      <c r="AI178" s="113">
        <v>13.34</v>
      </c>
      <c r="AJ178" s="113"/>
      <c r="AK178" s="113"/>
      <c r="AL178" s="113"/>
      <c r="AM178" s="113"/>
      <c r="AN178" s="113"/>
      <c r="AO178" s="113"/>
      <c r="AP178" s="113"/>
      <c r="AQ178" s="113">
        <v>14.05</v>
      </c>
      <c r="AR178" s="113"/>
      <c r="AS178" s="113"/>
      <c r="AT178" s="113"/>
      <c r="AU178" s="113">
        <v>2.2599999999999998</v>
      </c>
      <c r="AV178" s="113"/>
      <c r="AW178" s="43"/>
      <c r="AX178" s="113"/>
      <c r="AY178" s="113"/>
      <c r="AZ178" s="113"/>
      <c r="BA178" s="113">
        <v>40.56</v>
      </c>
      <c r="BB178" s="113"/>
      <c r="BC178" s="113"/>
      <c r="BD178" s="113"/>
      <c r="BE178" s="43"/>
      <c r="BF178" s="113"/>
      <c r="BG178" s="240"/>
      <c r="BH178" s="113"/>
      <c r="BI178" s="113"/>
      <c r="BJ178" s="113"/>
      <c r="BK178" s="240"/>
      <c r="BL178" s="167">
        <f>SUM(J178:BK178)</f>
        <v>1999.9999999999995</v>
      </c>
      <c r="BM178" s="54">
        <v>100</v>
      </c>
      <c r="BN178" s="171">
        <f t="shared" si="114"/>
        <v>0</v>
      </c>
      <c r="BO178" s="171">
        <f t="shared" si="115"/>
        <v>1.6665000000000001</v>
      </c>
      <c r="BP178" s="171">
        <f t="shared" si="116"/>
        <v>0</v>
      </c>
      <c r="BQ178" s="171">
        <f t="shared" si="117"/>
        <v>0</v>
      </c>
      <c r="BR178" s="240">
        <f t="shared" si="118"/>
        <v>91.391000000000005</v>
      </c>
      <c r="BS178" s="240">
        <f t="shared" si="119"/>
        <v>0</v>
      </c>
      <c r="BT178" s="184">
        <f t="shared" si="120"/>
        <v>3.004</v>
      </c>
      <c r="BU178" s="171">
        <f t="shared" si="121"/>
        <v>0</v>
      </c>
      <c r="BV178" s="171">
        <f t="shared" si="122"/>
        <v>0</v>
      </c>
      <c r="BW178" s="171">
        <f t="shared" si="123"/>
        <v>0</v>
      </c>
      <c r="BX178" s="171">
        <f t="shared" si="124"/>
        <v>0</v>
      </c>
      <c r="BY178" s="171">
        <f t="shared" si="125"/>
        <v>0</v>
      </c>
      <c r="BZ178" s="171">
        <f t="shared" si="126"/>
        <v>0</v>
      </c>
      <c r="CA178" s="171">
        <f t="shared" si="127"/>
        <v>0</v>
      </c>
      <c r="CB178" s="171">
        <f t="shared" si="128"/>
        <v>0</v>
      </c>
      <c r="CC178" s="171">
        <f t="shared" si="129"/>
        <v>0</v>
      </c>
      <c r="CD178" s="188">
        <f t="shared" si="130"/>
        <v>0</v>
      </c>
      <c r="CE178" s="171">
        <f t="shared" si="131"/>
        <v>0</v>
      </c>
      <c r="CF178" s="171">
        <f t="shared" si="132"/>
        <v>0</v>
      </c>
      <c r="CG178" s="171">
        <f t="shared" si="133"/>
        <v>0</v>
      </c>
      <c r="CH178" s="171">
        <f t="shared" si="134"/>
        <v>0.42799999999999999</v>
      </c>
      <c r="CI178" s="171">
        <f t="shared" si="135"/>
        <v>0</v>
      </c>
      <c r="CJ178" s="171">
        <f t="shared" si="136"/>
        <v>0</v>
      </c>
      <c r="CK178" s="171">
        <f t="shared" si="137"/>
        <v>0</v>
      </c>
      <c r="CL178" s="171">
        <f t="shared" si="138"/>
        <v>0</v>
      </c>
      <c r="CM178" s="171">
        <f t="shared" si="139"/>
        <v>0.66700000000000004</v>
      </c>
      <c r="CN178" s="171">
        <f t="shared" si="140"/>
        <v>0</v>
      </c>
      <c r="CO178" s="171">
        <f t="shared" si="141"/>
        <v>0</v>
      </c>
      <c r="CP178" s="171">
        <f t="shared" si="142"/>
        <v>0</v>
      </c>
      <c r="CQ178" s="171">
        <f t="shared" si="143"/>
        <v>0</v>
      </c>
      <c r="CR178" s="171">
        <f t="shared" si="144"/>
        <v>0</v>
      </c>
      <c r="CS178" s="171">
        <f t="shared" si="145"/>
        <v>0</v>
      </c>
      <c r="CT178" s="171">
        <f t="shared" si="146"/>
        <v>0</v>
      </c>
      <c r="CU178" s="171">
        <f t="shared" si="147"/>
        <v>0.70250000000000001</v>
      </c>
      <c r="CV178" s="171">
        <f t="shared" si="148"/>
        <v>0</v>
      </c>
      <c r="CW178" s="171">
        <f t="shared" si="149"/>
        <v>0</v>
      </c>
      <c r="CX178" s="171">
        <f t="shared" si="150"/>
        <v>0</v>
      </c>
      <c r="CY178" s="171">
        <f t="shared" si="151"/>
        <v>0.11299999999999999</v>
      </c>
      <c r="CZ178" s="171">
        <v>0</v>
      </c>
      <c r="DA178" s="171">
        <f t="shared" si="152"/>
        <v>0</v>
      </c>
      <c r="DB178" s="240">
        <f t="shared" si="153"/>
        <v>0</v>
      </c>
      <c r="DC178" s="240">
        <f t="shared" si="154"/>
        <v>0</v>
      </c>
      <c r="DD178" s="171">
        <f t="shared" si="155"/>
        <v>0</v>
      </c>
      <c r="DE178" s="171">
        <f t="shared" si="156"/>
        <v>2.028</v>
      </c>
      <c r="DF178" s="171">
        <f t="shared" si="157"/>
        <v>0</v>
      </c>
      <c r="DG178" s="171">
        <f t="shared" si="158"/>
        <v>0</v>
      </c>
      <c r="DH178" s="171">
        <f t="shared" si="159"/>
        <v>0</v>
      </c>
      <c r="DI178" s="171">
        <f t="shared" si="160"/>
        <v>0</v>
      </c>
      <c r="DJ178" s="171">
        <f t="shared" si="161"/>
        <v>0</v>
      </c>
      <c r="DK178" s="171">
        <f t="shared" si="166"/>
        <v>0</v>
      </c>
      <c r="DL178" s="240">
        <f t="shared" si="162"/>
        <v>0</v>
      </c>
      <c r="DM178" s="240">
        <f t="shared" si="163"/>
        <v>0</v>
      </c>
      <c r="DN178" s="240">
        <f t="shared" si="164"/>
        <v>0</v>
      </c>
      <c r="DO178" s="240">
        <f t="shared" si="168"/>
        <v>0</v>
      </c>
      <c r="DP178" s="157">
        <f t="shared" si="165"/>
        <v>100.00000000000001</v>
      </c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</row>
    <row r="179" spans="1:234" s="29" customFormat="1" x14ac:dyDescent="0.25">
      <c r="A179" s="664"/>
      <c r="B179" s="30" t="s">
        <v>27</v>
      </c>
      <c r="C179" s="32" t="s">
        <v>28</v>
      </c>
      <c r="D179" s="263" t="s">
        <v>77</v>
      </c>
      <c r="E179" s="32">
        <v>7</v>
      </c>
      <c r="F179" s="32">
        <v>2000</v>
      </c>
      <c r="G179" s="48"/>
      <c r="H179" s="31"/>
      <c r="I179" s="511"/>
      <c r="J179" s="31"/>
      <c r="K179" s="113">
        <v>20</v>
      </c>
      <c r="L179" s="113"/>
      <c r="M179" s="113"/>
      <c r="N179" s="240">
        <v>1899.09</v>
      </c>
      <c r="O179" s="240"/>
      <c r="P179" s="209">
        <v>54.86</v>
      </c>
      <c r="Q179" s="113"/>
      <c r="R179" s="113"/>
      <c r="S179" s="113"/>
      <c r="T179" s="113"/>
      <c r="U179" s="113"/>
      <c r="V179" s="113"/>
      <c r="W179" s="113"/>
      <c r="X179" s="113"/>
      <c r="Y179" s="113"/>
      <c r="Z179" s="290"/>
      <c r="AA179" s="43"/>
      <c r="AB179" s="113"/>
      <c r="AC179" s="43"/>
      <c r="AD179" s="113">
        <v>7.72</v>
      </c>
      <c r="AE179" s="113">
        <v>0.75</v>
      </c>
      <c r="AF179" s="113"/>
      <c r="AG179" s="113"/>
      <c r="AH179" s="113"/>
      <c r="AI179" s="113"/>
      <c r="AJ179" s="113">
        <v>0.18</v>
      </c>
      <c r="AK179" s="113"/>
      <c r="AL179" s="113"/>
      <c r="AM179" s="113"/>
      <c r="AN179" s="113"/>
      <c r="AO179" s="113"/>
      <c r="AP179" s="113"/>
      <c r="AQ179" s="113"/>
      <c r="AR179" s="113"/>
      <c r="AS179" s="113"/>
      <c r="AT179" s="113"/>
      <c r="AU179" s="113">
        <v>0.12</v>
      </c>
      <c r="AV179" s="113"/>
      <c r="AW179" s="43"/>
      <c r="AX179" s="113"/>
      <c r="AY179" s="113"/>
      <c r="AZ179" s="113"/>
      <c r="BA179" s="113">
        <v>17.28</v>
      </c>
      <c r="BB179" s="113"/>
      <c r="BC179" s="113"/>
      <c r="BD179" s="113"/>
      <c r="BE179" s="43"/>
      <c r="BF179" s="113"/>
      <c r="BG179" s="240"/>
      <c r="BH179" s="113"/>
      <c r="BI179" s="113"/>
      <c r="BJ179" s="113"/>
      <c r="BK179" s="240"/>
      <c r="BL179" s="167">
        <f t="shared" si="167"/>
        <v>1999.9999999999998</v>
      </c>
      <c r="BM179" s="54">
        <v>100</v>
      </c>
      <c r="BN179" s="171">
        <f t="shared" si="114"/>
        <v>0</v>
      </c>
      <c r="BO179" s="171">
        <f t="shared" si="115"/>
        <v>1</v>
      </c>
      <c r="BP179" s="171">
        <f t="shared" si="116"/>
        <v>0</v>
      </c>
      <c r="BQ179" s="171">
        <f t="shared" si="117"/>
        <v>0</v>
      </c>
      <c r="BR179" s="240">
        <f t="shared" si="118"/>
        <v>94.954499999999996</v>
      </c>
      <c r="BS179" s="240">
        <f t="shared" si="119"/>
        <v>0</v>
      </c>
      <c r="BT179" s="184">
        <f t="shared" si="120"/>
        <v>2.7429999999999999</v>
      </c>
      <c r="BU179" s="171">
        <f t="shared" si="121"/>
        <v>0</v>
      </c>
      <c r="BV179" s="171">
        <f t="shared" si="122"/>
        <v>0</v>
      </c>
      <c r="BW179" s="171">
        <f t="shared" si="123"/>
        <v>0</v>
      </c>
      <c r="BX179" s="171">
        <f t="shared" si="124"/>
        <v>0</v>
      </c>
      <c r="BY179" s="171">
        <f t="shared" si="125"/>
        <v>0</v>
      </c>
      <c r="BZ179" s="171">
        <f t="shared" si="126"/>
        <v>0</v>
      </c>
      <c r="CA179" s="171">
        <f t="shared" si="127"/>
        <v>0</v>
      </c>
      <c r="CB179" s="171">
        <f t="shared" si="128"/>
        <v>0</v>
      </c>
      <c r="CC179" s="171">
        <f t="shared" si="129"/>
        <v>0</v>
      </c>
      <c r="CD179" s="188">
        <f t="shared" si="130"/>
        <v>0</v>
      </c>
      <c r="CE179" s="171">
        <f t="shared" si="131"/>
        <v>0</v>
      </c>
      <c r="CF179" s="171">
        <f t="shared" si="132"/>
        <v>0</v>
      </c>
      <c r="CG179" s="171">
        <f t="shared" si="133"/>
        <v>0</v>
      </c>
      <c r="CH179" s="171">
        <f t="shared" si="134"/>
        <v>0.38600000000000001</v>
      </c>
      <c r="CI179" s="171">
        <f t="shared" si="135"/>
        <v>3.7499999999999999E-2</v>
      </c>
      <c r="CJ179" s="171">
        <f t="shared" si="136"/>
        <v>0</v>
      </c>
      <c r="CK179" s="171">
        <f t="shared" si="137"/>
        <v>0</v>
      </c>
      <c r="CL179" s="171">
        <f t="shared" si="138"/>
        <v>0</v>
      </c>
      <c r="CM179" s="171">
        <f t="shared" si="139"/>
        <v>0</v>
      </c>
      <c r="CN179" s="171">
        <f t="shared" si="140"/>
        <v>8.9999999999999993E-3</v>
      </c>
      <c r="CO179" s="171">
        <f t="shared" si="141"/>
        <v>0</v>
      </c>
      <c r="CP179" s="171">
        <f t="shared" si="142"/>
        <v>0</v>
      </c>
      <c r="CQ179" s="171">
        <f t="shared" si="143"/>
        <v>0</v>
      </c>
      <c r="CR179" s="171">
        <f t="shared" si="144"/>
        <v>0</v>
      </c>
      <c r="CS179" s="171">
        <f t="shared" si="145"/>
        <v>0</v>
      </c>
      <c r="CT179" s="171">
        <f t="shared" si="146"/>
        <v>0</v>
      </c>
      <c r="CU179" s="171">
        <f t="shared" si="147"/>
        <v>0</v>
      </c>
      <c r="CV179" s="171">
        <f t="shared" si="148"/>
        <v>0</v>
      </c>
      <c r="CW179" s="171">
        <f t="shared" si="149"/>
        <v>0</v>
      </c>
      <c r="CX179" s="171">
        <f t="shared" si="150"/>
        <v>0</v>
      </c>
      <c r="CY179" s="171">
        <f t="shared" si="151"/>
        <v>6.0000000000000001E-3</v>
      </c>
      <c r="CZ179" s="171">
        <v>0</v>
      </c>
      <c r="DA179" s="171">
        <f t="shared" si="152"/>
        <v>0</v>
      </c>
      <c r="DB179" s="240">
        <f t="shared" si="153"/>
        <v>0</v>
      </c>
      <c r="DC179" s="240">
        <f t="shared" si="154"/>
        <v>0</v>
      </c>
      <c r="DD179" s="171">
        <f t="shared" si="155"/>
        <v>0</v>
      </c>
      <c r="DE179" s="171">
        <f t="shared" si="156"/>
        <v>0.86399999999999999</v>
      </c>
      <c r="DF179" s="171">
        <f t="shared" si="157"/>
        <v>0</v>
      </c>
      <c r="DG179" s="171">
        <f t="shared" si="158"/>
        <v>0</v>
      </c>
      <c r="DH179" s="171">
        <f t="shared" si="159"/>
        <v>0</v>
      </c>
      <c r="DI179" s="171">
        <f t="shared" si="160"/>
        <v>0</v>
      </c>
      <c r="DJ179" s="171">
        <f t="shared" si="161"/>
        <v>0</v>
      </c>
      <c r="DK179" s="171">
        <f t="shared" si="166"/>
        <v>0</v>
      </c>
      <c r="DL179" s="240">
        <f t="shared" si="162"/>
        <v>0</v>
      </c>
      <c r="DM179" s="240">
        <f t="shared" si="163"/>
        <v>0</v>
      </c>
      <c r="DN179" s="240">
        <f t="shared" si="164"/>
        <v>0</v>
      </c>
      <c r="DO179" s="240">
        <f t="shared" si="168"/>
        <v>0</v>
      </c>
      <c r="DP179" s="157">
        <f t="shared" si="165"/>
        <v>99.999999999999986</v>
      </c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</row>
    <row r="180" spans="1:234" s="29" customFormat="1" x14ac:dyDescent="0.25">
      <c r="A180" s="664"/>
      <c r="B180" s="30" t="s">
        <v>27</v>
      </c>
      <c r="C180" s="32" t="s">
        <v>28</v>
      </c>
      <c r="D180" s="263" t="s">
        <v>77</v>
      </c>
      <c r="E180" s="32">
        <v>8</v>
      </c>
      <c r="F180" s="32">
        <v>2000</v>
      </c>
      <c r="G180" s="48"/>
      <c r="H180" s="31"/>
      <c r="I180" s="511"/>
      <c r="J180" s="31"/>
      <c r="K180" s="113">
        <v>46.79</v>
      </c>
      <c r="L180" s="113"/>
      <c r="M180" s="113"/>
      <c r="N180" s="240">
        <v>1626.51</v>
      </c>
      <c r="O180" s="240"/>
      <c r="P180" s="209">
        <v>133.91</v>
      </c>
      <c r="Q180" s="113"/>
      <c r="R180" s="113"/>
      <c r="S180" s="113"/>
      <c r="T180" s="113"/>
      <c r="U180" s="113"/>
      <c r="V180" s="113"/>
      <c r="W180" s="113"/>
      <c r="X180" s="113"/>
      <c r="Y180" s="113"/>
      <c r="Z180" s="290"/>
      <c r="AA180" s="43"/>
      <c r="AB180" s="113"/>
      <c r="AC180" s="43"/>
      <c r="AD180" s="113">
        <v>40.39</v>
      </c>
      <c r="AE180" s="113"/>
      <c r="AF180" s="113"/>
      <c r="AG180" s="113"/>
      <c r="AH180" s="113"/>
      <c r="AI180" s="113"/>
      <c r="AJ180" s="113">
        <v>0.21</v>
      </c>
      <c r="AK180" s="113">
        <v>1.65</v>
      </c>
      <c r="AL180" s="113"/>
      <c r="AM180" s="113">
        <v>0.91</v>
      </c>
      <c r="AN180" s="113"/>
      <c r="AO180" s="113"/>
      <c r="AP180" s="113"/>
      <c r="AQ180" s="113">
        <v>6.9</v>
      </c>
      <c r="AR180" s="113"/>
      <c r="AS180" s="113"/>
      <c r="AT180" s="113"/>
      <c r="AU180" s="113">
        <v>0.54</v>
      </c>
      <c r="AV180" s="113"/>
      <c r="AW180" s="43"/>
      <c r="AX180" s="113"/>
      <c r="AY180" s="113"/>
      <c r="AZ180" s="113"/>
      <c r="BA180" s="113">
        <v>142.19</v>
      </c>
      <c r="BB180" s="113"/>
      <c r="BC180" s="113"/>
      <c r="BD180" s="113"/>
      <c r="BE180" s="43"/>
      <c r="BF180" s="113"/>
      <c r="BG180" s="240"/>
      <c r="BH180" s="113"/>
      <c r="BI180" s="113"/>
      <c r="BJ180" s="113"/>
      <c r="BK180" s="240"/>
      <c r="BL180" s="167">
        <f t="shared" si="167"/>
        <v>2000.0000000000005</v>
      </c>
      <c r="BM180" s="54">
        <v>100</v>
      </c>
      <c r="BN180" s="171">
        <f t="shared" si="114"/>
        <v>0</v>
      </c>
      <c r="BO180" s="171">
        <f t="shared" si="115"/>
        <v>2.3395000000000001</v>
      </c>
      <c r="BP180" s="171">
        <f t="shared" si="116"/>
        <v>0</v>
      </c>
      <c r="BQ180" s="171">
        <f t="shared" si="117"/>
        <v>0</v>
      </c>
      <c r="BR180" s="240">
        <f t="shared" si="118"/>
        <v>81.325500000000005</v>
      </c>
      <c r="BS180" s="240">
        <f t="shared" si="119"/>
        <v>0</v>
      </c>
      <c r="BT180" s="184">
        <f t="shared" si="120"/>
        <v>6.6955</v>
      </c>
      <c r="BU180" s="171">
        <f t="shared" si="121"/>
        <v>0</v>
      </c>
      <c r="BV180" s="171">
        <f t="shared" si="122"/>
        <v>0</v>
      </c>
      <c r="BW180" s="171">
        <f t="shared" si="123"/>
        <v>0</v>
      </c>
      <c r="BX180" s="171">
        <f t="shared" si="124"/>
        <v>0</v>
      </c>
      <c r="BY180" s="171">
        <f t="shared" si="125"/>
        <v>0</v>
      </c>
      <c r="BZ180" s="171">
        <f t="shared" si="126"/>
        <v>0</v>
      </c>
      <c r="CA180" s="171">
        <f t="shared" si="127"/>
        <v>0</v>
      </c>
      <c r="CB180" s="171">
        <f t="shared" si="128"/>
        <v>0</v>
      </c>
      <c r="CC180" s="171">
        <f t="shared" si="129"/>
        <v>0</v>
      </c>
      <c r="CD180" s="188">
        <f t="shared" si="130"/>
        <v>0</v>
      </c>
      <c r="CE180" s="171">
        <f t="shared" si="131"/>
        <v>0</v>
      </c>
      <c r="CF180" s="171">
        <f t="shared" si="132"/>
        <v>0</v>
      </c>
      <c r="CG180" s="171">
        <f t="shared" si="133"/>
        <v>0</v>
      </c>
      <c r="CH180" s="171">
        <f t="shared" si="134"/>
        <v>2.0194999999999999</v>
      </c>
      <c r="CI180" s="171">
        <f t="shared" si="135"/>
        <v>0</v>
      </c>
      <c r="CJ180" s="171">
        <f t="shared" si="136"/>
        <v>0</v>
      </c>
      <c r="CK180" s="171">
        <f t="shared" si="137"/>
        <v>0</v>
      </c>
      <c r="CL180" s="171">
        <f t="shared" si="138"/>
        <v>0</v>
      </c>
      <c r="CM180" s="171">
        <f t="shared" si="139"/>
        <v>0</v>
      </c>
      <c r="CN180" s="171">
        <f t="shared" si="140"/>
        <v>1.0500000000000001E-2</v>
      </c>
      <c r="CO180" s="171">
        <f t="shared" si="141"/>
        <v>8.2500000000000004E-2</v>
      </c>
      <c r="CP180" s="171">
        <f t="shared" si="142"/>
        <v>0</v>
      </c>
      <c r="CQ180" s="171">
        <f t="shared" si="143"/>
        <v>4.5499999999999999E-2</v>
      </c>
      <c r="CR180" s="171">
        <f t="shared" si="144"/>
        <v>0</v>
      </c>
      <c r="CS180" s="171">
        <f t="shared" si="145"/>
        <v>0</v>
      </c>
      <c r="CT180" s="171">
        <f t="shared" si="146"/>
        <v>0</v>
      </c>
      <c r="CU180" s="171">
        <f t="shared" si="147"/>
        <v>0.34499999999999997</v>
      </c>
      <c r="CV180" s="171">
        <f t="shared" si="148"/>
        <v>0</v>
      </c>
      <c r="CW180" s="171">
        <f t="shared" si="149"/>
        <v>0</v>
      </c>
      <c r="CX180" s="171">
        <f t="shared" si="150"/>
        <v>0</v>
      </c>
      <c r="CY180" s="171">
        <f t="shared" si="151"/>
        <v>2.7E-2</v>
      </c>
      <c r="CZ180" s="171">
        <v>0</v>
      </c>
      <c r="DA180" s="171">
        <f t="shared" si="152"/>
        <v>0</v>
      </c>
      <c r="DB180" s="240">
        <f t="shared" si="153"/>
        <v>0</v>
      </c>
      <c r="DC180" s="240">
        <f t="shared" si="154"/>
        <v>0</v>
      </c>
      <c r="DD180" s="171">
        <f t="shared" si="155"/>
        <v>0</v>
      </c>
      <c r="DE180" s="171">
        <f t="shared" si="156"/>
        <v>7.1094999999999997</v>
      </c>
      <c r="DF180" s="171">
        <f t="shared" si="157"/>
        <v>0</v>
      </c>
      <c r="DG180" s="171">
        <f t="shared" si="158"/>
        <v>0</v>
      </c>
      <c r="DH180" s="171">
        <f t="shared" si="159"/>
        <v>0</v>
      </c>
      <c r="DI180" s="171">
        <f t="shared" si="160"/>
        <v>0</v>
      </c>
      <c r="DJ180" s="171">
        <f t="shared" si="161"/>
        <v>0</v>
      </c>
      <c r="DK180" s="171">
        <f t="shared" si="166"/>
        <v>0</v>
      </c>
      <c r="DL180" s="240">
        <f t="shared" si="162"/>
        <v>0</v>
      </c>
      <c r="DM180" s="240">
        <f t="shared" si="163"/>
        <v>0</v>
      </c>
      <c r="DN180" s="240">
        <f t="shared" si="164"/>
        <v>0</v>
      </c>
      <c r="DO180" s="240">
        <f t="shared" si="168"/>
        <v>0</v>
      </c>
      <c r="DP180" s="157">
        <f t="shared" si="165"/>
        <v>99.999999999999986</v>
      </c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</row>
    <row r="181" spans="1:234" s="29" customFormat="1" x14ac:dyDescent="0.25">
      <c r="A181" s="664"/>
      <c r="B181" s="30" t="s">
        <v>27</v>
      </c>
      <c r="C181" s="32" t="s">
        <v>28</v>
      </c>
      <c r="D181" s="263" t="s">
        <v>77</v>
      </c>
      <c r="E181" s="32">
        <v>9</v>
      </c>
      <c r="F181" s="32">
        <v>2000</v>
      </c>
      <c r="G181" s="48"/>
      <c r="H181" s="31"/>
      <c r="I181" s="511"/>
      <c r="J181" s="31"/>
      <c r="K181" s="113">
        <v>150.41999999999999</v>
      </c>
      <c r="L181" s="113"/>
      <c r="M181" s="113"/>
      <c r="N181" s="240">
        <v>1593.54</v>
      </c>
      <c r="O181" s="240"/>
      <c r="P181" s="209">
        <v>169.22</v>
      </c>
      <c r="Q181" s="113"/>
      <c r="R181" s="113"/>
      <c r="S181" s="113"/>
      <c r="T181" s="113"/>
      <c r="U181" s="113"/>
      <c r="V181" s="113"/>
      <c r="W181" s="113"/>
      <c r="X181" s="113"/>
      <c r="Y181" s="113"/>
      <c r="Z181" s="290"/>
      <c r="AA181" s="43"/>
      <c r="AB181" s="113"/>
      <c r="AC181" s="43"/>
      <c r="AD181" s="113">
        <v>2.46</v>
      </c>
      <c r="AE181" s="113"/>
      <c r="AF181" s="113"/>
      <c r="AG181" s="113"/>
      <c r="AH181" s="113"/>
      <c r="AI181" s="113">
        <v>6.73</v>
      </c>
      <c r="AJ181" s="113"/>
      <c r="AK181" s="113"/>
      <c r="AL181" s="113"/>
      <c r="AM181" s="113">
        <v>0.32</v>
      </c>
      <c r="AN181" s="113"/>
      <c r="AO181" s="113"/>
      <c r="AP181" s="113">
        <v>1.47</v>
      </c>
      <c r="AQ181" s="113">
        <v>21.11</v>
      </c>
      <c r="AR181" s="113"/>
      <c r="AS181" s="113"/>
      <c r="AT181" s="113"/>
      <c r="AU181" s="113">
        <v>0.97</v>
      </c>
      <c r="AV181" s="113"/>
      <c r="AW181" s="43"/>
      <c r="AX181" s="113"/>
      <c r="AY181" s="113"/>
      <c r="AZ181" s="113"/>
      <c r="BA181" s="113">
        <v>53.76</v>
      </c>
      <c r="BB181" s="113"/>
      <c r="BC181" s="113"/>
      <c r="BD181" s="113"/>
      <c r="BE181" s="43"/>
      <c r="BF181" s="113"/>
      <c r="BG181" s="240"/>
      <c r="BH181" s="113"/>
      <c r="BI181" s="113"/>
      <c r="BJ181" s="113"/>
      <c r="BK181" s="240"/>
      <c r="BL181" s="167">
        <f>SUM(J181:BK181)</f>
        <v>2000</v>
      </c>
      <c r="BM181" s="54">
        <v>100</v>
      </c>
      <c r="BN181" s="171">
        <f t="shared" si="114"/>
        <v>0</v>
      </c>
      <c r="BO181" s="171">
        <f t="shared" si="115"/>
        <v>7.520999999999999</v>
      </c>
      <c r="BP181" s="171">
        <f t="shared" si="116"/>
        <v>0</v>
      </c>
      <c r="BQ181" s="171">
        <f t="shared" si="117"/>
        <v>0</v>
      </c>
      <c r="BR181" s="240">
        <f t="shared" si="118"/>
        <v>79.677000000000007</v>
      </c>
      <c r="BS181" s="240">
        <f t="shared" si="119"/>
        <v>0</v>
      </c>
      <c r="BT181" s="184">
        <f t="shared" si="120"/>
        <v>8.4610000000000003</v>
      </c>
      <c r="BU181" s="171">
        <f t="shared" si="121"/>
        <v>0</v>
      </c>
      <c r="BV181" s="171">
        <f t="shared" si="122"/>
        <v>0</v>
      </c>
      <c r="BW181" s="171">
        <f t="shared" si="123"/>
        <v>0</v>
      </c>
      <c r="BX181" s="171">
        <f t="shared" si="124"/>
        <v>0</v>
      </c>
      <c r="BY181" s="171">
        <f t="shared" si="125"/>
        <v>0</v>
      </c>
      <c r="BZ181" s="171">
        <f t="shared" si="126"/>
        <v>0</v>
      </c>
      <c r="CA181" s="171">
        <f t="shared" si="127"/>
        <v>0</v>
      </c>
      <c r="CB181" s="171">
        <f t="shared" si="128"/>
        <v>0</v>
      </c>
      <c r="CC181" s="171">
        <f t="shared" si="129"/>
        <v>0</v>
      </c>
      <c r="CD181" s="188">
        <f t="shared" si="130"/>
        <v>0</v>
      </c>
      <c r="CE181" s="171">
        <f t="shared" si="131"/>
        <v>0</v>
      </c>
      <c r="CF181" s="171">
        <f t="shared" si="132"/>
        <v>0</v>
      </c>
      <c r="CG181" s="171">
        <f t="shared" si="133"/>
        <v>0</v>
      </c>
      <c r="CH181" s="171">
        <f t="shared" si="134"/>
        <v>0.123</v>
      </c>
      <c r="CI181" s="171">
        <f t="shared" si="135"/>
        <v>0</v>
      </c>
      <c r="CJ181" s="171">
        <f t="shared" si="136"/>
        <v>0</v>
      </c>
      <c r="CK181" s="171">
        <f t="shared" si="137"/>
        <v>0</v>
      </c>
      <c r="CL181" s="171">
        <f t="shared" si="138"/>
        <v>0</v>
      </c>
      <c r="CM181" s="171">
        <f t="shared" si="139"/>
        <v>0.33650000000000002</v>
      </c>
      <c r="CN181" s="171">
        <f t="shared" si="140"/>
        <v>0</v>
      </c>
      <c r="CO181" s="171">
        <f t="shared" si="141"/>
        <v>0</v>
      </c>
      <c r="CP181" s="171">
        <f t="shared" si="142"/>
        <v>0</v>
      </c>
      <c r="CQ181" s="171">
        <f t="shared" si="143"/>
        <v>1.6E-2</v>
      </c>
      <c r="CR181" s="171">
        <f t="shared" si="144"/>
        <v>0</v>
      </c>
      <c r="CS181" s="171">
        <f t="shared" si="145"/>
        <v>0</v>
      </c>
      <c r="CT181" s="171">
        <f t="shared" si="146"/>
        <v>7.3499999999999996E-2</v>
      </c>
      <c r="CU181" s="171">
        <f t="shared" si="147"/>
        <v>1.0555000000000001</v>
      </c>
      <c r="CV181" s="171">
        <f t="shared" si="148"/>
        <v>0</v>
      </c>
      <c r="CW181" s="171">
        <f t="shared" si="149"/>
        <v>0</v>
      </c>
      <c r="CX181" s="171">
        <f t="shared" si="150"/>
        <v>0</v>
      </c>
      <c r="CY181" s="171">
        <f t="shared" si="151"/>
        <v>4.8500000000000001E-2</v>
      </c>
      <c r="CZ181" s="171">
        <v>0</v>
      </c>
      <c r="DA181" s="171">
        <f t="shared" si="152"/>
        <v>0</v>
      </c>
      <c r="DB181" s="240">
        <f t="shared" si="153"/>
        <v>0</v>
      </c>
      <c r="DC181" s="240">
        <f t="shared" si="154"/>
        <v>0</v>
      </c>
      <c r="DD181" s="171">
        <f t="shared" si="155"/>
        <v>0</v>
      </c>
      <c r="DE181" s="171">
        <f t="shared" si="156"/>
        <v>2.6880000000000002</v>
      </c>
      <c r="DF181" s="171">
        <f t="shared" si="157"/>
        <v>0</v>
      </c>
      <c r="DG181" s="171">
        <f t="shared" si="158"/>
        <v>0</v>
      </c>
      <c r="DH181" s="171">
        <f t="shared" si="159"/>
        <v>0</v>
      </c>
      <c r="DI181" s="171">
        <f t="shared" si="160"/>
        <v>0</v>
      </c>
      <c r="DJ181" s="171">
        <f t="shared" si="161"/>
        <v>0</v>
      </c>
      <c r="DK181" s="171">
        <f t="shared" si="166"/>
        <v>0</v>
      </c>
      <c r="DL181" s="240">
        <f t="shared" si="162"/>
        <v>0</v>
      </c>
      <c r="DM181" s="240">
        <f t="shared" si="163"/>
        <v>0</v>
      </c>
      <c r="DN181" s="240">
        <f t="shared" si="164"/>
        <v>0</v>
      </c>
      <c r="DO181" s="240">
        <f t="shared" si="168"/>
        <v>0</v>
      </c>
      <c r="DP181" s="157">
        <f t="shared" si="165"/>
        <v>100.00000000000001</v>
      </c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</row>
    <row r="182" spans="1:234" s="29" customFormat="1" ht="15.75" thickBot="1" x14ac:dyDescent="0.3">
      <c r="A182" s="665"/>
      <c r="B182" s="37" t="s">
        <v>27</v>
      </c>
      <c r="C182" s="36" t="s">
        <v>28</v>
      </c>
      <c r="D182" s="265" t="s">
        <v>77</v>
      </c>
      <c r="E182" s="36">
        <v>10</v>
      </c>
      <c r="F182" s="36">
        <v>2000</v>
      </c>
      <c r="G182" s="50"/>
      <c r="H182" s="35"/>
      <c r="I182" s="513"/>
      <c r="J182" s="50"/>
      <c r="K182" s="114">
        <v>189.12</v>
      </c>
      <c r="L182" s="114"/>
      <c r="M182" s="114"/>
      <c r="N182" s="241">
        <v>1659.6399999999999</v>
      </c>
      <c r="O182" s="241"/>
      <c r="P182" s="211">
        <v>106.34</v>
      </c>
      <c r="Q182" s="114"/>
      <c r="R182" s="114"/>
      <c r="S182" s="114"/>
      <c r="T182" s="114"/>
      <c r="U182" s="114"/>
      <c r="V182" s="114"/>
      <c r="W182" s="114"/>
      <c r="X182" s="114"/>
      <c r="Y182" s="114"/>
      <c r="Z182" s="292"/>
      <c r="AA182" s="45"/>
      <c r="AB182" s="114"/>
      <c r="AC182" s="45"/>
      <c r="AD182" s="114">
        <v>2.94</v>
      </c>
      <c r="AE182" s="114"/>
      <c r="AF182" s="114"/>
      <c r="AG182" s="114"/>
      <c r="AH182" s="114"/>
      <c r="AI182" s="114">
        <v>11.16</v>
      </c>
      <c r="AJ182" s="114">
        <v>0.64</v>
      </c>
      <c r="AK182" s="114">
        <v>3</v>
      </c>
      <c r="AL182" s="114"/>
      <c r="AM182" s="114"/>
      <c r="AN182" s="114"/>
      <c r="AO182" s="114"/>
      <c r="AP182" s="114">
        <v>0.92</v>
      </c>
      <c r="AQ182" s="114">
        <v>14.11</v>
      </c>
      <c r="AR182" s="114"/>
      <c r="AS182" s="114"/>
      <c r="AT182" s="114"/>
      <c r="AU182" s="114">
        <v>1.6</v>
      </c>
      <c r="AV182" s="114"/>
      <c r="AW182" s="45"/>
      <c r="AX182" s="114"/>
      <c r="AY182" s="114"/>
      <c r="AZ182" s="114"/>
      <c r="BA182" s="114">
        <v>10.53</v>
      </c>
      <c r="BB182" s="114"/>
      <c r="BC182" s="114"/>
      <c r="BD182" s="114"/>
      <c r="BE182" s="45"/>
      <c r="BF182" s="114"/>
      <c r="BG182" s="241"/>
      <c r="BH182" s="114"/>
      <c r="BI182" s="114"/>
      <c r="BJ182" s="114"/>
      <c r="BK182" s="241"/>
      <c r="BL182" s="169">
        <f t="shared" si="167"/>
        <v>1999.9999999999998</v>
      </c>
      <c r="BM182" s="56">
        <v>100</v>
      </c>
      <c r="BN182" s="140">
        <f t="shared" si="114"/>
        <v>0</v>
      </c>
      <c r="BO182" s="173">
        <f t="shared" si="115"/>
        <v>9.4559999999999995</v>
      </c>
      <c r="BP182" s="173">
        <f t="shared" si="116"/>
        <v>0</v>
      </c>
      <c r="BQ182" s="173">
        <f t="shared" si="117"/>
        <v>0</v>
      </c>
      <c r="BR182" s="241">
        <f t="shared" si="118"/>
        <v>82.981999999999999</v>
      </c>
      <c r="BS182" s="241">
        <f t="shared" si="119"/>
        <v>0</v>
      </c>
      <c r="BT182" s="196">
        <f t="shared" si="120"/>
        <v>5.3170000000000002</v>
      </c>
      <c r="BU182" s="173">
        <f t="shared" si="121"/>
        <v>0</v>
      </c>
      <c r="BV182" s="173">
        <f t="shared" si="122"/>
        <v>0</v>
      </c>
      <c r="BW182" s="173">
        <f t="shared" si="123"/>
        <v>0</v>
      </c>
      <c r="BX182" s="173">
        <f t="shared" si="124"/>
        <v>0</v>
      </c>
      <c r="BY182" s="173">
        <f t="shared" si="125"/>
        <v>0</v>
      </c>
      <c r="BZ182" s="173">
        <f t="shared" si="126"/>
        <v>0</v>
      </c>
      <c r="CA182" s="173">
        <f t="shared" si="127"/>
        <v>0</v>
      </c>
      <c r="CB182" s="173">
        <f t="shared" si="128"/>
        <v>0</v>
      </c>
      <c r="CC182" s="173">
        <f t="shared" si="129"/>
        <v>0</v>
      </c>
      <c r="CD182" s="359">
        <f t="shared" si="130"/>
        <v>0</v>
      </c>
      <c r="CE182" s="172">
        <f t="shared" si="131"/>
        <v>0</v>
      </c>
      <c r="CF182" s="173">
        <f t="shared" si="132"/>
        <v>0</v>
      </c>
      <c r="CG182" s="173">
        <f t="shared" si="133"/>
        <v>0</v>
      </c>
      <c r="CH182" s="173">
        <f t="shared" si="134"/>
        <v>0.14699999999999999</v>
      </c>
      <c r="CI182" s="173">
        <f t="shared" si="135"/>
        <v>0</v>
      </c>
      <c r="CJ182" s="173">
        <f t="shared" si="136"/>
        <v>0</v>
      </c>
      <c r="CK182" s="173">
        <f t="shared" si="137"/>
        <v>0</v>
      </c>
      <c r="CL182" s="173">
        <f t="shared" si="138"/>
        <v>0</v>
      </c>
      <c r="CM182" s="173">
        <f t="shared" si="139"/>
        <v>0.55800000000000005</v>
      </c>
      <c r="CN182" s="173">
        <f t="shared" si="140"/>
        <v>3.2000000000000001E-2</v>
      </c>
      <c r="CO182" s="173">
        <f t="shared" si="141"/>
        <v>0.15</v>
      </c>
      <c r="CP182" s="173">
        <f t="shared" si="142"/>
        <v>0</v>
      </c>
      <c r="CQ182" s="173">
        <f t="shared" si="143"/>
        <v>0</v>
      </c>
      <c r="CR182" s="173">
        <f t="shared" si="144"/>
        <v>0</v>
      </c>
      <c r="CS182" s="173">
        <f t="shared" si="145"/>
        <v>0</v>
      </c>
      <c r="CT182" s="173">
        <f t="shared" si="146"/>
        <v>4.5999999999999999E-2</v>
      </c>
      <c r="CU182" s="173">
        <f t="shared" si="147"/>
        <v>0.70550000000000002</v>
      </c>
      <c r="CV182" s="173">
        <f t="shared" si="148"/>
        <v>0</v>
      </c>
      <c r="CW182" s="173">
        <f t="shared" si="149"/>
        <v>0</v>
      </c>
      <c r="CX182" s="173">
        <f t="shared" si="150"/>
        <v>0</v>
      </c>
      <c r="CY182" s="173">
        <f t="shared" si="151"/>
        <v>0.08</v>
      </c>
      <c r="CZ182" s="173">
        <v>0</v>
      </c>
      <c r="DA182" s="173">
        <f t="shared" si="152"/>
        <v>0</v>
      </c>
      <c r="DB182" s="241">
        <f t="shared" si="153"/>
        <v>0</v>
      </c>
      <c r="DC182" s="241">
        <f t="shared" si="154"/>
        <v>0</v>
      </c>
      <c r="DD182" s="173">
        <f t="shared" si="155"/>
        <v>0</v>
      </c>
      <c r="DE182" s="173">
        <f t="shared" si="156"/>
        <v>0.52649999999999997</v>
      </c>
      <c r="DF182" s="173">
        <f t="shared" si="157"/>
        <v>0</v>
      </c>
      <c r="DG182" s="173">
        <f t="shared" si="158"/>
        <v>0</v>
      </c>
      <c r="DH182" s="173">
        <f t="shared" si="159"/>
        <v>0</v>
      </c>
      <c r="DI182" s="173">
        <f t="shared" si="160"/>
        <v>0</v>
      </c>
      <c r="DJ182" s="173">
        <f t="shared" si="161"/>
        <v>0</v>
      </c>
      <c r="DK182" s="173">
        <f t="shared" si="166"/>
        <v>0</v>
      </c>
      <c r="DL182" s="241">
        <f t="shared" si="162"/>
        <v>0</v>
      </c>
      <c r="DM182" s="241">
        <f t="shared" si="163"/>
        <v>0</v>
      </c>
      <c r="DN182" s="241">
        <f t="shared" si="164"/>
        <v>0</v>
      </c>
      <c r="DO182" s="241">
        <f t="shared" si="168"/>
        <v>0</v>
      </c>
      <c r="DP182" s="157">
        <f t="shared" si="165"/>
        <v>100.00000000000001</v>
      </c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</row>
    <row r="183" spans="1:234" s="278" customFormat="1" x14ac:dyDescent="0.25">
      <c r="A183" s="676" t="s">
        <v>24</v>
      </c>
      <c r="B183" s="306" t="s">
        <v>29</v>
      </c>
      <c r="C183" s="266" t="s">
        <v>33</v>
      </c>
      <c r="D183" s="266" t="s">
        <v>75</v>
      </c>
      <c r="E183" s="266">
        <v>1</v>
      </c>
      <c r="F183" s="199">
        <v>1999.01</v>
      </c>
      <c r="G183" s="273">
        <v>0.99</v>
      </c>
      <c r="H183" s="400"/>
      <c r="I183" s="530"/>
      <c r="J183" s="81"/>
      <c r="K183" s="644">
        <v>1670.33</v>
      </c>
      <c r="L183" s="249">
        <v>0.71</v>
      </c>
      <c r="M183" s="249"/>
      <c r="N183" s="249">
        <v>220.75000000000023</v>
      </c>
      <c r="O183" s="249"/>
      <c r="P183" s="199">
        <v>0.5</v>
      </c>
      <c r="Q183" s="249"/>
      <c r="R183" s="249">
        <v>19.5</v>
      </c>
      <c r="S183" s="249"/>
      <c r="T183" s="249"/>
      <c r="U183" s="249">
        <v>19.96</v>
      </c>
      <c r="V183" s="249">
        <v>0.39</v>
      </c>
      <c r="W183" s="249"/>
      <c r="X183" s="249">
        <v>3.09</v>
      </c>
      <c r="Y183" s="249"/>
      <c r="Z183" s="307"/>
      <c r="AA183" s="249"/>
      <c r="AB183" s="242"/>
      <c r="AC183" s="248"/>
      <c r="AD183" s="242">
        <v>52.36</v>
      </c>
      <c r="AE183" s="242"/>
      <c r="AF183" s="242"/>
      <c r="AG183" s="242"/>
      <c r="AH183" s="242"/>
      <c r="AI183" s="242"/>
      <c r="AJ183" s="242"/>
      <c r="AK183" s="242"/>
      <c r="AL183" s="242"/>
      <c r="AM183" s="242"/>
      <c r="AN183" s="242"/>
      <c r="AO183" s="242"/>
      <c r="AP183" s="242"/>
      <c r="AQ183" s="242">
        <v>10.3</v>
      </c>
      <c r="AR183" s="242"/>
      <c r="AS183" s="242"/>
      <c r="AT183" s="242"/>
      <c r="AU183" s="242">
        <v>1.1200000000000001</v>
      </c>
      <c r="AV183" s="242"/>
      <c r="AW183" s="249"/>
      <c r="AX183" s="242"/>
      <c r="AY183" s="242"/>
      <c r="AZ183" s="242"/>
      <c r="BA183" s="242"/>
      <c r="BB183" s="242"/>
      <c r="BC183" s="242"/>
      <c r="BD183" s="242"/>
      <c r="BE183" s="249"/>
      <c r="BF183" s="242"/>
      <c r="BG183" s="242"/>
      <c r="BH183" s="242"/>
      <c r="BI183" s="242"/>
      <c r="BJ183" s="242"/>
      <c r="BK183" s="242"/>
      <c r="BL183" s="308">
        <f>SUM(J183:BK183)</f>
        <v>1999.01</v>
      </c>
      <c r="BM183" s="309">
        <v>100</v>
      </c>
      <c r="BN183" s="249">
        <f t="shared" si="114"/>
        <v>0</v>
      </c>
      <c r="BO183" s="249">
        <f t="shared" si="115"/>
        <v>83.557861141264922</v>
      </c>
      <c r="BP183" s="248">
        <f t="shared" si="116"/>
        <v>3.5517581202695332E-2</v>
      </c>
      <c r="BQ183" s="248">
        <f t="shared" si="117"/>
        <v>0</v>
      </c>
      <c r="BR183" s="248">
        <f t="shared" si="118"/>
        <v>11.042966268302822</v>
      </c>
      <c r="BS183" s="248">
        <f t="shared" si="119"/>
        <v>0</v>
      </c>
      <c r="BT183" s="190">
        <f t="shared" si="120"/>
        <v>2.5012381128658685E-2</v>
      </c>
      <c r="BU183" s="248">
        <f t="shared" si="121"/>
        <v>0</v>
      </c>
      <c r="BV183" s="248">
        <f t="shared" si="122"/>
        <v>0.9754828640176888</v>
      </c>
      <c r="BW183" s="248">
        <f t="shared" si="123"/>
        <v>0</v>
      </c>
      <c r="BX183" s="248">
        <f t="shared" si="124"/>
        <v>0</v>
      </c>
      <c r="BY183" s="248">
        <f t="shared" si="125"/>
        <v>0.99849425465605479</v>
      </c>
      <c r="BZ183" s="248">
        <f t="shared" si="126"/>
        <v>1.9509657280353775E-2</v>
      </c>
      <c r="CA183" s="248">
        <f t="shared" si="127"/>
        <v>0</v>
      </c>
      <c r="CB183" s="248">
        <f t="shared" si="128"/>
        <v>0.15457651537511069</v>
      </c>
      <c r="CC183" s="175">
        <f t="shared" si="129"/>
        <v>0</v>
      </c>
      <c r="CD183" s="307">
        <f t="shared" si="130"/>
        <v>0</v>
      </c>
      <c r="CE183" s="248">
        <f t="shared" si="131"/>
        <v>0</v>
      </c>
      <c r="CF183" s="248">
        <f t="shared" si="132"/>
        <v>0</v>
      </c>
      <c r="CG183" s="248">
        <f t="shared" si="133"/>
        <v>0</v>
      </c>
      <c r="CH183" s="248">
        <f t="shared" si="134"/>
        <v>2.6192965517931377</v>
      </c>
      <c r="CI183" s="248">
        <f t="shared" si="135"/>
        <v>0</v>
      </c>
      <c r="CJ183" s="248">
        <f t="shared" si="136"/>
        <v>0</v>
      </c>
      <c r="CK183" s="176">
        <f t="shared" si="137"/>
        <v>0</v>
      </c>
      <c r="CL183" s="176">
        <f t="shared" si="138"/>
        <v>0</v>
      </c>
      <c r="CM183" s="248">
        <f t="shared" si="139"/>
        <v>0</v>
      </c>
      <c r="CN183" s="248">
        <f t="shared" si="140"/>
        <v>0</v>
      </c>
      <c r="CO183" s="248">
        <f t="shared" si="141"/>
        <v>0</v>
      </c>
      <c r="CP183" s="248">
        <f t="shared" si="142"/>
        <v>0</v>
      </c>
      <c r="CQ183" s="248">
        <f t="shared" si="143"/>
        <v>0</v>
      </c>
      <c r="CR183" s="176">
        <f t="shared" si="144"/>
        <v>0</v>
      </c>
      <c r="CS183" s="176">
        <f t="shared" si="145"/>
        <v>0</v>
      </c>
      <c r="CT183" s="248">
        <f t="shared" si="146"/>
        <v>0</v>
      </c>
      <c r="CU183" s="248">
        <f t="shared" si="147"/>
        <v>0.51525505125036897</v>
      </c>
      <c r="CV183" s="176">
        <f t="shared" si="148"/>
        <v>0</v>
      </c>
      <c r="CW183" s="176">
        <f t="shared" si="149"/>
        <v>0</v>
      </c>
      <c r="CX183" s="248">
        <f t="shared" si="150"/>
        <v>0</v>
      </c>
      <c r="CY183" s="248">
        <f t="shared" si="151"/>
        <v>5.6027733728195465E-2</v>
      </c>
      <c r="CZ183" s="248">
        <v>0</v>
      </c>
      <c r="DA183" s="248">
        <f t="shared" si="152"/>
        <v>0</v>
      </c>
      <c r="DB183" s="248">
        <f t="shared" si="153"/>
        <v>0</v>
      </c>
      <c r="DC183" s="249">
        <f t="shared" si="154"/>
        <v>0</v>
      </c>
      <c r="DD183" s="248">
        <f t="shared" si="155"/>
        <v>0</v>
      </c>
      <c r="DE183" s="248">
        <f t="shared" si="156"/>
        <v>0</v>
      </c>
      <c r="DF183" s="248">
        <f t="shared" si="157"/>
        <v>0</v>
      </c>
      <c r="DG183" s="248">
        <f t="shared" si="158"/>
        <v>0</v>
      </c>
      <c r="DH183" s="176">
        <f t="shared" si="159"/>
        <v>0</v>
      </c>
      <c r="DI183" s="248">
        <f t="shared" si="160"/>
        <v>0</v>
      </c>
      <c r="DJ183" s="248">
        <f t="shared" si="161"/>
        <v>0</v>
      </c>
      <c r="DK183" s="248">
        <f t="shared" si="166"/>
        <v>0</v>
      </c>
      <c r="DL183" s="248">
        <f t="shared" si="162"/>
        <v>0</v>
      </c>
      <c r="DM183" s="249">
        <f t="shared" si="163"/>
        <v>0</v>
      </c>
      <c r="DN183" s="249">
        <f t="shared" si="164"/>
        <v>0</v>
      </c>
      <c r="DO183" s="248">
        <f t="shared" si="168"/>
        <v>0</v>
      </c>
      <c r="DP183" s="308">
        <f t="shared" si="165"/>
        <v>100.00000000000001</v>
      </c>
      <c r="DQ183" s="287"/>
      <c r="DR183" s="287"/>
      <c r="DS183" s="287"/>
      <c r="DT183" s="287"/>
      <c r="DU183" s="287"/>
      <c r="DV183" s="287"/>
      <c r="DW183" s="287"/>
      <c r="DX183" s="287"/>
      <c r="DY183" s="287"/>
      <c r="DZ183" s="287"/>
      <c r="EA183" s="287"/>
      <c r="EB183" s="287"/>
      <c r="EC183" s="287"/>
      <c r="ED183" s="287"/>
      <c r="EE183" s="287"/>
      <c r="EF183" s="287"/>
      <c r="EG183" s="287"/>
      <c r="EH183" s="287"/>
      <c r="EI183" s="287"/>
      <c r="EJ183" s="287"/>
      <c r="EK183" s="287"/>
      <c r="EL183" s="287"/>
      <c r="EM183" s="287"/>
      <c r="EN183" s="287"/>
      <c r="EO183" s="287"/>
      <c r="EP183" s="287"/>
      <c r="EQ183" s="287"/>
      <c r="ER183" s="287"/>
      <c r="ES183" s="287"/>
      <c r="ET183" s="287"/>
      <c r="EU183" s="287"/>
      <c r="EV183" s="287"/>
      <c r="EW183" s="287"/>
      <c r="EX183" s="287"/>
      <c r="EY183" s="287"/>
      <c r="EZ183" s="287"/>
      <c r="FA183" s="287"/>
      <c r="FB183" s="287"/>
      <c r="FC183" s="287"/>
      <c r="FD183" s="287"/>
      <c r="FE183" s="287"/>
      <c r="FF183" s="287"/>
      <c r="FG183" s="287"/>
      <c r="FH183" s="287"/>
      <c r="FI183" s="287"/>
      <c r="FJ183" s="287"/>
      <c r="FK183" s="287"/>
      <c r="FL183" s="287"/>
      <c r="FM183" s="287"/>
      <c r="FN183" s="287"/>
      <c r="FO183" s="287"/>
      <c r="FP183" s="287"/>
      <c r="FQ183" s="287"/>
      <c r="FR183" s="287"/>
      <c r="FS183" s="287"/>
      <c r="FT183" s="287"/>
      <c r="FU183" s="287"/>
      <c r="FV183" s="287"/>
      <c r="FW183" s="287"/>
      <c r="FX183" s="287"/>
      <c r="FY183" s="287"/>
      <c r="FZ183" s="287"/>
      <c r="GA183" s="287"/>
      <c r="GB183" s="287"/>
      <c r="GC183" s="287"/>
      <c r="GD183" s="287"/>
      <c r="GE183" s="287"/>
      <c r="GF183" s="287"/>
      <c r="GG183" s="287"/>
      <c r="GH183" s="287"/>
      <c r="GI183" s="287"/>
      <c r="GJ183" s="287"/>
      <c r="GK183" s="287"/>
      <c r="GL183" s="287"/>
      <c r="GM183" s="287"/>
      <c r="GN183" s="287"/>
      <c r="GO183" s="287"/>
      <c r="GP183" s="287"/>
      <c r="GQ183" s="287"/>
      <c r="GR183" s="287"/>
      <c r="GS183" s="287"/>
      <c r="GT183" s="287"/>
      <c r="GU183" s="287"/>
      <c r="GV183" s="287"/>
      <c r="GW183" s="287"/>
      <c r="GX183" s="287"/>
      <c r="GY183" s="287"/>
      <c r="GZ183" s="287"/>
      <c r="HA183" s="287"/>
      <c r="HB183" s="287"/>
      <c r="HC183" s="287"/>
      <c r="HD183" s="287"/>
      <c r="HE183" s="287"/>
      <c r="HF183" s="287"/>
      <c r="HG183" s="287"/>
      <c r="HH183" s="287"/>
      <c r="HI183" s="287"/>
      <c r="HJ183" s="287"/>
      <c r="HK183" s="287"/>
      <c r="HL183" s="287"/>
      <c r="HM183" s="287"/>
      <c r="HN183" s="287"/>
      <c r="HO183" s="287"/>
      <c r="HP183" s="287"/>
      <c r="HQ183" s="287"/>
      <c r="HR183" s="287"/>
      <c r="HS183" s="287"/>
      <c r="HT183" s="287"/>
      <c r="HU183" s="287"/>
      <c r="HV183" s="287"/>
      <c r="HW183" s="287"/>
      <c r="HX183" s="287"/>
      <c r="HY183" s="287"/>
      <c r="HZ183" s="287"/>
    </row>
    <row r="184" spans="1:234" s="278" customFormat="1" x14ac:dyDescent="0.25">
      <c r="A184" s="677"/>
      <c r="B184" s="272" t="s">
        <v>29</v>
      </c>
      <c r="C184" s="267" t="s">
        <v>33</v>
      </c>
      <c r="D184" s="267" t="s">
        <v>75</v>
      </c>
      <c r="E184" s="267">
        <v>2</v>
      </c>
      <c r="F184" s="200">
        <v>1993.37</v>
      </c>
      <c r="G184" s="279">
        <v>6.63</v>
      </c>
      <c r="H184" s="304"/>
      <c r="I184" s="518"/>
      <c r="J184" s="81"/>
      <c r="K184" s="293">
        <v>51.3</v>
      </c>
      <c r="L184" s="249"/>
      <c r="M184" s="249"/>
      <c r="N184" s="249">
        <v>1403.83</v>
      </c>
      <c r="O184" s="249"/>
      <c r="P184" s="200">
        <v>78.83</v>
      </c>
      <c r="Q184" s="249">
        <v>0.28999999999999998</v>
      </c>
      <c r="R184" s="249">
        <v>191.87</v>
      </c>
      <c r="S184" s="249"/>
      <c r="T184" s="249"/>
      <c r="U184" s="249">
        <v>7.98</v>
      </c>
      <c r="V184" s="249"/>
      <c r="W184" s="249"/>
      <c r="X184" s="249">
        <v>45.62</v>
      </c>
      <c r="Y184" s="249"/>
      <c r="Z184" s="294"/>
      <c r="AA184" s="249"/>
      <c r="AB184" s="242"/>
      <c r="AC184" s="249"/>
      <c r="AD184" s="242">
        <v>177.57</v>
      </c>
      <c r="AE184" s="242">
        <v>1.27</v>
      </c>
      <c r="AF184" s="242"/>
      <c r="AG184" s="242"/>
      <c r="AH184" s="242"/>
      <c r="AI184" s="242">
        <v>1.37</v>
      </c>
      <c r="AJ184" s="242">
        <v>2.09</v>
      </c>
      <c r="AK184" s="242"/>
      <c r="AL184" s="242"/>
      <c r="AM184" s="242"/>
      <c r="AN184" s="242"/>
      <c r="AO184" s="242"/>
      <c r="AP184" s="242">
        <v>7.52</v>
      </c>
      <c r="AQ184" s="242"/>
      <c r="AR184" s="242"/>
      <c r="AS184" s="242"/>
      <c r="AT184" s="242"/>
      <c r="AU184" s="242">
        <v>1.58</v>
      </c>
      <c r="AV184" s="242"/>
      <c r="AW184" s="249"/>
      <c r="AX184" s="242"/>
      <c r="AY184" s="242"/>
      <c r="AZ184" s="242"/>
      <c r="BA184" s="242"/>
      <c r="BB184" s="242"/>
      <c r="BC184" s="242"/>
      <c r="BD184" s="242"/>
      <c r="BE184" s="249"/>
      <c r="BF184" s="242"/>
      <c r="BG184" s="242">
        <v>20.74</v>
      </c>
      <c r="BH184" s="242"/>
      <c r="BI184" s="242"/>
      <c r="BJ184" s="242"/>
      <c r="BK184" s="242">
        <v>1.51</v>
      </c>
      <c r="BL184" s="277">
        <f t="shared" ref="BL184:BL247" si="169">SUM(J184:BK184)</f>
        <v>1993.3699999999994</v>
      </c>
      <c r="BM184" s="275">
        <v>100</v>
      </c>
      <c r="BN184" s="249">
        <f t="shared" si="114"/>
        <v>0</v>
      </c>
      <c r="BO184" s="249">
        <f t="shared" si="115"/>
        <v>2.573531256114018</v>
      </c>
      <c r="BP184" s="249">
        <f t="shared" si="116"/>
        <v>0</v>
      </c>
      <c r="BQ184" s="249">
        <f t="shared" si="117"/>
        <v>0</v>
      </c>
      <c r="BR184" s="249">
        <f t="shared" si="118"/>
        <v>70.4249587382172</v>
      </c>
      <c r="BS184" s="249">
        <f t="shared" si="119"/>
        <v>0</v>
      </c>
      <c r="BT184" s="191">
        <f t="shared" si="120"/>
        <v>3.9546095305939191</v>
      </c>
      <c r="BU184" s="249">
        <f t="shared" si="121"/>
        <v>1.454822737374396E-2</v>
      </c>
      <c r="BV184" s="249">
        <f t="shared" si="122"/>
        <v>9.6254082282767381</v>
      </c>
      <c r="BW184" s="249">
        <f t="shared" si="123"/>
        <v>0</v>
      </c>
      <c r="BX184" s="249">
        <f t="shared" si="124"/>
        <v>0</v>
      </c>
      <c r="BY184" s="249">
        <f t="shared" si="125"/>
        <v>0.40032708428440283</v>
      </c>
      <c r="BZ184" s="249">
        <f t="shared" si="126"/>
        <v>0</v>
      </c>
      <c r="CA184" s="249">
        <f t="shared" si="127"/>
        <v>0</v>
      </c>
      <c r="CB184" s="249">
        <f t="shared" si="128"/>
        <v>2.2885866647937916</v>
      </c>
      <c r="CC184" s="176">
        <f t="shared" si="129"/>
        <v>0</v>
      </c>
      <c r="CD184" s="294">
        <f t="shared" si="130"/>
        <v>0</v>
      </c>
      <c r="CE184" s="249">
        <f t="shared" si="131"/>
        <v>0</v>
      </c>
      <c r="CF184" s="249">
        <f t="shared" si="132"/>
        <v>0</v>
      </c>
      <c r="CG184" s="249">
        <f t="shared" si="133"/>
        <v>0</v>
      </c>
      <c r="CH184" s="249">
        <f t="shared" si="134"/>
        <v>8.9080301198472949</v>
      </c>
      <c r="CI184" s="249">
        <f t="shared" si="135"/>
        <v>6.3711202636740794E-2</v>
      </c>
      <c r="CJ184" s="249">
        <f t="shared" si="136"/>
        <v>0</v>
      </c>
      <c r="CK184" s="176">
        <f t="shared" si="137"/>
        <v>0</v>
      </c>
      <c r="CL184" s="176">
        <f t="shared" si="138"/>
        <v>0</v>
      </c>
      <c r="CM184" s="249">
        <f t="shared" si="139"/>
        <v>6.872783276561803E-2</v>
      </c>
      <c r="CN184" s="249">
        <f t="shared" si="140"/>
        <v>0.10484756969353407</v>
      </c>
      <c r="CO184" s="249">
        <f t="shared" si="141"/>
        <v>0</v>
      </c>
      <c r="CP184" s="249">
        <f t="shared" si="142"/>
        <v>0</v>
      </c>
      <c r="CQ184" s="249">
        <f t="shared" si="143"/>
        <v>0</v>
      </c>
      <c r="CR184" s="176">
        <f t="shared" si="144"/>
        <v>0</v>
      </c>
      <c r="CS184" s="176">
        <f t="shared" si="145"/>
        <v>0</v>
      </c>
      <c r="CT184" s="249">
        <f t="shared" si="146"/>
        <v>0.37725058569156755</v>
      </c>
      <c r="CU184" s="249">
        <f t="shared" si="147"/>
        <v>0</v>
      </c>
      <c r="CV184" s="176">
        <f t="shared" si="148"/>
        <v>0</v>
      </c>
      <c r="CW184" s="176">
        <f t="shared" si="149"/>
        <v>0</v>
      </c>
      <c r="CX184" s="249">
        <f t="shared" si="150"/>
        <v>0</v>
      </c>
      <c r="CY184" s="249">
        <f t="shared" si="151"/>
        <v>7.9262756036260207E-2</v>
      </c>
      <c r="CZ184" s="249">
        <v>0</v>
      </c>
      <c r="DA184" s="249">
        <f t="shared" si="152"/>
        <v>0</v>
      </c>
      <c r="DB184" s="249">
        <f t="shared" si="153"/>
        <v>0</v>
      </c>
      <c r="DC184" s="249">
        <f t="shared" si="154"/>
        <v>0</v>
      </c>
      <c r="DD184" s="249">
        <f t="shared" si="155"/>
        <v>0</v>
      </c>
      <c r="DE184" s="249">
        <f t="shared" si="156"/>
        <v>0</v>
      </c>
      <c r="DF184" s="249">
        <f t="shared" si="157"/>
        <v>0</v>
      </c>
      <c r="DG184" s="249">
        <f t="shared" si="158"/>
        <v>0</v>
      </c>
      <c r="DH184" s="176">
        <f t="shared" si="159"/>
        <v>0</v>
      </c>
      <c r="DI184" s="249">
        <f t="shared" si="160"/>
        <v>0</v>
      </c>
      <c r="DJ184" s="249">
        <f t="shared" si="161"/>
        <v>0</v>
      </c>
      <c r="DK184" s="249">
        <f t="shared" si="166"/>
        <v>1.0369999999999999</v>
      </c>
      <c r="DL184" s="249">
        <f t="shared" si="162"/>
        <v>0</v>
      </c>
      <c r="DM184" s="249">
        <f t="shared" si="163"/>
        <v>0</v>
      </c>
      <c r="DN184" s="249">
        <f t="shared" si="164"/>
        <v>0</v>
      </c>
      <c r="DO184" s="249">
        <f t="shared" si="168"/>
        <v>7.5751114946046152E-2</v>
      </c>
      <c r="DP184" s="277">
        <f t="shared" si="165"/>
        <v>99.996550911270873</v>
      </c>
      <c r="DQ184" s="287"/>
      <c r="DR184" s="287"/>
      <c r="DS184" s="287"/>
      <c r="DT184" s="287"/>
      <c r="DU184" s="287"/>
      <c r="DV184" s="287"/>
      <c r="DW184" s="287"/>
      <c r="DX184" s="287"/>
      <c r="DY184" s="287"/>
      <c r="DZ184" s="287"/>
      <c r="EA184" s="287"/>
      <c r="EB184" s="287"/>
      <c r="EC184" s="287"/>
      <c r="ED184" s="287"/>
      <c r="EE184" s="287"/>
      <c r="EF184" s="287"/>
      <c r="EG184" s="287"/>
      <c r="EH184" s="287"/>
      <c r="EI184" s="287"/>
      <c r="EJ184" s="287"/>
      <c r="EK184" s="287"/>
      <c r="EL184" s="287"/>
      <c r="EM184" s="287"/>
      <c r="EN184" s="287"/>
      <c r="EO184" s="287"/>
      <c r="EP184" s="287"/>
      <c r="EQ184" s="287"/>
      <c r="ER184" s="287"/>
      <c r="ES184" s="287"/>
      <c r="ET184" s="287"/>
      <c r="EU184" s="287"/>
      <c r="EV184" s="287"/>
      <c r="EW184" s="287"/>
      <c r="EX184" s="287"/>
      <c r="EY184" s="287"/>
      <c r="EZ184" s="287"/>
      <c r="FA184" s="287"/>
      <c r="FB184" s="287"/>
      <c r="FC184" s="287"/>
      <c r="FD184" s="287"/>
      <c r="FE184" s="287"/>
      <c r="FF184" s="287"/>
      <c r="FG184" s="287"/>
      <c r="FH184" s="287"/>
      <c r="FI184" s="287"/>
      <c r="FJ184" s="287"/>
      <c r="FK184" s="287"/>
      <c r="FL184" s="287"/>
      <c r="FM184" s="287"/>
      <c r="FN184" s="287"/>
      <c r="FO184" s="287"/>
      <c r="FP184" s="287"/>
      <c r="FQ184" s="287"/>
      <c r="FR184" s="287"/>
      <c r="FS184" s="287"/>
      <c r="FT184" s="287"/>
      <c r="FU184" s="287"/>
      <c r="FV184" s="287"/>
      <c r="FW184" s="287"/>
      <c r="FX184" s="287"/>
      <c r="FY184" s="287"/>
      <c r="FZ184" s="287"/>
      <c r="GA184" s="287"/>
      <c r="GB184" s="287"/>
      <c r="GC184" s="287"/>
      <c r="GD184" s="287"/>
      <c r="GE184" s="287"/>
      <c r="GF184" s="287"/>
      <c r="GG184" s="287"/>
      <c r="GH184" s="287"/>
      <c r="GI184" s="287"/>
      <c r="GJ184" s="287"/>
      <c r="GK184" s="287"/>
      <c r="GL184" s="287"/>
      <c r="GM184" s="287"/>
      <c r="GN184" s="287"/>
      <c r="GO184" s="287"/>
      <c r="GP184" s="287"/>
      <c r="GQ184" s="287"/>
      <c r="GR184" s="287"/>
      <c r="GS184" s="287"/>
      <c r="GT184" s="287"/>
      <c r="GU184" s="287"/>
      <c r="GV184" s="287"/>
      <c r="GW184" s="287"/>
      <c r="GX184" s="287"/>
      <c r="GY184" s="287"/>
      <c r="GZ184" s="287"/>
      <c r="HA184" s="287"/>
      <c r="HB184" s="287"/>
      <c r="HC184" s="287"/>
      <c r="HD184" s="287"/>
      <c r="HE184" s="287"/>
      <c r="HF184" s="287"/>
      <c r="HG184" s="287"/>
      <c r="HH184" s="287"/>
      <c r="HI184" s="287"/>
      <c r="HJ184" s="287"/>
      <c r="HK184" s="287"/>
      <c r="HL184" s="287"/>
      <c r="HM184" s="287"/>
      <c r="HN184" s="287"/>
      <c r="HO184" s="287"/>
      <c r="HP184" s="287"/>
      <c r="HQ184" s="287"/>
      <c r="HR184" s="287"/>
      <c r="HS184" s="287"/>
      <c r="HT184" s="287"/>
      <c r="HU184" s="287"/>
      <c r="HV184" s="287"/>
      <c r="HW184" s="287"/>
      <c r="HX184" s="287"/>
      <c r="HY184" s="287"/>
      <c r="HZ184" s="287"/>
    </row>
    <row r="185" spans="1:234" s="278" customFormat="1" x14ac:dyDescent="0.25">
      <c r="A185" s="677"/>
      <c r="B185" s="272" t="s">
        <v>29</v>
      </c>
      <c r="C185" s="267" t="s">
        <v>33</v>
      </c>
      <c r="D185" s="267" t="s">
        <v>75</v>
      </c>
      <c r="E185" s="267">
        <v>3</v>
      </c>
      <c r="F185" s="200">
        <v>1985.86</v>
      </c>
      <c r="G185" s="279">
        <v>14.14</v>
      </c>
      <c r="H185" s="304"/>
      <c r="I185" s="518"/>
      <c r="J185" s="81"/>
      <c r="K185" s="293">
        <v>115.36</v>
      </c>
      <c r="L185" s="249">
        <v>9.7799999999999994</v>
      </c>
      <c r="M185" s="249"/>
      <c r="N185" s="249">
        <v>1709.03</v>
      </c>
      <c r="O185" s="249"/>
      <c r="P185" s="200">
        <v>23.34</v>
      </c>
      <c r="Q185" s="249">
        <v>28.96</v>
      </c>
      <c r="R185" s="249">
        <v>22.27</v>
      </c>
      <c r="S185" s="249"/>
      <c r="T185" s="249"/>
      <c r="U185" s="249">
        <v>8.36</v>
      </c>
      <c r="V185" s="249"/>
      <c r="W185" s="249">
        <v>6.3</v>
      </c>
      <c r="X185" s="249">
        <v>18.600000000000001</v>
      </c>
      <c r="Y185" s="249"/>
      <c r="Z185" s="294"/>
      <c r="AA185" s="249"/>
      <c r="AB185" s="242"/>
      <c r="AC185" s="249"/>
      <c r="AD185" s="242">
        <v>22.91</v>
      </c>
      <c r="AE185" s="242">
        <v>1.45</v>
      </c>
      <c r="AF185" s="242"/>
      <c r="AG185" s="242"/>
      <c r="AH185" s="242"/>
      <c r="AI185" s="242"/>
      <c r="AJ185" s="242"/>
      <c r="AK185" s="242">
        <v>13.3</v>
      </c>
      <c r="AL185" s="242"/>
      <c r="AM185" s="242">
        <v>1.39</v>
      </c>
      <c r="AN185" s="242"/>
      <c r="AO185" s="242"/>
      <c r="AP185" s="242"/>
      <c r="AQ185" s="242">
        <v>4.1100000000000003</v>
      </c>
      <c r="AR185" s="242"/>
      <c r="AS185" s="242"/>
      <c r="AT185" s="242"/>
      <c r="AU185" s="242">
        <v>0.7</v>
      </c>
      <c r="AV185" s="242"/>
      <c r="AW185" s="249"/>
      <c r="AX185" s="242"/>
      <c r="AY185" s="242"/>
      <c r="AZ185" s="242"/>
      <c r="BA185" s="242"/>
      <c r="BB185" s="242"/>
      <c r="BC185" s="242"/>
      <c r="BD185" s="242"/>
      <c r="BE185" s="249"/>
      <c r="BF185" s="242"/>
      <c r="BG185" s="242"/>
      <c r="BH185" s="242"/>
      <c r="BI185" s="242"/>
      <c r="BJ185" s="242"/>
      <c r="BK185" s="242"/>
      <c r="BL185" s="277">
        <f t="shared" si="169"/>
        <v>1985.86</v>
      </c>
      <c r="BM185" s="275">
        <v>100</v>
      </c>
      <c r="BN185" s="249">
        <f t="shared" si="114"/>
        <v>0</v>
      </c>
      <c r="BO185" s="249">
        <f t="shared" si="115"/>
        <v>5.8090701257893311</v>
      </c>
      <c r="BP185" s="249">
        <f t="shared" si="116"/>
        <v>0.49248184665585687</v>
      </c>
      <c r="BQ185" s="249">
        <f t="shared" si="117"/>
        <v>0</v>
      </c>
      <c r="BR185" s="249">
        <f t="shared" si="118"/>
        <v>86.059943802684984</v>
      </c>
      <c r="BS185" s="249">
        <f t="shared" si="119"/>
        <v>0</v>
      </c>
      <c r="BT185" s="191">
        <f t="shared" si="120"/>
        <v>1.1753094377247137</v>
      </c>
      <c r="BU185" s="249">
        <f t="shared" si="121"/>
        <v>1.4583102534921899</v>
      </c>
      <c r="BV185" s="249">
        <f t="shared" si="122"/>
        <v>1.1214284994914043</v>
      </c>
      <c r="BW185" s="249">
        <f t="shared" si="123"/>
        <v>0</v>
      </c>
      <c r="BX185" s="249">
        <f t="shared" si="124"/>
        <v>0</v>
      </c>
      <c r="BY185" s="249">
        <f t="shared" si="125"/>
        <v>0.42097630245838075</v>
      </c>
      <c r="BZ185" s="249">
        <f t="shared" si="126"/>
        <v>0</v>
      </c>
      <c r="CA185" s="249">
        <f t="shared" si="127"/>
        <v>0.31724290735499988</v>
      </c>
      <c r="CB185" s="249">
        <f t="shared" si="128"/>
        <v>0.9366219169528569</v>
      </c>
      <c r="CC185" s="176">
        <f t="shared" si="129"/>
        <v>0</v>
      </c>
      <c r="CD185" s="294">
        <f t="shared" si="130"/>
        <v>0</v>
      </c>
      <c r="CE185" s="249">
        <f t="shared" si="131"/>
        <v>0</v>
      </c>
      <c r="CF185" s="249">
        <f t="shared" si="132"/>
        <v>0</v>
      </c>
      <c r="CG185" s="249">
        <f t="shared" si="133"/>
        <v>0</v>
      </c>
      <c r="CH185" s="249">
        <f t="shared" si="134"/>
        <v>1.153656350397309</v>
      </c>
      <c r="CI185" s="249">
        <f t="shared" si="135"/>
        <v>7.3016224708690444E-2</v>
      </c>
      <c r="CJ185" s="249">
        <f t="shared" si="136"/>
        <v>0</v>
      </c>
      <c r="CK185" s="176">
        <f t="shared" si="137"/>
        <v>0</v>
      </c>
      <c r="CL185" s="176">
        <f t="shared" si="138"/>
        <v>0</v>
      </c>
      <c r="CM185" s="249">
        <f t="shared" si="139"/>
        <v>0</v>
      </c>
      <c r="CN185" s="249">
        <f t="shared" si="140"/>
        <v>0</v>
      </c>
      <c r="CO185" s="249">
        <f t="shared" si="141"/>
        <v>0.66973502663833306</v>
      </c>
      <c r="CP185" s="249">
        <f t="shared" si="142"/>
        <v>0</v>
      </c>
      <c r="CQ185" s="249">
        <f t="shared" si="143"/>
        <v>6.9994863686261871E-2</v>
      </c>
      <c r="CR185" s="176">
        <f t="shared" si="144"/>
        <v>0</v>
      </c>
      <c r="CS185" s="176">
        <f t="shared" si="145"/>
        <v>0</v>
      </c>
      <c r="CT185" s="249">
        <f t="shared" si="146"/>
        <v>0</v>
      </c>
      <c r="CU185" s="249">
        <f t="shared" si="147"/>
        <v>0.20696323003635708</v>
      </c>
      <c r="CV185" s="176">
        <f t="shared" si="148"/>
        <v>0</v>
      </c>
      <c r="CW185" s="176">
        <f t="shared" si="149"/>
        <v>0</v>
      </c>
      <c r="CX185" s="249">
        <f t="shared" si="150"/>
        <v>0</v>
      </c>
      <c r="CY185" s="249">
        <f t="shared" si="151"/>
        <v>3.5249211928333316E-2</v>
      </c>
      <c r="CZ185" s="249">
        <v>0</v>
      </c>
      <c r="DA185" s="249">
        <f t="shared" si="152"/>
        <v>0</v>
      </c>
      <c r="DB185" s="249">
        <f t="shared" si="153"/>
        <v>0</v>
      </c>
      <c r="DC185" s="249">
        <f t="shared" si="154"/>
        <v>0</v>
      </c>
      <c r="DD185" s="249">
        <f t="shared" si="155"/>
        <v>0</v>
      </c>
      <c r="DE185" s="249">
        <f t="shared" si="156"/>
        <v>0</v>
      </c>
      <c r="DF185" s="249">
        <f t="shared" si="157"/>
        <v>0</v>
      </c>
      <c r="DG185" s="249">
        <f t="shared" si="158"/>
        <v>0</v>
      </c>
      <c r="DH185" s="176">
        <f t="shared" si="159"/>
        <v>0</v>
      </c>
      <c r="DI185" s="249">
        <f t="shared" si="160"/>
        <v>0</v>
      </c>
      <c r="DJ185" s="249">
        <f t="shared" si="161"/>
        <v>0</v>
      </c>
      <c r="DK185" s="249">
        <f t="shared" si="166"/>
        <v>0</v>
      </c>
      <c r="DL185" s="249">
        <f t="shared" si="162"/>
        <v>0</v>
      </c>
      <c r="DM185" s="249">
        <f t="shared" si="163"/>
        <v>0</v>
      </c>
      <c r="DN185" s="249">
        <f t="shared" si="164"/>
        <v>0</v>
      </c>
      <c r="DO185" s="249">
        <f t="shared" si="168"/>
        <v>0</v>
      </c>
      <c r="DP185" s="277">
        <f t="shared" si="165"/>
        <v>100</v>
      </c>
      <c r="DQ185" s="287"/>
      <c r="DR185" s="287"/>
      <c r="DS185" s="287"/>
      <c r="DT185" s="287"/>
      <c r="DU185" s="287"/>
      <c r="DV185" s="287"/>
      <c r="DW185" s="287"/>
      <c r="DX185" s="287"/>
      <c r="DY185" s="287"/>
      <c r="DZ185" s="287"/>
      <c r="EA185" s="287"/>
      <c r="EB185" s="287"/>
      <c r="EC185" s="287"/>
      <c r="ED185" s="287"/>
      <c r="EE185" s="287"/>
      <c r="EF185" s="287"/>
      <c r="EG185" s="287"/>
      <c r="EH185" s="287"/>
      <c r="EI185" s="287"/>
      <c r="EJ185" s="287"/>
      <c r="EK185" s="287"/>
      <c r="EL185" s="287"/>
      <c r="EM185" s="287"/>
      <c r="EN185" s="287"/>
      <c r="EO185" s="287"/>
      <c r="EP185" s="287"/>
      <c r="EQ185" s="287"/>
      <c r="ER185" s="287"/>
      <c r="ES185" s="287"/>
      <c r="ET185" s="287"/>
      <c r="EU185" s="287"/>
      <c r="EV185" s="287"/>
      <c r="EW185" s="287"/>
      <c r="EX185" s="287"/>
      <c r="EY185" s="287"/>
      <c r="EZ185" s="287"/>
      <c r="FA185" s="287"/>
      <c r="FB185" s="287"/>
      <c r="FC185" s="287"/>
      <c r="FD185" s="287"/>
      <c r="FE185" s="287"/>
      <c r="FF185" s="287"/>
      <c r="FG185" s="287"/>
      <c r="FH185" s="287"/>
      <c r="FI185" s="287"/>
      <c r="FJ185" s="287"/>
      <c r="FK185" s="287"/>
      <c r="FL185" s="287"/>
      <c r="FM185" s="287"/>
      <c r="FN185" s="287"/>
      <c r="FO185" s="287"/>
      <c r="FP185" s="287"/>
      <c r="FQ185" s="287"/>
      <c r="FR185" s="287"/>
      <c r="FS185" s="287"/>
      <c r="FT185" s="287"/>
      <c r="FU185" s="287"/>
      <c r="FV185" s="287"/>
      <c r="FW185" s="287"/>
      <c r="FX185" s="287"/>
      <c r="FY185" s="287"/>
      <c r="FZ185" s="287"/>
      <c r="GA185" s="287"/>
      <c r="GB185" s="287"/>
      <c r="GC185" s="287"/>
      <c r="GD185" s="287"/>
      <c r="GE185" s="287"/>
      <c r="GF185" s="287"/>
      <c r="GG185" s="287"/>
      <c r="GH185" s="287"/>
      <c r="GI185" s="287"/>
      <c r="GJ185" s="287"/>
      <c r="GK185" s="287"/>
      <c r="GL185" s="287"/>
      <c r="GM185" s="287"/>
      <c r="GN185" s="287"/>
      <c r="GO185" s="287"/>
      <c r="GP185" s="287"/>
      <c r="GQ185" s="287"/>
      <c r="GR185" s="287"/>
      <c r="GS185" s="287"/>
      <c r="GT185" s="287"/>
      <c r="GU185" s="287"/>
      <c r="GV185" s="287"/>
      <c r="GW185" s="287"/>
      <c r="GX185" s="287"/>
      <c r="GY185" s="287"/>
      <c r="GZ185" s="287"/>
      <c r="HA185" s="287"/>
      <c r="HB185" s="287"/>
      <c r="HC185" s="287"/>
      <c r="HD185" s="287"/>
      <c r="HE185" s="287"/>
      <c r="HF185" s="287"/>
      <c r="HG185" s="287"/>
      <c r="HH185" s="287"/>
      <c r="HI185" s="287"/>
      <c r="HJ185" s="287"/>
      <c r="HK185" s="287"/>
      <c r="HL185" s="287"/>
      <c r="HM185" s="287"/>
      <c r="HN185" s="287"/>
      <c r="HO185" s="287"/>
      <c r="HP185" s="287"/>
      <c r="HQ185" s="287"/>
      <c r="HR185" s="287"/>
      <c r="HS185" s="287"/>
      <c r="HT185" s="287"/>
      <c r="HU185" s="287"/>
      <c r="HV185" s="287"/>
      <c r="HW185" s="287"/>
      <c r="HX185" s="287"/>
      <c r="HY185" s="287"/>
      <c r="HZ185" s="287"/>
    </row>
    <row r="186" spans="1:234" s="278" customFormat="1" x14ac:dyDescent="0.25">
      <c r="A186" s="677"/>
      <c r="B186" s="272" t="s">
        <v>29</v>
      </c>
      <c r="C186" s="267" t="s">
        <v>33</v>
      </c>
      <c r="D186" s="267" t="s">
        <v>75</v>
      </c>
      <c r="E186" s="267">
        <v>4</v>
      </c>
      <c r="F186" s="200">
        <v>1978.12</v>
      </c>
      <c r="G186" s="279">
        <v>21.88</v>
      </c>
      <c r="H186" s="304"/>
      <c r="I186" s="518"/>
      <c r="J186" s="81"/>
      <c r="K186" s="293">
        <v>61.28</v>
      </c>
      <c r="L186" s="249"/>
      <c r="M186" s="249"/>
      <c r="N186" s="249">
        <v>1838.53</v>
      </c>
      <c r="O186" s="249"/>
      <c r="P186" s="200">
        <v>0</v>
      </c>
      <c r="Q186" s="249">
        <v>0.93</v>
      </c>
      <c r="R186" s="249">
        <v>17.77</v>
      </c>
      <c r="S186" s="249"/>
      <c r="T186" s="249"/>
      <c r="U186" s="249">
        <v>2.44</v>
      </c>
      <c r="V186" s="249"/>
      <c r="W186" s="249">
        <v>7.79</v>
      </c>
      <c r="X186" s="249">
        <v>21.65</v>
      </c>
      <c r="Y186" s="249"/>
      <c r="Z186" s="294"/>
      <c r="AA186" s="249"/>
      <c r="AB186" s="242"/>
      <c r="AC186" s="249"/>
      <c r="AD186" s="242">
        <v>17.64</v>
      </c>
      <c r="AE186" s="242"/>
      <c r="AF186" s="242"/>
      <c r="AG186" s="242"/>
      <c r="AH186" s="242"/>
      <c r="AI186" s="242">
        <v>1.0900000000000001</v>
      </c>
      <c r="AJ186" s="242"/>
      <c r="AK186" s="242"/>
      <c r="AL186" s="242"/>
      <c r="AM186" s="242"/>
      <c r="AN186" s="242"/>
      <c r="AO186" s="242"/>
      <c r="AP186" s="242"/>
      <c r="AQ186" s="242"/>
      <c r="AR186" s="242"/>
      <c r="AS186" s="242"/>
      <c r="AT186" s="242"/>
      <c r="AU186" s="242">
        <v>3.89</v>
      </c>
      <c r="AV186" s="242"/>
      <c r="AW186" s="249"/>
      <c r="AX186" s="242"/>
      <c r="AY186" s="242"/>
      <c r="AZ186" s="242"/>
      <c r="BA186" s="242"/>
      <c r="BB186" s="242"/>
      <c r="BC186" s="242"/>
      <c r="BD186" s="242"/>
      <c r="BE186" s="249"/>
      <c r="BF186" s="242"/>
      <c r="BG186" s="242">
        <v>4.07</v>
      </c>
      <c r="BH186" s="242"/>
      <c r="BI186" s="242"/>
      <c r="BJ186" s="242"/>
      <c r="BK186" s="242">
        <v>1.04</v>
      </c>
      <c r="BL186" s="277">
        <f t="shared" si="169"/>
        <v>1978.1200000000001</v>
      </c>
      <c r="BM186" s="275">
        <v>100</v>
      </c>
      <c r="BN186" s="249">
        <f t="shared" si="114"/>
        <v>0</v>
      </c>
      <c r="BO186" s="249">
        <f t="shared" si="115"/>
        <v>3.0978909267385197</v>
      </c>
      <c r="BP186" s="249">
        <f t="shared" si="116"/>
        <v>0</v>
      </c>
      <c r="BQ186" s="249">
        <f t="shared" si="117"/>
        <v>0</v>
      </c>
      <c r="BR186" s="249">
        <f t="shared" si="118"/>
        <v>92.943299698703825</v>
      </c>
      <c r="BS186" s="249">
        <f t="shared" si="119"/>
        <v>0</v>
      </c>
      <c r="BT186" s="191">
        <f t="shared" si="120"/>
        <v>0</v>
      </c>
      <c r="BU186" s="249">
        <f t="shared" si="121"/>
        <v>4.7014336845085235E-2</v>
      </c>
      <c r="BV186" s="249">
        <f t="shared" si="122"/>
        <v>0.89832770509372539</v>
      </c>
      <c r="BW186" s="249">
        <f t="shared" si="123"/>
        <v>0</v>
      </c>
      <c r="BX186" s="249">
        <f t="shared" si="124"/>
        <v>0</v>
      </c>
      <c r="BY186" s="249">
        <f t="shared" si="125"/>
        <v>0.12334944290538492</v>
      </c>
      <c r="BZ186" s="249">
        <f t="shared" si="126"/>
        <v>0</v>
      </c>
      <c r="CA186" s="249">
        <f t="shared" si="127"/>
        <v>0.39380826239055267</v>
      </c>
      <c r="CB186" s="249">
        <f t="shared" si="128"/>
        <v>1.0944735405334358</v>
      </c>
      <c r="CC186" s="176">
        <f t="shared" si="129"/>
        <v>0</v>
      </c>
      <c r="CD186" s="294">
        <f t="shared" si="130"/>
        <v>0</v>
      </c>
      <c r="CE186" s="249">
        <f t="shared" si="131"/>
        <v>0</v>
      </c>
      <c r="CF186" s="249">
        <f t="shared" si="132"/>
        <v>0</v>
      </c>
      <c r="CG186" s="249">
        <f t="shared" si="133"/>
        <v>0</v>
      </c>
      <c r="CH186" s="249">
        <f t="shared" si="134"/>
        <v>0.89175580854548764</v>
      </c>
      <c r="CI186" s="249">
        <f t="shared" si="135"/>
        <v>0</v>
      </c>
      <c r="CJ186" s="249">
        <f t="shared" si="136"/>
        <v>0</v>
      </c>
      <c r="CK186" s="176">
        <f t="shared" si="137"/>
        <v>0</v>
      </c>
      <c r="CL186" s="176">
        <f t="shared" si="138"/>
        <v>0</v>
      </c>
      <c r="CM186" s="249">
        <f t="shared" si="139"/>
        <v>5.5102824904454742E-2</v>
      </c>
      <c r="CN186" s="249">
        <f t="shared" si="140"/>
        <v>0</v>
      </c>
      <c r="CO186" s="249">
        <f t="shared" si="141"/>
        <v>0</v>
      </c>
      <c r="CP186" s="249">
        <f t="shared" si="142"/>
        <v>0</v>
      </c>
      <c r="CQ186" s="249">
        <f t="shared" si="143"/>
        <v>0</v>
      </c>
      <c r="CR186" s="176">
        <f t="shared" si="144"/>
        <v>0</v>
      </c>
      <c r="CS186" s="176">
        <f t="shared" si="145"/>
        <v>0</v>
      </c>
      <c r="CT186" s="249">
        <f t="shared" si="146"/>
        <v>0</v>
      </c>
      <c r="CU186" s="249">
        <f t="shared" si="147"/>
        <v>0</v>
      </c>
      <c r="CV186" s="176">
        <f t="shared" si="148"/>
        <v>0</v>
      </c>
      <c r="CW186" s="176">
        <f t="shared" si="149"/>
        <v>0</v>
      </c>
      <c r="CX186" s="249">
        <f t="shared" si="150"/>
        <v>0</v>
      </c>
      <c r="CY186" s="249">
        <f t="shared" si="151"/>
        <v>0.19665136594342103</v>
      </c>
      <c r="CZ186" s="249">
        <v>0</v>
      </c>
      <c r="DA186" s="249">
        <f t="shared" si="152"/>
        <v>0</v>
      </c>
      <c r="DB186" s="249">
        <f t="shared" si="153"/>
        <v>0</v>
      </c>
      <c r="DC186" s="249">
        <f t="shared" si="154"/>
        <v>0</v>
      </c>
      <c r="DD186" s="249">
        <f t="shared" si="155"/>
        <v>0</v>
      </c>
      <c r="DE186" s="249">
        <f t="shared" si="156"/>
        <v>0</v>
      </c>
      <c r="DF186" s="249">
        <f t="shared" si="157"/>
        <v>0</v>
      </c>
      <c r="DG186" s="249">
        <f t="shared" si="158"/>
        <v>0</v>
      </c>
      <c r="DH186" s="176">
        <f t="shared" si="159"/>
        <v>0</v>
      </c>
      <c r="DI186" s="249">
        <f t="shared" si="160"/>
        <v>0</v>
      </c>
      <c r="DJ186" s="249">
        <f t="shared" si="161"/>
        <v>0</v>
      </c>
      <c r="DK186" s="249">
        <f t="shared" si="166"/>
        <v>0.20349999999999999</v>
      </c>
      <c r="DL186" s="249">
        <f t="shared" si="162"/>
        <v>0</v>
      </c>
      <c r="DM186" s="249">
        <f t="shared" si="163"/>
        <v>0</v>
      </c>
      <c r="DN186" s="249">
        <f t="shared" si="164"/>
        <v>0</v>
      </c>
      <c r="DO186" s="249">
        <f t="shared" si="168"/>
        <v>5.2575172385901765E-2</v>
      </c>
      <c r="DP186" s="277">
        <f t="shared" si="165"/>
        <v>99.997749084989778</v>
      </c>
      <c r="DQ186" s="287"/>
      <c r="DR186" s="287"/>
      <c r="DS186" s="287"/>
      <c r="DT186" s="287"/>
      <c r="DU186" s="287"/>
      <c r="DV186" s="287"/>
      <c r="DW186" s="287"/>
      <c r="DX186" s="287"/>
      <c r="DY186" s="287"/>
      <c r="DZ186" s="287"/>
      <c r="EA186" s="287"/>
      <c r="EB186" s="287"/>
      <c r="EC186" s="287"/>
      <c r="ED186" s="287"/>
      <c r="EE186" s="287"/>
      <c r="EF186" s="287"/>
      <c r="EG186" s="287"/>
      <c r="EH186" s="287"/>
      <c r="EI186" s="287"/>
      <c r="EJ186" s="287"/>
      <c r="EK186" s="287"/>
      <c r="EL186" s="287"/>
      <c r="EM186" s="287"/>
      <c r="EN186" s="287"/>
      <c r="EO186" s="287"/>
      <c r="EP186" s="287"/>
      <c r="EQ186" s="287"/>
      <c r="ER186" s="287"/>
      <c r="ES186" s="287"/>
      <c r="ET186" s="287"/>
      <c r="EU186" s="287"/>
      <c r="EV186" s="287"/>
      <c r="EW186" s="287"/>
      <c r="EX186" s="287"/>
      <c r="EY186" s="287"/>
      <c r="EZ186" s="287"/>
      <c r="FA186" s="287"/>
      <c r="FB186" s="287"/>
      <c r="FC186" s="287"/>
      <c r="FD186" s="287"/>
      <c r="FE186" s="287"/>
      <c r="FF186" s="287"/>
      <c r="FG186" s="287"/>
      <c r="FH186" s="287"/>
      <c r="FI186" s="287"/>
      <c r="FJ186" s="287"/>
      <c r="FK186" s="287"/>
      <c r="FL186" s="287"/>
      <c r="FM186" s="287"/>
      <c r="FN186" s="287"/>
      <c r="FO186" s="287"/>
      <c r="FP186" s="287"/>
      <c r="FQ186" s="287"/>
      <c r="FR186" s="287"/>
      <c r="FS186" s="287"/>
      <c r="FT186" s="287"/>
      <c r="FU186" s="287"/>
      <c r="FV186" s="287"/>
      <c r="FW186" s="287"/>
      <c r="FX186" s="287"/>
      <c r="FY186" s="287"/>
      <c r="FZ186" s="287"/>
      <c r="GA186" s="287"/>
      <c r="GB186" s="287"/>
      <c r="GC186" s="287"/>
      <c r="GD186" s="287"/>
      <c r="GE186" s="287"/>
      <c r="GF186" s="287"/>
      <c r="GG186" s="287"/>
      <c r="GH186" s="287"/>
      <c r="GI186" s="287"/>
      <c r="GJ186" s="287"/>
      <c r="GK186" s="287"/>
      <c r="GL186" s="287"/>
      <c r="GM186" s="287"/>
      <c r="GN186" s="287"/>
      <c r="GO186" s="287"/>
      <c r="GP186" s="287"/>
      <c r="GQ186" s="287"/>
      <c r="GR186" s="287"/>
      <c r="GS186" s="287"/>
      <c r="GT186" s="287"/>
      <c r="GU186" s="287"/>
      <c r="GV186" s="287"/>
      <c r="GW186" s="287"/>
      <c r="GX186" s="287"/>
      <c r="GY186" s="287"/>
      <c r="GZ186" s="287"/>
      <c r="HA186" s="287"/>
      <c r="HB186" s="287"/>
      <c r="HC186" s="287"/>
      <c r="HD186" s="287"/>
      <c r="HE186" s="287"/>
      <c r="HF186" s="287"/>
      <c r="HG186" s="287"/>
      <c r="HH186" s="287"/>
      <c r="HI186" s="287"/>
      <c r="HJ186" s="287"/>
      <c r="HK186" s="287"/>
      <c r="HL186" s="287"/>
      <c r="HM186" s="287"/>
      <c r="HN186" s="287"/>
      <c r="HO186" s="287"/>
      <c r="HP186" s="287"/>
      <c r="HQ186" s="287"/>
      <c r="HR186" s="287"/>
      <c r="HS186" s="287"/>
      <c r="HT186" s="287"/>
      <c r="HU186" s="287"/>
      <c r="HV186" s="287"/>
      <c r="HW186" s="287"/>
      <c r="HX186" s="287"/>
      <c r="HY186" s="287"/>
      <c r="HZ186" s="287"/>
    </row>
    <row r="187" spans="1:234" s="278" customFormat="1" x14ac:dyDescent="0.25">
      <c r="A187" s="677"/>
      <c r="B187" s="272" t="s">
        <v>29</v>
      </c>
      <c r="C187" s="267" t="s">
        <v>33</v>
      </c>
      <c r="D187" s="267" t="s">
        <v>75</v>
      </c>
      <c r="E187" s="267">
        <v>5</v>
      </c>
      <c r="F187" s="200">
        <v>1980.6</v>
      </c>
      <c r="G187" s="279">
        <v>19.399999999999999</v>
      </c>
      <c r="H187" s="304"/>
      <c r="I187" s="518"/>
      <c r="J187" s="81"/>
      <c r="K187" s="293">
        <v>136.47999999999999</v>
      </c>
      <c r="L187" s="249">
        <v>5.77</v>
      </c>
      <c r="M187" s="249"/>
      <c r="N187" s="249">
        <v>1762.3799999999999</v>
      </c>
      <c r="O187" s="249"/>
      <c r="P187" s="200">
        <v>4.01</v>
      </c>
      <c r="Q187" s="249">
        <v>14.9</v>
      </c>
      <c r="R187" s="249">
        <v>2.02</v>
      </c>
      <c r="S187" s="249"/>
      <c r="T187" s="249"/>
      <c r="U187" s="249">
        <v>22.03</v>
      </c>
      <c r="V187" s="249"/>
      <c r="W187" s="249"/>
      <c r="X187" s="249">
        <v>11.26</v>
      </c>
      <c r="Y187" s="249"/>
      <c r="Z187" s="294"/>
      <c r="AA187" s="249"/>
      <c r="AB187" s="242"/>
      <c r="AC187" s="249"/>
      <c r="AD187" s="242">
        <v>13.45</v>
      </c>
      <c r="AE187" s="242"/>
      <c r="AF187" s="242"/>
      <c r="AG187" s="242"/>
      <c r="AH187" s="242"/>
      <c r="AI187" s="242"/>
      <c r="AJ187" s="242">
        <v>1.38</v>
      </c>
      <c r="AK187" s="242"/>
      <c r="AL187" s="242"/>
      <c r="AM187" s="242"/>
      <c r="AN187" s="242"/>
      <c r="AO187" s="242"/>
      <c r="AP187" s="242"/>
      <c r="AQ187" s="242"/>
      <c r="AR187" s="242"/>
      <c r="AS187" s="242"/>
      <c r="AT187" s="242"/>
      <c r="AU187" s="242">
        <v>0.44</v>
      </c>
      <c r="AV187" s="242"/>
      <c r="AW187" s="249"/>
      <c r="AX187" s="242"/>
      <c r="AY187" s="242"/>
      <c r="AZ187" s="242"/>
      <c r="BA187" s="242"/>
      <c r="BB187" s="242"/>
      <c r="BC187" s="242"/>
      <c r="BD187" s="242"/>
      <c r="BE187" s="249"/>
      <c r="BF187" s="242"/>
      <c r="BG187" s="242">
        <v>6.48</v>
      </c>
      <c r="BH187" s="242"/>
      <c r="BI187" s="242"/>
      <c r="BJ187" s="242"/>
      <c r="BK187" s="242"/>
      <c r="BL187" s="277">
        <f t="shared" si="169"/>
        <v>1980.6000000000001</v>
      </c>
      <c r="BM187" s="275">
        <v>100</v>
      </c>
      <c r="BN187" s="249">
        <f t="shared" si="114"/>
        <v>0</v>
      </c>
      <c r="BO187" s="249">
        <f t="shared" si="115"/>
        <v>6.8908411592446726</v>
      </c>
      <c r="BP187" s="249">
        <f t="shared" si="116"/>
        <v>0.29132586085024742</v>
      </c>
      <c r="BQ187" s="249">
        <f t="shared" si="117"/>
        <v>0</v>
      </c>
      <c r="BR187" s="249">
        <f t="shared" si="118"/>
        <v>88.982126628294466</v>
      </c>
      <c r="BS187" s="249">
        <f t="shared" si="119"/>
        <v>0</v>
      </c>
      <c r="BT187" s="191">
        <f t="shared" si="120"/>
        <v>0.20246389982833485</v>
      </c>
      <c r="BU187" s="249">
        <f t="shared" si="121"/>
        <v>0.75229728365141879</v>
      </c>
      <c r="BV187" s="249">
        <f t="shared" si="122"/>
        <v>0.10198929617287691</v>
      </c>
      <c r="BW187" s="249">
        <f t="shared" si="123"/>
        <v>0</v>
      </c>
      <c r="BX187" s="249">
        <f t="shared" si="124"/>
        <v>0</v>
      </c>
      <c r="BY187" s="249">
        <f t="shared" si="125"/>
        <v>1.112289205291326</v>
      </c>
      <c r="BZ187" s="249">
        <f t="shared" si="126"/>
        <v>0</v>
      </c>
      <c r="CA187" s="249">
        <f t="shared" si="127"/>
        <v>0</v>
      </c>
      <c r="CB187" s="249">
        <f t="shared" si="128"/>
        <v>0.56851459153791783</v>
      </c>
      <c r="CC187" s="176">
        <f t="shared" si="129"/>
        <v>0</v>
      </c>
      <c r="CD187" s="294">
        <f t="shared" si="130"/>
        <v>0</v>
      </c>
      <c r="CE187" s="249">
        <f t="shared" si="131"/>
        <v>0</v>
      </c>
      <c r="CF187" s="249">
        <f t="shared" si="132"/>
        <v>0</v>
      </c>
      <c r="CG187" s="249">
        <f t="shared" si="133"/>
        <v>0</v>
      </c>
      <c r="CH187" s="249">
        <f t="shared" si="134"/>
        <v>0.6790871453095022</v>
      </c>
      <c r="CI187" s="249">
        <f t="shared" si="135"/>
        <v>0</v>
      </c>
      <c r="CJ187" s="249">
        <f t="shared" si="136"/>
        <v>0</v>
      </c>
      <c r="CK187" s="176">
        <f t="shared" si="137"/>
        <v>0</v>
      </c>
      <c r="CL187" s="176">
        <f t="shared" si="138"/>
        <v>0</v>
      </c>
      <c r="CM187" s="249">
        <f t="shared" si="139"/>
        <v>0</v>
      </c>
      <c r="CN187" s="249">
        <f t="shared" si="140"/>
        <v>6.9675855801272349E-2</v>
      </c>
      <c r="CO187" s="249">
        <f t="shared" si="141"/>
        <v>0</v>
      </c>
      <c r="CP187" s="249">
        <f t="shared" si="142"/>
        <v>0</v>
      </c>
      <c r="CQ187" s="249">
        <f t="shared" si="143"/>
        <v>0</v>
      </c>
      <c r="CR187" s="176">
        <f t="shared" si="144"/>
        <v>0</v>
      </c>
      <c r="CS187" s="176">
        <f t="shared" si="145"/>
        <v>0</v>
      </c>
      <c r="CT187" s="249">
        <f t="shared" si="146"/>
        <v>0</v>
      </c>
      <c r="CU187" s="249">
        <f t="shared" si="147"/>
        <v>0</v>
      </c>
      <c r="CV187" s="176">
        <f t="shared" si="148"/>
        <v>0</v>
      </c>
      <c r="CW187" s="176">
        <f t="shared" si="149"/>
        <v>0</v>
      </c>
      <c r="CX187" s="249">
        <f t="shared" si="150"/>
        <v>0</v>
      </c>
      <c r="CY187" s="249">
        <f t="shared" si="151"/>
        <v>2.221549025547814E-2</v>
      </c>
      <c r="CZ187" s="249">
        <v>0</v>
      </c>
      <c r="DA187" s="249">
        <f t="shared" si="152"/>
        <v>0</v>
      </c>
      <c r="DB187" s="249">
        <f t="shared" si="153"/>
        <v>0</v>
      </c>
      <c r="DC187" s="249">
        <f t="shared" si="154"/>
        <v>0</v>
      </c>
      <c r="DD187" s="249">
        <f t="shared" si="155"/>
        <v>0</v>
      </c>
      <c r="DE187" s="249">
        <f t="shared" si="156"/>
        <v>0</v>
      </c>
      <c r="DF187" s="249">
        <f t="shared" si="157"/>
        <v>0</v>
      </c>
      <c r="DG187" s="249">
        <f t="shared" si="158"/>
        <v>0</v>
      </c>
      <c r="DH187" s="176">
        <f t="shared" si="159"/>
        <v>0</v>
      </c>
      <c r="DI187" s="249">
        <f t="shared" si="160"/>
        <v>0</v>
      </c>
      <c r="DJ187" s="249">
        <f t="shared" si="161"/>
        <v>0</v>
      </c>
      <c r="DK187" s="249">
        <f t="shared" si="166"/>
        <v>0.32400000000000001</v>
      </c>
      <c r="DL187" s="249">
        <f t="shared" si="162"/>
        <v>0</v>
      </c>
      <c r="DM187" s="249">
        <f t="shared" si="163"/>
        <v>0</v>
      </c>
      <c r="DN187" s="249">
        <f t="shared" si="164"/>
        <v>0</v>
      </c>
      <c r="DO187" s="249">
        <f t="shared" si="168"/>
        <v>0</v>
      </c>
      <c r="DP187" s="277">
        <f t="shared" si="165"/>
        <v>99.996826416237525</v>
      </c>
      <c r="DQ187" s="287"/>
      <c r="DR187" s="287"/>
      <c r="DS187" s="287"/>
      <c r="DT187" s="287"/>
      <c r="DU187" s="287"/>
      <c r="DV187" s="287"/>
      <c r="DW187" s="287"/>
      <c r="DX187" s="287"/>
      <c r="DY187" s="287"/>
      <c r="DZ187" s="287"/>
      <c r="EA187" s="287"/>
      <c r="EB187" s="287"/>
      <c r="EC187" s="287"/>
      <c r="ED187" s="287"/>
      <c r="EE187" s="287"/>
      <c r="EF187" s="287"/>
      <c r="EG187" s="287"/>
      <c r="EH187" s="287"/>
      <c r="EI187" s="287"/>
      <c r="EJ187" s="287"/>
      <c r="EK187" s="287"/>
      <c r="EL187" s="287"/>
      <c r="EM187" s="287"/>
      <c r="EN187" s="287"/>
      <c r="EO187" s="287"/>
      <c r="EP187" s="287"/>
      <c r="EQ187" s="287"/>
      <c r="ER187" s="287"/>
      <c r="ES187" s="287"/>
      <c r="ET187" s="287"/>
      <c r="EU187" s="287"/>
      <c r="EV187" s="287"/>
      <c r="EW187" s="287"/>
      <c r="EX187" s="287"/>
      <c r="EY187" s="287"/>
      <c r="EZ187" s="287"/>
      <c r="FA187" s="287"/>
      <c r="FB187" s="287"/>
      <c r="FC187" s="287"/>
      <c r="FD187" s="287"/>
      <c r="FE187" s="287"/>
      <c r="FF187" s="287"/>
      <c r="FG187" s="287"/>
      <c r="FH187" s="287"/>
      <c r="FI187" s="287"/>
      <c r="FJ187" s="287"/>
      <c r="FK187" s="287"/>
      <c r="FL187" s="287"/>
      <c r="FM187" s="287"/>
      <c r="FN187" s="287"/>
      <c r="FO187" s="287"/>
      <c r="FP187" s="287"/>
      <c r="FQ187" s="287"/>
      <c r="FR187" s="287"/>
      <c r="FS187" s="287"/>
      <c r="FT187" s="287"/>
      <c r="FU187" s="287"/>
      <c r="FV187" s="287"/>
      <c r="FW187" s="287"/>
      <c r="FX187" s="287"/>
      <c r="FY187" s="287"/>
      <c r="FZ187" s="287"/>
      <c r="GA187" s="287"/>
      <c r="GB187" s="287"/>
      <c r="GC187" s="287"/>
      <c r="GD187" s="287"/>
      <c r="GE187" s="287"/>
      <c r="GF187" s="287"/>
      <c r="GG187" s="287"/>
      <c r="GH187" s="287"/>
      <c r="GI187" s="287"/>
      <c r="GJ187" s="287"/>
      <c r="GK187" s="287"/>
      <c r="GL187" s="287"/>
      <c r="GM187" s="287"/>
      <c r="GN187" s="287"/>
      <c r="GO187" s="287"/>
      <c r="GP187" s="287"/>
      <c r="GQ187" s="287"/>
      <c r="GR187" s="287"/>
      <c r="GS187" s="287"/>
      <c r="GT187" s="287"/>
      <c r="GU187" s="287"/>
      <c r="GV187" s="287"/>
      <c r="GW187" s="287"/>
      <c r="GX187" s="287"/>
      <c r="GY187" s="287"/>
      <c r="GZ187" s="287"/>
      <c r="HA187" s="287"/>
      <c r="HB187" s="287"/>
      <c r="HC187" s="287"/>
      <c r="HD187" s="287"/>
      <c r="HE187" s="287"/>
      <c r="HF187" s="287"/>
      <c r="HG187" s="287"/>
      <c r="HH187" s="287"/>
      <c r="HI187" s="287"/>
      <c r="HJ187" s="287"/>
      <c r="HK187" s="287"/>
      <c r="HL187" s="287"/>
      <c r="HM187" s="287"/>
      <c r="HN187" s="287"/>
      <c r="HO187" s="287"/>
      <c r="HP187" s="287"/>
      <c r="HQ187" s="287"/>
      <c r="HR187" s="287"/>
      <c r="HS187" s="287"/>
      <c r="HT187" s="287"/>
      <c r="HU187" s="287"/>
      <c r="HV187" s="287"/>
      <c r="HW187" s="287"/>
      <c r="HX187" s="287"/>
      <c r="HY187" s="287"/>
      <c r="HZ187" s="287"/>
    </row>
    <row r="188" spans="1:234" s="278" customFormat="1" x14ac:dyDescent="0.25">
      <c r="A188" s="677"/>
      <c r="B188" s="272" t="s">
        <v>29</v>
      </c>
      <c r="C188" s="267" t="s">
        <v>33</v>
      </c>
      <c r="D188" s="267" t="s">
        <v>75</v>
      </c>
      <c r="E188" s="267">
        <v>6</v>
      </c>
      <c r="F188" s="200">
        <v>1981</v>
      </c>
      <c r="G188" s="402">
        <v>19</v>
      </c>
      <c r="H188" s="401"/>
      <c r="I188" s="531"/>
      <c r="J188" s="381"/>
      <c r="K188" s="293">
        <v>37.51</v>
      </c>
      <c r="L188" s="249">
        <v>8.6199999999999992</v>
      </c>
      <c r="M188" s="249"/>
      <c r="N188" s="249">
        <v>1676.1399999999999</v>
      </c>
      <c r="O188" s="249"/>
      <c r="P188" s="200">
        <v>128.63999999999999</v>
      </c>
      <c r="Q188" s="249">
        <v>0.12</v>
      </c>
      <c r="R188" s="249">
        <v>78.09</v>
      </c>
      <c r="S188" s="249"/>
      <c r="T188" s="249">
        <v>6.07</v>
      </c>
      <c r="U188" s="249"/>
      <c r="V188" s="249">
        <v>2.37</v>
      </c>
      <c r="W188" s="249">
        <v>4.25</v>
      </c>
      <c r="X188" s="249">
        <v>10.89</v>
      </c>
      <c r="Y188" s="249"/>
      <c r="Z188" s="294"/>
      <c r="AA188" s="249"/>
      <c r="AB188" s="242"/>
      <c r="AC188" s="249"/>
      <c r="AD188" s="242">
        <v>23.17</v>
      </c>
      <c r="AE188" s="242"/>
      <c r="AF188" s="242"/>
      <c r="AG188" s="242"/>
      <c r="AH188" s="242"/>
      <c r="AI188" s="242"/>
      <c r="AJ188" s="242">
        <v>0.65</v>
      </c>
      <c r="AK188" s="242"/>
      <c r="AL188" s="242"/>
      <c r="AM188" s="242"/>
      <c r="AN188" s="242"/>
      <c r="AO188" s="242"/>
      <c r="AP188" s="242"/>
      <c r="AQ188" s="242"/>
      <c r="AR188" s="242"/>
      <c r="AS188" s="242"/>
      <c r="AT188" s="242"/>
      <c r="AU188" s="242">
        <v>0.74</v>
      </c>
      <c r="AV188" s="242"/>
      <c r="AW188" s="249"/>
      <c r="AX188" s="242"/>
      <c r="AY188" s="242"/>
      <c r="AZ188" s="242"/>
      <c r="BA188" s="242"/>
      <c r="BB188" s="242"/>
      <c r="BC188" s="242"/>
      <c r="BD188" s="242"/>
      <c r="BE188" s="249"/>
      <c r="BF188" s="242"/>
      <c r="BG188" s="242">
        <v>3.74</v>
      </c>
      <c r="BH188" s="242"/>
      <c r="BI188" s="242"/>
      <c r="BJ188" s="242"/>
      <c r="BK188" s="242"/>
      <c r="BL188" s="277">
        <f t="shared" si="169"/>
        <v>1980.9999999999998</v>
      </c>
      <c r="BM188" s="275">
        <v>100</v>
      </c>
      <c r="BN188" s="249">
        <f t="shared" si="114"/>
        <v>0</v>
      </c>
      <c r="BO188" s="249">
        <f t="shared" si="115"/>
        <v>1.8934881373043917</v>
      </c>
      <c r="BP188" s="249">
        <f t="shared" si="116"/>
        <v>0.43513377082281668</v>
      </c>
      <c r="BQ188" s="249">
        <f t="shared" si="117"/>
        <v>0</v>
      </c>
      <c r="BR188" s="249">
        <f t="shared" si="118"/>
        <v>84.610802624936895</v>
      </c>
      <c r="BS188" s="249">
        <f t="shared" si="119"/>
        <v>0</v>
      </c>
      <c r="BT188" s="191">
        <f t="shared" si="120"/>
        <v>6.4936900555275106</v>
      </c>
      <c r="BU188" s="249">
        <f t="shared" si="121"/>
        <v>6.0575466935890963E-3</v>
      </c>
      <c r="BV188" s="249">
        <f t="shared" si="122"/>
        <v>3.9419485108531047</v>
      </c>
      <c r="BW188" s="249">
        <f t="shared" si="123"/>
        <v>0</v>
      </c>
      <c r="BX188" s="249">
        <f t="shared" si="124"/>
        <v>0.30641090358404843</v>
      </c>
      <c r="BY188" s="249">
        <f t="shared" si="125"/>
        <v>0</v>
      </c>
      <c r="BZ188" s="249">
        <f t="shared" si="126"/>
        <v>0.11963654719838465</v>
      </c>
      <c r="CA188" s="249">
        <f t="shared" si="127"/>
        <v>0.21453811206461385</v>
      </c>
      <c r="CB188" s="249">
        <f t="shared" si="128"/>
        <v>0.54972236244321049</v>
      </c>
      <c r="CC188" s="176">
        <f t="shared" si="129"/>
        <v>0</v>
      </c>
      <c r="CD188" s="294">
        <f t="shared" si="130"/>
        <v>0</v>
      </c>
      <c r="CE188" s="249">
        <f t="shared" si="131"/>
        <v>0</v>
      </c>
      <c r="CF188" s="249">
        <f t="shared" si="132"/>
        <v>0</v>
      </c>
      <c r="CG188" s="249">
        <f t="shared" si="133"/>
        <v>0</v>
      </c>
      <c r="CH188" s="249">
        <f t="shared" si="134"/>
        <v>1.1696113074204948</v>
      </c>
      <c r="CI188" s="249">
        <f t="shared" si="135"/>
        <v>0</v>
      </c>
      <c r="CJ188" s="249">
        <f t="shared" si="136"/>
        <v>0</v>
      </c>
      <c r="CK188" s="176">
        <f t="shared" si="137"/>
        <v>0</v>
      </c>
      <c r="CL188" s="176">
        <f t="shared" si="138"/>
        <v>0</v>
      </c>
      <c r="CM188" s="249">
        <f t="shared" si="139"/>
        <v>0</v>
      </c>
      <c r="CN188" s="249">
        <f t="shared" si="140"/>
        <v>3.2811711256940941E-2</v>
      </c>
      <c r="CO188" s="249">
        <f t="shared" si="141"/>
        <v>0</v>
      </c>
      <c r="CP188" s="249">
        <f t="shared" si="142"/>
        <v>0</v>
      </c>
      <c r="CQ188" s="249">
        <f t="shared" si="143"/>
        <v>0</v>
      </c>
      <c r="CR188" s="176">
        <f t="shared" si="144"/>
        <v>0</v>
      </c>
      <c r="CS188" s="176">
        <f t="shared" si="145"/>
        <v>0</v>
      </c>
      <c r="CT188" s="249">
        <f t="shared" si="146"/>
        <v>0</v>
      </c>
      <c r="CU188" s="249">
        <f t="shared" si="147"/>
        <v>0</v>
      </c>
      <c r="CV188" s="176">
        <f t="shared" si="148"/>
        <v>0</v>
      </c>
      <c r="CW188" s="176">
        <f t="shared" si="149"/>
        <v>0</v>
      </c>
      <c r="CX188" s="249">
        <f t="shared" si="150"/>
        <v>0</v>
      </c>
      <c r="CY188" s="249">
        <f t="shared" si="151"/>
        <v>3.7354871277132759E-2</v>
      </c>
      <c r="CZ188" s="249">
        <v>0</v>
      </c>
      <c r="DA188" s="249">
        <f t="shared" si="152"/>
        <v>0</v>
      </c>
      <c r="DB188" s="249">
        <f t="shared" si="153"/>
        <v>0</v>
      </c>
      <c r="DC188" s="249">
        <f t="shared" si="154"/>
        <v>0</v>
      </c>
      <c r="DD188" s="249">
        <f t="shared" si="155"/>
        <v>0</v>
      </c>
      <c r="DE188" s="249">
        <f t="shared" si="156"/>
        <v>0</v>
      </c>
      <c r="DF188" s="249">
        <f t="shared" si="157"/>
        <v>0</v>
      </c>
      <c r="DG188" s="249">
        <f t="shared" si="158"/>
        <v>0</v>
      </c>
      <c r="DH188" s="176">
        <f t="shared" si="159"/>
        <v>0</v>
      </c>
      <c r="DI188" s="249">
        <f t="shared" si="160"/>
        <v>0</v>
      </c>
      <c r="DJ188" s="249">
        <f t="shared" si="161"/>
        <v>0</v>
      </c>
      <c r="DK188" s="249">
        <f t="shared" si="166"/>
        <v>0.187</v>
      </c>
      <c r="DL188" s="249">
        <f t="shared" si="162"/>
        <v>0</v>
      </c>
      <c r="DM188" s="249">
        <f t="shared" si="163"/>
        <v>0</v>
      </c>
      <c r="DN188" s="249">
        <f t="shared" si="164"/>
        <v>0</v>
      </c>
      <c r="DO188" s="249">
        <f t="shared" si="168"/>
        <v>0</v>
      </c>
      <c r="DP188" s="277">
        <f t="shared" si="165"/>
        <v>99.99820646138312</v>
      </c>
      <c r="DQ188" s="287"/>
      <c r="DR188" s="287"/>
      <c r="DS188" s="287"/>
      <c r="DT188" s="287"/>
      <c r="DU188" s="287"/>
      <c r="DV188" s="287"/>
      <c r="DW188" s="287"/>
      <c r="DX188" s="287"/>
      <c r="DY188" s="287"/>
      <c r="DZ188" s="287"/>
      <c r="EA188" s="287"/>
      <c r="EB188" s="287"/>
      <c r="EC188" s="287"/>
      <c r="ED188" s="287"/>
      <c r="EE188" s="287"/>
      <c r="EF188" s="287"/>
      <c r="EG188" s="287"/>
      <c r="EH188" s="287"/>
      <c r="EI188" s="287"/>
      <c r="EJ188" s="287"/>
      <c r="EK188" s="287"/>
      <c r="EL188" s="287"/>
      <c r="EM188" s="287"/>
      <c r="EN188" s="287"/>
      <c r="EO188" s="287"/>
      <c r="EP188" s="287"/>
      <c r="EQ188" s="287"/>
      <c r="ER188" s="287"/>
      <c r="ES188" s="287"/>
      <c r="ET188" s="287"/>
      <c r="EU188" s="287"/>
      <c r="EV188" s="287"/>
      <c r="EW188" s="287"/>
      <c r="EX188" s="287"/>
      <c r="EY188" s="287"/>
      <c r="EZ188" s="287"/>
      <c r="FA188" s="287"/>
      <c r="FB188" s="287"/>
      <c r="FC188" s="287"/>
      <c r="FD188" s="287"/>
      <c r="FE188" s="287"/>
      <c r="FF188" s="287"/>
      <c r="FG188" s="287"/>
      <c r="FH188" s="287"/>
      <c r="FI188" s="287"/>
      <c r="FJ188" s="287"/>
      <c r="FK188" s="287"/>
      <c r="FL188" s="287"/>
      <c r="FM188" s="287"/>
      <c r="FN188" s="287"/>
      <c r="FO188" s="287"/>
      <c r="FP188" s="287"/>
      <c r="FQ188" s="287"/>
      <c r="FR188" s="287"/>
      <c r="FS188" s="287"/>
      <c r="FT188" s="287"/>
      <c r="FU188" s="287"/>
      <c r="FV188" s="287"/>
      <c r="FW188" s="287"/>
      <c r="FX188" s="287"/>
      <c r="FY188" s="287"/>
      <c r="FZ188" s="287"/>
      <c r="GA188" s="287"/>
      <c r="GB188" s="287"/>
      <c r="GC188" s="287"/>
      <c r="GD188" s="287"/>
      <c r="GE188" s="287"/>
      <c r="GF188" s="287"/>
      <c r="GG188" s="287"/>
      <c r="GH188" s="287"/>
      <c r="GI188" s="287"/>
      <c r="GJ188" s="287"/>
      <c r="GK188" s="287"/>
      <c r="GL188" s="287"/>
      <c r="GM188" s="287"/>
      <c r="GN188" s="287"/>
      <c r="GO188" s="287"/>
      <c r="GP188" s="287"/>
      <c r="GQ188" s="287"/>
      <c r="GR188" s="287"/>
      <c r="GS188" s="287"/>
      <c r="GT188" s="287"/>
      <c r="GU188" s="287"/>
      <c r="GV188" s="287"/>
      <c r="GW188" s="287"/>
      <c r="GX188" s="287"/>
      <c r="GY188" s="287"/>
      <c r="GZ188" s="287"/>
      <c r="HA188" s="287"/>
      <c r="HB188" s="287"/>
      <c r="HC188" s="287"/>
      <c r="HD188" s="287"/>
      <c r="HE188" s="287"/>
      <c r="HF188" s="287"/>
      <c r="HG188" s="287"/>
      <c r="HH188" s="287"/>
      <c r="HI188" s="287"/>
      <c r="HJ188" s="287"/>
      <c r="HK188" s="287"/>
      <c r="HL188" s="287"/>
      <c r="HM188" s="287"/>
      <c r="HN188" s="287"/>
      <c r="HO188" s="287"/>
      <c r="HP188" s="287"/>
      <c r="HQ188" s="287"/>
      <c r="HR188" s="287"/>
      <c r="HS188" s="287"/>
      <c r="HT188" s="287"/>
      <c r="HU188" s="287"/>
      <c r="HV188" s="287"/>
      <c r="HW188" s="287"/>
      <c r="HX188" s="287"/>
      <c r="HY188" s="287"/>
      <c r="HZ188" s="287"/>
    </row>
    <row r="189" spans="1:234" s="278" customFormat="1" x14ac:dyDescent="0.25">
      <c r="A189" s="677"/>
      <c r="B189" s="272" t="s">
        <v>29</v>
      </c>
      <c r="C189" s="267" t="s">
        <v>33</v>
      </c>
      <c r="D189" s="267" t="s">
        <v>75</v>
      </c>
      <c r="E189" s="267">
        <v>7</v>
      </c>
      <c r="F189" s="200">
        <v>1964.79</v>
      </c>
      <c r="G189" s="279">
        <v>35.21</v>
      </c>
      <c r="H189" s="304"/>
      <c r="I189" s="518"/>
      <c r="J189" s="81"/>
      <c r="K189" s="293">
        <v>36.090000000000003</v>
      </c>
      <c r="L189" s="249">
        <v>58.41</v>
      </c>
      <c r="M189" s="249"/>
      <c r="N189" s="249">
        <v>1662.5</v>
      </c>
      <c r="O189" s="249"/>
      <c r="P189" s="200">
        <v>79.97</v>
      </c>
      <c r="Q189" s="249"/>
      <c r="R189" s="249">
        <v>87.02</v>
      </c>
      <c r="S189" s="249"/>
      <c r="T189" s="249">
        <v>13.56</v>
      </c>
      <c r="U189" s="249">
        <v>10.27</v>
      </c>
      <c r="V189" s="249"/>
      <c r="W189" s="249"/>
      <c r="X189" s="249">
        <v>7.62</v>
      </c>
      <c r="Y189" s="249"/>
      <c r="Z189" s="294"/>
      <c r="AA189" s="249"/>
      <c r="AB189" s="242"/>
      <c r="AC189" s="249"/>
      <c r="AD189" s="242"/>
      <c r="AE189" s="242">
        <v>4.93</v>
      </c>
      <c r="AF189" s="242"/>
      <c r="AG189" s="242"/>
      <c r="AH189" s="242"/>
      <c r="AI189" s="242"/>
      <c r="AJ189" s="242">
        <v>0.61</v>
      </c>
      <c r="AK189" s="242"/>
      <c r="AL189" s="242"/>
      <c r="AM189" s="242"/>
      <c r="AN189" s="242"/>
      <c r="AO189" s="242"/>
      <c r="AP189" s="242"/>
      <c r="AQ189" s="242"/>
      <c r="AR189" s="242"/>
      <c r="AS189" s="242"/>
      <c r="AT189" s="242"/>
      <c r="AU189" s="242">
        <v>0.84</v>
      </c>
      <c r="AV189" s="242"/>
      <c r="AW189" s="249"/>
      <c r="AX189" s="242"/>
      <c r="AY189" s="242"/>
      <c r="AZ189" s="242"/>
      <c r="BA189" s="242"/>
      <c r="BB189" s="242"/>
      <c r="BC189" s="242"/>
      <c r="BD189" s="242"/>
      <c r="BE189" s="249"/>
      <c r="BF189" s="242"/>
      <c r="BG189" s="242">
        <v>2.97</v>
      </c>
      <c r="BH189" s="242"/>
      <c r="BI189" s="242"/>
      <c r="BJ189" s="242"/>
      <c r="BK189" s="242"/>
      <c r="BL189" s="277">
        <f t="shared" si="169"/>
        <v>1964.7899999999997</v>
      </c>
      <c r="BM189" s="275">
        <v>100</v>
      </c>
      <c r="BN189" s="249">
        <f t="shared" si="114"/>
        <v>0</v>
      </c>
      <c r="BO189" s="249">
        <f t="shared" si="115"/>
        <v>1.8368375246209521</v>
      </c>
      <c r="BP189" s="249">
        <f t="shared" si="116"/>
        <v>2.972836791718199</v>
      </c>
      <c r="BQ189" s="249">
        <f t="shared" si="117"/>
        <v>0</v>
      </c>
      <c r="BR189" s="249">
        <f t="shared" si="118"/>
        <v>84.614640750410985</v>
      </c>
      <c r="BS189" s="249">
        <f t="shared" si="119"/>
        <v>0</v>
      </c>
      <c r="BT189" s="191">
        <f t="shared" si="120"/>
        <v>4.0701550801866864</v>
      </c>
      <c r="BU189" s="249">
        <f t="shared" si="121"/>
        <v>0</v>
      </c>
      <c r="BV189" s="249">
        <f t="shared" si="122"/>
        <v>4.4289720529929406</v>
      </c>
      <c r="BW189" s="249">
        <f t="shared" si="123"/>
        <v>0</v>
      </c>
      <c r="BX189" s="249">
        <f t="shared" si="124"/>
        <v>0.69015009237628455</v>
      </c>
      <c r="BY189" s="249">
        <f t="shared" si="125"/>
        <v>0.52270217173336586</v>
      </c>
      <c r="BZ189" s="249">
        <f t="shared" si="126"/>
        <v>0</v>
      </c>
      <c r="CA189" s="249">
        <f t="shared" si="127"/>
        <v>0</v>
      </c>
      <c r="CB189" s="249">
        <f t="shared" si="128"/>
        <v>0.38782770677782358</v>
      </c>
      <c r="CC189" s="176">
        <f t="shared" si="129"/>
        <v>0</v>
      </c>
      <c r="CD189" s="294">
        <f t="shared" si="130"/>
        <v>0</v>
      </c>
      <c r="CE189" s="249">
        <f t="shared" si="131"/>
        <v>0</v>
      </c>
      <c r="CF189" s="249">
        <f t="shared" si="132"/>
        <v>0</v>
      </c>
      <c r="CG189" s="249">
        <f t="shared" si="133"/>
        <v>0</v>
      </c>
      <c r="CH189" s="249">
        <f t="shared" si="134"/>
        <v>0</v>
      </c>
      <c r="CI189" s="249">
        <f t="shared" si="135"/>
        <v>0.25091740084182024</v>
      </c>
      <c r="CJ189" s="249">
        <f t="shared" si="136"/>
        <v>0</v>
      </c>
      <c r="CK189" s="176">
        <f t="shared" si="137"/>
        <v>0</v>
      </c>
      <c r="CL189" s="176">
        <f t="shared" si="138"/>
        <v>0</v>
      </c>
      <c r="CM189" s="249">
        <f t="shared" si="139"/>
        <v>0</v>
      </c>
      <c r="CN189" s="249">
        <f t="shared" si="140"/>
        <v>3.1046574952030496E-2</v>
      </c>
      <c r="CO189" s="249">
        <f t="shared" si="141"/>
        <v>0</v>
      </c>
      <c r="CP189" s="249">
        <f t="shared" si="142"/>
        <v>0</v>
      </c>
      <c r="CQ189" s="249">
        <f t="shared" si="143"/>
        <v>0</v>
      </c>
      <c r="CR189" s="176">
        <f t="shared" si="144"/>
        <v>0</v>
      </c>
      <c r="CS189" s="176">
        <f t="shared" si="145"/>
        <v>0</v>
      </c>
      <c r="CT189" s="249">
        <f t="shared" si="146"/>
        <v>0</v>
      </c>
      <c r="CU189" s="249">
        <f t="shared" si="147"/>
        <v>0</v>
      </c>
      <c r="CV189" s="176">
        <f t="shared" si="148"/>
        <v>0</v>
      </c>
      <c r="CW189" s="176">
        <f t="shared" si="149"/>
        <v>0</v>
      </c>
      <c r="CX189" s="249">
        <f t="shared" si="150"/>
        <v>0</v>
      </c>
      <c r="CY189" s="249">
        <f t="shared" si="151"/>
        <v>4.2752660589681343E-2</v>
      </c>
      <c r="CZ189" s="249">
        <v>0</v>
      </c>
      <c r="DA189" s="249">
        <f t="shared" si="152"/>
        <v>0</v>
      </c>
      <c r="DB189" s="249">
        <f t="shared" si="153"/>
        <v>0</v>
      </c>
      <c r="DC189" s="249">
        <f t="shared" si="154"/>
        <v>0</v>
      </c>
      <c r="DD189" s="249">
        <f t="shared" si="155"/>
        <v>0</v>
      </c>
      <c r="DE189" s="249">
        <f t="shared" si="156"/>
        <v>0</v>
      </c>
      <c r="DF189" s="249">
        <f t="shared" si="157"/>
        <v>0</v>
      </c>
      <c r="DG189" s="249">
        <f t="shared" si="158"/>
        <v>0</v>
      </c>
      <c r="DH189" s="176">
        <f t="shared" si="159"/>
        <v>0</v>
      </c>
      <c r="DI189" s="249">
        <f t="shared" si="160"/>
        <v>0</v>
      </c>
      <c r="DJ189" s="249">
        <f t="shared" si="161"/>
        <v>0</v>
      </c>
      <c r="DK189" s="249">
        <f t="shared" si="166"/>
        <v>0.14849999999999999</v>
      </c>
      <c r="DL189" s="249">
        <f t="shared" si="162"/>
        <v>0</v>
      </c>
      <c r="DM189" s="249">
        <f t="shared" si="163"/>
        <v>0</v>
      </c>
      <c r="DN189" s="249">
        <f t="shared" si="164"/>
        <v>0</v>
      </c>
      <c r="DO189" s="249">
        <f t="shared" si="168"/>
        <v>0</v>
      </c>
      <c r="DP189" s="277">
        <f t="shared" si="165"/>
        <v>99.997338807200777</v>
      </c>
      <c r="DQ189" s="287"/>
      <c r="DR189" s="287"/>
      <c r="DS189" s="287"/>
      <c r="DT189" s="287"/>
      <c r="DU189" s="287"/>
      <c r="DV189" s="287"/>
      <c r="DW189" s="287"/>
      <c r="DX189" s="287"/>
      <c r="DY189" s="287"/>
      <c r="DZ189" s="287"/>
      <c r="EA189" s="287"/>
      <c r="EB189" s="287"/>
      <c r="EC189" s="287"/>
      <c r="ED189" s="287"/>
      <c r="EE189" s="287"/>
      <c r="EF189" s="287"/>
      <c r="EG189" s="287"/>
      <c r="EH189" s="287"/>
      <c r="EI189" s="287"/>
      <c r="EJ189" s="287"/>
      <c r="EK189" s="287"/>
      <c r="EL189" s="287"/>
      <c r="EM189" s="287"/>
      <c r="EN189" s="287"/>
      <c r="EO189" s="287"/>
      <c r="EP189" s="287"/>
      <c r="EQ189" s="287"/>
      <c r="ER189" s="287"/>
      <c r="ES189" s="287"/>
      <c r="ET189" s="287"/>
      <c r="EU189" s="287"/>
      <c r="EV189" s="287"/>
      <c r="EW189" s="287"/>
      <c r="EX189" s="287"/>
      <c r="EY189" s="287"/>
      <c r="EZ189" s="287"/>
      <c r="FA189" s="287"/>
      <c r="FB189" s="287"/>
      <c r="FC189" s="287"/>
      <c r="FD189" s="287"/>
      <c r="FE189" s="287"/>
      <c r="FF189" s="287"/>
      <c r="FG189" s="287"/>
      <c r="FH189" s="287"/>
      <c r="FI189" s="287"/>
      <c r="FJ189" s="287"/>
      <c r="FK189" s="287"/>
      <c r="FL189" s="287"/>
      <c r="FM189" s="287"/>
      <c r="FN189" s="287"/>
      <c r="FO189" s="287"/>
      <c r="FP189" s="287"/>
      <c r="FQ189" s="287"/>
      <c r="FR189" s="287"/>
      <c r="FS189" s="287"/>
      <c r="FT189" s="287"/>
      <c r="FU189" s="287"/>
      <c r="FV189" s="287"/>
      <c r="FW189" s="287"/>
      <c r="FX189" s="287"/>
      <c r="FY189" s="287"/>
      <c r="FZ189" s="287"/>
      <c r="GA189" s="287"/>
      <c r="GB189" s="287"/>
      <c r="GC189" s="287"/>
      <c r="GD189" s="287"/>
      <c r="GE189" s="287"/>
      <c r="GF189" s="287"/>
      <c r="GG189" s="287"/>
      <c r="GH189" s="287"/>
      <c r="GI189" s="287"/>
      <c r="GJ189" s="287"/>
      <c r="GK189" s="287"/>
      <c r="GL189" s="287"/>
      <c r="GM189" s="287"/>
      <c r="GN189" s="287"/>
      <c r="GO189" s="287"/>
      <c r="GP189" s="287"/>
      <c r="GQ189" s="287"/>
      <c r="GR189" s="287"/>
      <c r="GS189" s="287"/>
      <c r="GT189" s="287"/>
      <c r="GU189" s="287"/>
      <c r="GV189" s="287"/>
      <c r="GW189" s="287"/>
      <c r="GX189" s="287"/>
      <c r="GY189" s="287"/>
      <c r="GZ189" s="287"/>
      <c r="HA189" s="287"/>
      <c r="HB189" s="287"/>
      <c r="HC189" s="287"/>
      <c r="HD189" s="287"/>
      <c r="HE189" s="287"/>
      <c r="HF189" s="287"/>
      <c r="HG189" s="287"/>
      <c r="HH189" s="287"/>
      <c r="HI189" s="287"/>
      <c r="HJ189" s="287"/>
      <c r="HK189" s="287"/>
      <c r="HL189" s="287"/>
      <c r="HM189" s="287"/>
      <c r="HN189" s="287"/>
      <c r="HO189" s="287"/>
      <c r="HP189" s="287"/>
      <c r="HQ189" s="287"/>
      <c r="HR189" s="287"/>
      <c r="HS189" s="287"/>
      <c r="HT189" s="287"/>
      <c r="HU189" s="287"/>
      <c r="HV189" s="287"/>
      <c r="HW189" s="287"/>
      <c r="HX189" s="287"/>
      <c r="HY189" s="287"/>
      <c r="HZ189" s="287"/>
    </row>
    <row r="190" spans="1:234" s="278" customFormat="1" x14ac:dyDescent="0.25">
      <c r="A190" s="677"/>
      <c r="B190" s="272" t="s">
        <v>29</v>
      </c>
      <c r="C190" s="267" t="s">
        <v>33</v>
      </c>
      <c r="D190" s="267" t="s">
        <v>75</v>
      </c>
      <c r="E190" s="267">
        <v>8</v>
      </c>
      <c r="F190" s="200">
        <v>1994.3</v>
      </c>
      <c r="G190" s="279">
        <v>5.7</v>
      </c>
      <c r="H190" s="304"/>
      <c r="I190" s="518"/>
      <c r="J190" s="81"/>
      <c r="K190" s="293">
        <v>52.62</v>
      </c>
      <c r="L190" s="249"/>
      <c r="M190" s="249"/>
      <c r="N190" s="249">
        <v>1871.37</v>
      </c>
      <c r="O190" s="249"/>
      <c r="P190" s="200">
        <v>13.79</v>
      </c>
      <c r="Q190" s="249"/>
      <c r="R190" s="249">
        <v>19.170000000000002</v>
      </c>
      <c r="S190" s="249"/>
      <c r="T190" s="249"/>
      <c r="U190" s="249">
        <v>8.82</v>
      </c>
      <c r="V190" s="249"/>
      <c r="W190" s="249"/>
      <c r="X190" s="249">
        <v>6.98</v>
      </c>
      <c r="Y190" s="249"/>
      <c r="Z190" s="294"/>
      <c r="AA190" s="249"/>
      <c r="AB190" s="242"/>
      <c r="AC190" s="249"/>
      <c r="AD190" s="242">
        <v>13.18</v>
      </c>
      <c r="AE190" s="242"/>
      <c r="AF190" s="242"/>
      <c r="AG190" s="242"/>
      <c r="AH190" s="242"/>
      <c r="AI190" s="242"/>
      <c r="AJ190" s="242">
        <v>0.71</v>
      </c>
      <c r="AK190" s="242"/>
      <c r="AL190" s="242"/>
      <c r="AM190" s="242"/>
      <c r="AN190" s="242"/>
      <c r="AO190" s="242"/>
      <c r="AP190" s="242"/>
      <c r="AQ190" s="242">
        <v>0.66</v>
      </c>
      <c r="AR190" s="242"/>
      <c r="AS190" s="242"/>
      <c r="AT190" s="242"/>
      <c r="AU190" s="242">
        <v>7</v>
      </c>
      <c r="AV190" s="242"/>
      <c r="AW190" s="249"/>
      <c r="AX190" s="242"/>
      <c r="AY190" s="242"/>
      <c r="AZ190" s="242"/>
      <c r="BA190" s="242"/>
      <c r="BB190" s="242"/>
      <c r="BC190" s="242"/>
      <c r="BD190" s="242"/>
      <c r="BE190" s="249"/>
      <c r="BF190" s="242"/>
      <c r="BG190" s="242"/>
      <c r="BH190" s="242"/>
      <c r="BI190" s="242"/>
      <c r="BJ190" s="242"/>
      <c r="BK190" s="242"/>
      <c r="BL190" s="277">
        <f t="shared" si="169"/>
        <v>1994.3</v>
      </c>
      <c r="BM190" s="275">
        <v>100</v>
      </c>
      <c r="BN190" s="249">
        <f t="shared" si="114"/>
        <v>0</v>
      </c>
      <c r="BO190" s="249">
        <f t="shared" si="115"/>
        <v>2.6385197813769241</v>
      </c>
      <c r="BP190" s="249">
        <f t="shared" si="116"/>
        <v>0</v>
      </c>
      <c r="BQ190" s="249">
        <f t="shared" si="117"/>
        <v>0</v>
      </c>
      <c r="BR190" s="249">
        <f t="shared" si="118"/>
        <v>93.835932407360986</v>
      </c>
      <c r="BS190" s="249">
        <f t="shared" si="119"/>
        <v>0</v>
      </c>
      <c r="BT190" s="191">
        <f t="shared" si="120"/>
        <v>0.69147069147069151</v>
      </c>
      <c r="BU190" s="249">
        <f t="shared" si="121"/>
        <v>0</v>
      </c>
      <c r="BV190" s="249">
        <f t="shared" si="122"/>
        <v>0.96123953266810425</v>
      </c>
      <c r="BW190" s="249">
        <f t="shared" si="123"/>
        <v>0</v>
      </c>
      <c r="BX190" s="249">
        <f t="shared" si="124"/>
        <v>0</v>
      </c>
      <c r="BY190" s="249">
        <f t="shared" si="125"/>
        <v>0.44226044226044225</v>
      </c>
      <c r="BZ190" s="249">
        <f t="shared" si="126"/>
        <v>0</v>
      </c>
      <c r="CA190" s="249">
        <f t="shared" si="127"/>
        <v>0</v>
      </c>
      <c r="CB190" s="249">
        <f t="shared" si="128"/>
        <v>0.34999749285463572</v>
      </c>
      <c r="CC190" s="176">
        <f t="shared" si="129"/>
        <v>0</v>
      </c>
      <c r="CD190" s="294">
        <f t="shared" si="130"/>
        <v>0</v>
      </c>
      <c r="CE190" s="249">
        <f t="shared" si="131"/>
        <v>0</v>
      </c>
      <c r="CF190" s="249">
        <f t="shared" si="132"/>
        <v>0</v>
      </c>
      <c r="CG190" s="249">
        <f t="shared" si="133"/>
        <v>0</v>
      </c>
      <c r="CH190" s="249">
        <f t="shared" si="134"/>
        <v>0.66088351802637524</v>
      </c>
      <c r="CI190" s="249">
        <f t="shared" si="135"/>
        <v>0</v>
      </c>
      <c r="CJ190" s="249">
        <f t="shared" si="136"/>
        <v>0</v>
      </c>
      <c r="CK190" s="176">
        <f t="shared" si="137"/>
        <v>0</v>
      </c>
      <c r="CL190" s="176">
        <f t="shared" si="138"/>
        <v>0</v>
      </c>
      <c r="CM190" s="249">
        <f t="shared" si="139"/>
        <v>0</v>
      </c>
      <c r="CN190" s="249">
        <f t="shared" si="140"/>
        <v>3.5601464172892748E-2</v>
      </c>
      <c r="CO190" s="249">
        <f t="shared" si="141"/>
        <v>0</v>
      </c>
      <c r="CP190" s="249">
        <f t="shared" si="142"/>
        <v>0</v>
      </c>
      <c r="CQ190" s="249">
        <f t="shared" si="143"/>
        <v>0</v>
      </c>
      <c r="CR190" s="176">
        <f t="shared" si="144"/>
        <v>0</v>
      </c>
      <c r="CS190" s="176">
        <f t="shared" si="145"/>
        <v>0</v>
      </c>
      <c r="CT190" s="249">
        <f t="shared" si="146"/>
        <v>0</v>
      </c>
      <c r="CU190" s="249">
        <f t="shared" si="147"/>
        <v>3.3094318808604521E-2</v>
      </c>
      <c r="CV190" s="176">
        <f t="shared" si="148"/>
        <v>0</v>
      </c>
      <c r="CW190" s="176">
        <f t="shared" si="149"/>
        <v>0</v>
      </c>
      <c r="CX190" s="249">
        <f t="shared" si="150"/>
        <v>0</v>
      </c>
      <c r="CY190" s="249">
        <f t="shared" si="151"/>
        <v>0.35100035100035099</v>
      </c>
      <c r="CZ190" s="249">
        <v>0</v>
      </c>
      <c r="DA190" s="249">
        <f t="shared" si="152"/>
        <v>0</v>
      </c>
      <c r="DB190" s="249">
        <f t="shared" si="153"/>
        <v>0</v>
      </c>
      <c r="DC190" s="249">
        <f t="shared" si="154"/>
        <v>0</v>
      </c>
      <c r="DD190" s="249">
        <f t="shared" si="155"/>
        <v>0</v>
      </c>
      <c r="DE190" s="249">
        <f t="shared" si="156"/>
        <v>0</v>
      </c>
      <c r="DF190" s="249">
        <f t="shared" si="157"/>
        <v>0</v>
      </c>
      <c r="DG190" s="249">
        <f t="shared" si="158"/>
        <v>0</v>
      </c>
      <c r="DH190" s="176">
        <f t="shared" si="159"/>
        <v>0</v>
      </c>
      <c r="DI190" s="249">
        <f t="shared" si="160"/>
        <v>0</v>
      </c>
      <c r="DJ190" s="249">
        <f t="shared" si="161"/>
        <v>0</v>
      </c>
      <c r="DK190" s="249">
        <f t="shared" si="166"/>
        <v>0</v>
      </c>
      <c r="DL190" s="249">
        <f t="shared" si="162"/>
        <v>0</v>
      </c>
      <c r="DM190" s="249">
        <f t="shared" si="163"/>
        <v>0</v>
      </c>
      <c r="DN190" s="249">
        <f t="shared" si="164"/>
        <v>0</v>
      </c>
      <c r="DO190" s="249">
        <f t="shared" si="168"/>
        <v>0</v>
      </c>
      <c r="DP190" s="277">
        <f t="shared" si="165"/>
        <v>100.00000000000004</v>
      </c>
      <c r="DQ190" s="287"/>
      <c r="DR190" s="287"/>
      <c r="DS190" s="287"/>
      <c r="DT190" s="287"/>
      <c r="DU190" s="287"/>
      <c r="DV190" s="287"/>
      <c r="DW190" s="287"/>
      <c r="DX190" s="287"/>
      <c r="DY190" s="287"/>
      <c r="DZ190" s="287"/>
      <c r="EA190" s="287"/>
      <c r="EB190" s="287"/>
      <c r="EC190" s="287"/>
      <c r="ED190" s="287"/>
      <c r="EE190" s="287"/>
      <c r="EF190" s="287"/>
      <c r="EG190" s="287"/>
      <c r="EH190" s="287"/>
      <c r="EI190" s="287"/>
      <c r="EJ190" s="287"/>
      <c r="EK190" s="287"/>
      <c r="EL190" s="287"/>
      <c r="EM190" s="287"/>
      <c r="EN190" s="287"/>
      <c r="EO190" s="287"/>
      <c r="EP190" s="287"/>
      <c r="EQ190" s="287"/>
      <c r="ER190" s="287"/>
      <c r="ES190" s="287"/>
      <c r="ET190" s="287"/>
      <c r="EU190" s="287"/>
      <c r="EV190" s="287"/>
      <c r="EW190" s="287"/>
      <c r="EX190" s="287"/>
      <c r="EY190" s="287"/>
      <c r="EZ190" s="287"/>
      <c r="FA190" s="287"/>
      <c r="FB190" s="287"/>
      <c r="FC190" s="287"/>
      <c r="FD190" s="287"/>
      <c r="FE190" s="287"/>
      <c r="FF190" s="287"/>
      <c r="FG190" s="287"/>
      <c r="FH190" s="287"/>
      <c r="FI190" s="287"/>
      <c r="FJ190" s="287"/>
      <c r="FK190" s="287"/>
      <c r="FL190" s="287"/>
      <c r="FM190" s="287"/>
      <c r="FN190" s="287"/>
      <c r="FO190" s="287"/>
      <c r="FP190" s="287"/>
      <c r="FQ190" s="287"/>
      <c r="FR190" s="287"/>
      <c r="FS190" s="287"/>
      <c r="FT190" s="287"/>
      <c r="FU190" s="287"/>
      <c r="FV190" s="287"/>
      <c r="FW190" s="287"/>
      <c r="FX190" s="287"/>
      <c r="FY190" s="287"/>
      <c r="FZ190" s="287"/>
      <c r="GA190" s="287"/>
      <c r="GB190" s="287"/>
      <c r="GC190" s="287"/>
      <c r="GD190" s="287"/>
      <c r="GE190" s="287"/>
      <c r="GF190" s="287"/>
      <c r="GG190" s="287"/>
      <c r="GH190" s="287"/>
      <c r="GI190" s="287"/>
      <c r="GJ190" s="287"/>
      <c r="GK190" s="287"/>
      <c r="GL190" s="287"/>
      <c r="GM190" s="287"/>
      <c r="GN190" s="287"/>
      <c r="GO190" s="287"/>
      <c r="GP190" s="287"/>
      <c r="GQ190" s="287"/>
      <c r="GR190" s="287"/>
      <c r="GS190" s="287"/>
      <c r="GT190" s="287"/>
      <c r="GU190" s="287"/>
      <c r="GV190" s="287"/>
      <c r="GW190" s="287"/>
      <c r="GX190" s="287"/>
      <c r="GY190" s="287"/>
      <c r="GZ190" s="287"/>
      <c r="HA190" s="287"/>
      <c r="HB190" s="287"/>
      <c r="HC190" s="287"/>
      <c r="HD190" s="287"/>
      <c r="HE190" s="287"/>
      <c r="HF190" s="287"/>
      <c r="HG190" s="287"/>
      <c r="HH190" s="287"/>
      <c r="HI190" s="287"/>
      <c r="HJ190" s="287"/>
      <c r="HK190" s="287"/>
      <c r="HL190" s="287"/>
      <c r="HM190" s="287"/>
      <c r="HN190" s="287"/>
      <c r="HO190" s="287"/>
      <c r="HP190" s="287"/>
      <c r="HQ190" s="287"/>
      <c r="HR190" s="287"/>
      <c r="HS190" s="287"/>
      <c r="HT190" s="287"/>
      <c r="HU190" s="287"/>
      <c r="HV190" s="287"/>
      <c r="HW190" s="287"/>
      <c r="HX190" s="287"/>
      <c r="HY190" s="287"/>
      <c r="HZ190" s="287"/>
    </row>
    <row r="191" spans="1:234" s="278" customFormat="1" x14ac:dyDescent="0.25">
      <c r="A191" s="677"/>
      <c r="B191" s="272" t="s">
        <v>29</v>
      </c>
      <c r="C191" s="267" t="s">
        <v>33</v>
      </c>
      <c r="D191" s="267" t="s">
        <v>75</v>
      </c>
      <c r="E191" s="267">
        <v>9</v>
      </c>
      <c r="F191" s="200">
        <v>2000</v>
      </c>
      <c r="G191" s="279"/>
      <c r="H191" s="304"/>
      <c r="I191" s="518"/>
      <c r="J191" s="81"/>
      <c r="K191" s="293">
        <v>24.93</v>
      </c>
      <c r="L191" s="249"/>
      <c r="M191" s="249"/>
      <c r="N191" s="249">
        <v>1586.49</v>
      </c>
      <c r="O191" s="249"/>
      <c r="P191" s="200">
        <v>7.75</v>
      </c>
      <c r="Q191" s="249">
        <v>117.52</v>
      </c>
      <c r="R191" s="249">
        <v>31.37</v>
      </c>
      <c r="S191" s="249"/>
      <c r="T191" s="249">
        <v>15.19</v>
      </c>
      <c r="U191" s="249">
        <v>25.94</v>
      </c>
      <c r="V191" s="249">
        <v>15.29</v>
      </c>
      <c r="W191" s="249"/>
      <c r="X191" s="249">
        <v>31.78</v>
      </c>
      <c r="Y191" s="249"/>
      <c r="Z191" s="294"/>
      <c r="AA191" s="249"/>
      <c r="AB191" s="242">
        <v>1.22</v>
      </c>
      <c r="AC191" s="249"/>
      <c r="AD191" s="242">
        <v>126.53</v>
      </c>
      <c r="AE191" s="242">
        <v>6.01</v>
      </c>
      <c r="AF191" s="242"/>
      <c r="AG191" s="242"/>
      <c r="AH191" s="242"/>
      <c r="AI191" s="242">
        <v>8.19</v>
      </c>
      <c r="AJ191" s="242"/>
      <c r="AK191" s="242"/>
      <c r="AL191" s="242"/>
      <c r="AM191" s="242"/>
      <c r="AN191" s="242"/>
      <c r="AO191" s="242"/>
      <c r="AP191" s="242"/>
      <c r="AQ191" s="242"/>
      <c r="AR191" s="242"/>
      <c r="AS191" s="242"/>
      <c r="AT191" s="242"/>
      <c r="AU191" s="242">
        <v>1.79</v>
      </c>
      <c r="AV191" s="242"/>
      <c r="AW191" s="249"/>
      <c r="AX191" s="242"/>
      <c r="AY191" s="242"/>
      <c r="AZ191" s="242"/>
      <c r="BA191" s="242"/>
      <c r="BB191" s="242"/>
      <c r="BC191" s="242"/>
      <c r="BD191" s="242"/>
      <c r="BE191" s="249"/>
      <c r="BF191" s="242"/>
      <c r="BG191" s="242"/>
      <c r="BH191" s="242"/>
      <c r="BI191" s="242"/>
      <c r="BJ191" s="242"/>
      <c r="BK191" s="242"/>
      <c r="BL191" s="277">
        <f t="shared" si="169"/>
        <v>2000</v>
      </c>
      <c r="BM191" s="275">
        <v>100</v>
      </c>
      <c r="BN191" s="249">
        <f t="shared" si="114"/>
        <v>0</v>
      </c>
      <c r="BO191" s="249">
        <f t="shared" si="115"/>
        <v>1.2464999999999999</v>
      </c>
      <c r="BP191" s="249">
        <f t="shared" si="116"/>
        <v>0</v>
      </c>
      <c r="BQ191" s="249">
        <f t="shared" si="117"/>
        <v>0</v>
      </c>
      <c r="BR191" s="249">
        <f t="shared" si="118"/>
        <v>79.3245</v>
      </c>
      <c r="BS191" s="249">
        <f t="shared" si="119"/>
        <v>0</v>
      </c>
      <c r="BT191" s="191">
        <f t="shared" si="120"/>
        <v>0.38750000000000001</v>
      </c>
      <c r="BU191" s="249">
        <f t="shared" si="121"/>
        <v>5.8760000000000003</v>
      </c>
      <c r="BV191" s="249">
        <f t="shared" si="122"/>
        <v>1.5685</v>
      </c>
      <c r="BW191" s="249">
        <f t="shared" si="123"/>
        <v>0</v>
      </c>
      <c r="BX191" s="249">
        <f t="shared" si="124"/>
        <v>0.75949999999999995</v>
      </c>
      <c r="BY191" s="249">
        <f t="shared" si="125"/>
        <v>1.2969999999999999</v>
      </c>
      <c r="BZ191" s="249">
        <f t="shared" si="126"/>
        <v>0.76449999999999996</v>
      </c>
      <c r="CA191" s="249">
        <f t="shared" si="127"/>
        <v>0</v>
      </c>
      <c r="CB191" s="249">
        <f t="shared" si="128"/>
        <v>1.589</v>
      </c>
      <c r="CC191" s="176">
        <f t="shared" si="129"/>
        <v>0</v>
      </c>
      <c r="CD191" s="294">
        <f t="shared" si="130"/>
        <v>0</v>
      </c>
      <c r="CE191" s="249">
        <f t="shared" si="131"/>
        <v>0</v>
      </c>
      <c r="CF191" s="249">
        <f t="shared" si="132"/>
        <v>6.0999999999999999E-2</v>
      </c>
      <c r="CG191" s="249">
        <f t="shared" si="133"/>
        <v>0</v>
      </c>
      <c r="CH191" s="249">
        <f t="shared" si="134"/>
        <v>6.3265000000000002</v>
      </c>
      <c r="CI191" s="249">
        <f t="shared" si="135"/>
        <v>0.30049999999999999</v>
      </c>
      <c r="CJ191" s="249">
        <f t="shared" si="136"/>
        <v>0</v>
      </c>
      <c r="CK191" s="176">
        <f t="shared" si="137"/>
        <v>0</v>
      </c>
      <c r="CL191" s="176">
        <f t="shared" si="138"/>
        <v>0</v>
      </c>
      <c r="CM191" s="249">
        <f t="shared" si="139"/>
        <v>0.40949999999999998</v>
      </c>
      <c r="CN191" s="249">
        <f t="shared" si="140"/>
        <v>0</v>
      </c>
      <c r="CO191" s="249">
        <f t="shared" si="141"/>
        <v>0</v>
      </c>
      <c r="CP191" s="249">
        <f t="shared" si="142"/>
        <v>0</v>
      </c>
      <c r="CQ191" s="249">
        <f t="shared" si="143"/>
        <v>0</v>
      </c>
      <c r="CR191" s="176">
        <f t="shared" si="144"/>
        <v>0</v>
      </c>
      <c r="CS191" s="176">
        <f t="shared" si="145"/>
        <v>0</v>
      </c>
      <c r="CT191" s="249">
        <f t="shared" si="146"/>
        <v>0</v>
      </c>
      <c r="CU191" s="249">
        <f t="shared" si="147"/>
        <v>0</v>
      </c>
      <c r="CV191" s="176">
        <f t="shared" si="148"/>
        <v>0</v>
      </c>
      <c r="CW191" s="176">
        <f t="shared" si="149"/>
        <v>0</v>
      </c>
      <c r="CX191" s="249">
        <f t="shared" si="150"/>
        <v>0</v>
      </c>
      <c r="CY191" s="249">
        <f t="shared" si="151"/>
        <v>8.9499999999999996E-2</v>
      </c>
      <c r="CZ191" s="249">
        <v>0</v>
      </c>
      <c r="DA191" s="249">
        <f t="shared" si="152"/>
        <v>0</v>
      </c>
      <c r="DB191" s="249">
        <f t="shared" si="153"/>
        <v>0</v>
      </c>
      <c r="DC191" s="249">
        <f t="shared" si="154"/>
        <v>0</v>
      </c>
      <c r="DD191" s="249">
        <f t="shared" si="155"/>
        <v>0</v>
      </c>
      <c r="DE191" s="249">
        <f t="shared" si="156"/>
        <v>0</v>
      </c>
      <c r="DF191" s="249">
        <f t="shared" si="157"/>
        <v>0</v>
      </c>
      <c r="DG191" s="249">
        <f t="shared" si="158"/>
        <v>0</v>
      </c>
      <c r="DH191" s="176">
        <f t="shared" si="159"/>
        <v>0</v>
      </c>
      <c r="DI191" s="249">
        <f t="shared" si="160"/>
        <v>0</v>
      </c>
      <c r="DJ191" s="249">
        <f t="shared" si="161"/>
        <v>0</v>
      </c>
      <c r="DK191" s="249">
        <f t="shared" si="166"/>
        <v>0</v>
      </c>
      <c r="DL191" s="249">
        <f t="shared" si="162"/>
        <v>0</v>
      </c>
      <c r="DM191" s="249">
        <f t="shared" si="163"/>
        <v>0</v>
      </c>
      <c r="DN191" s="249">
        <f t="shared" si="164"/>
        <v>0</v>
      </c>
      <c r="DO191" s="249">
        <f t="shared" si="168"/>
        <v>0</v>
      </c>
      <c r="DP191" s="277">
        <f t="shared" si="165"/>
        <v>100</v>
      </c>
      <c r="DQ191" s="287"/>
      <c r="DR191" s="287"/>
      <c r="DS191" s="287"/>
      <c r="DT191" s="287"/>
      <c r="DU191" s="287"/>
      <c r="DV191" s="287"/>
      <c r="DW191" s="287"/>
      <c r="DX191" s="287"/>
      <c r="DY191" s="287"/>
      <c r="DZ191" s="287"/>
      <c r="EA191" s="287"/>
      <c r="EB191" s="287"/>
      <c r="EC191" s="287"/>
      <c r="ED191" s="287"/>
      <c r="EE191" s="287"/>
      <c r="EF191" s="287"/>
      <c r="EG191" s="287"/>
      <c r="EH191" s="287"/>
      <c r="EI191" s="287"/>
      <c r="EJ191" s="287"/>
      <c r="EK191" s="287"/>
      <c r="EL191" s="287"/>
      <c r="EM191" s="287"/>
      <c r="EN191" s="287"/>
      <c r="EO191" s="287"/>
      <c r="EP191" s="287"/>
      <c r="EQ191" s="287"/>
      <c r="ER191" s="287"/>
      <c r="ES191" s="287"/>
      <c r="ET191" s="287"/>
      <c r="EU191" s="287"/>
      <c r="EV191" s="287"/>
      <c r="EW191" s="287"/>
      <c r="EX191" s="287"/>
      <c r="EY191" s="287"/>
      <c r="EZ191" s="287"/>
      <c r="FA191" s="287"/>
      <c r="FB191" s="287"/>
      <c r="FC191" s="287"/>
      <c r="FD191" s="287"/>
      <c r="FE191" s="287"/>
      <c r="FF191" s="287"/>
      <c r="FG191" s="287"/>
      <c r="FH191" s="287"/>
      <c r="FI191" s="287"/>
      <c r="FJ191" s="287"/>
      <c r="FK191" s="287"/>
      <c r="FL191" s="287"/>
      <c r="FM191" s="287"/>
      <c r="FN191" s="287"/>
      <c r="FO191" s="287"/>
      <c r="FP191" s="287"/>
      <c r="FQ191" s="287"/>
      <c r="FR191" s="287"/>
      <c r="FS191" s="287"/>
      <c r="FT191" s="287"/>
      <c r="FU191" s="287"/>
      <c r="FV191" s="287"/>
      <c r="FW191" s="287"/>
      <c r="FX191" s="287"/>
      <c r="FY191" s="287"/>
      <c r="FZ191" s="287"/>
      <c r="GA191" s="287"/>
      <c r="GB191" s="287"/>
      <c r="GC191" s="287"/>
      <c r="GD191" s="287"/>
      <c r="GE191" s="287"/>
      <c r="GF191" s="287"/>
      <c r="GG191" s="287"/>
      <c r="GH191" s="287"/>
      <c r="GI191" s="287"/>
      <c r="GJ191" s="287"/>
      <c r="GK191" s="287"/>
      <c r="GL191" s="287"/>
      <c r="GM191" s="287"/>
      <c r="GN191" s="287"/>
      <c r="GO191" s="287"/>
      <c r="GP191" s="287"/>
      <c r="GQ191" s="287"/>
      <c r="GR191" s="287"/>
      <c r="GS191" s="287"/>
      <c r="GT191" s="287"/>
      <c r="GU191" s="287"/>
      <c r="GV191" s="287"/>
      <c r="GW191" s="287"/>
      <c r="GX191" s="287"/>
      <c r="GY191" s="287"/>
      <c r="GZ191" s="287"/>
      <c r="HA191" s="287"/>
      <c r="HB191" s="287"/>
      <c r="HC191" s="287"/>
      <c r="HD191" s="287"/>
      <c r="HE191" s="287"/>
      <c r="HF191" s="287"/>
      <c r="HG191" s="287"/>
      <c r="HH191" s="287"/>
      <c r="HI191" s="287"/>
      <c r="HJ191" s="287"/>
      <c r="HK191" s="287"/>
      <c r="HL191" s="287"/>
      <c r="HM191" s="287"/>
      <c r="HN191" s="287"/>
      <c r="HO191" s="287"/>
      <c r="HP191" s="287"/>
      <c r="HQ191" s="287"/>
      <c r="HR191" s="287"/>
      <c r="HS191" s="287"/>
      <c r="HT191" s="287"/>
      <c r="HU191" s="287"/>
      <c r="HV191" s="287"/>
      <c r="HW191" s="287"/>
      <c r="HX191" s="287"/>
      <c r="HY191" s="287"/>
      <c r="HZ191" s="287"/>
    </row>
    <row r="192" spans="1:234" s="318" customFormat="1" x14ac:dyDescent="0.25">
      <c r="A192" s="677"/>
      <c r="B192" s="311" t="s">
        <v>29</v>
      </c>
      <c r="C192" s="268" t="s">
        <v>33</v>
      </c>
      <c r="D192" s="268" t="s">
        <v>75</v>
      </c>
      <c r="E192" s="268">
        <v>10</v>
      </c>
      <c r="F192" s="201">
        <v>2000</v>
      </c>
      <c r="G192" s="312"/>
      <c r="I192" s="532"/>
      <c r="J192" s="97"/>
      <c r="K192" s="645">
        <v>1190.05</v>
      </c>
      <c r="L192" s="243"/>
      <c r="M192" s="243"/>
      <c r="N192" s="243">
        <v>95.349999999999909</v>
      </c>
      <c r="O192" s="250"/>
      <c r="P192" s="201"/>
      <c r="Q192" s="243"/>
      <c r="R192" s="243">
        <v>35.69</v>
      </c>
      <c r="S192" s="243"/>
      <c r="T192" s="243"/>
      <c r="U192" s="243">
        <v>16.89</v>
      </c>
      <c r="V192" s="243"/>
      <c r="W192" s="243">
        <v>2.29</v>
      </c>
      <c r="X192" s="243">
        <v>19.54</v>
      </c>
      <c r="Y192" s="250"/>
      <c r="Z192" s="313"/>
      <c r="AA192" s="249"/>
      <c r="AB192" s="243"/>
      <c r="AC192" s="250"/>
      <c r="AD192" s="243">
        <v>635.26</v>
      </c>
      <c r="AE192" s="243"/>
      <c r="AF192" s="243"/>
      <c r="AG192" s="243"/>
      <c r="AH192" s="243"/>
      <c r="AI192" s="243"/>
      <c r="AJ192" s="243"/>
      <c r="AK192" s="243"/>
      <c r="AL192" s="243"/>
      <c r="AM192" s="243"/>
      <c r="AN192" s="243"/>
      <c r="AO192" s="243"/>
      <c r="AP192" s="243"/>
      <c r="AQ192" s="243">
        <v>4.93</v>
      </c>
      <c r="AR192" s="243"/>
      <c r="AS192" s="243"/>
      <c r="AT192" s="243"/>
      <c r="AU192" s="243"/>
      <c r="AV192" s="250"/>
      <c r="AW192" s="250"/>
      <c r="AX192" s="243"/>
      <c r="AY192" s="243"/>
      <c r="AZ192" s="243"/>
      <c r="BA192" s="243"/>
      <c r="BB192" s="243"/>
      <c r="BC192" s="243"/>
      <c r="BD192" s="250"/>
      <c r="BE192" s="250"/>
      <c r="BF192" s="243"/>
      <c r="BG192" s="243"/>
      <c r="BH192" s="243"/>
      <c r="BI192" s="243"/>
      <c r="BJ192" s="243"/>
      <c r="BK192" s="243"/>
      <c r="BL192" s="314">
        <f t="shared" si="169"/>
        <v>2000</v>
      </c>
      <c r="BM192" s="315">
        <v>100</v>
      </c>
      <c r="BN192" s="316">
        <f t="shared" si="114"/>
        <v>0</v>
      </c>
      <c r="BO192" s="250">
        <f t="shared" si="115"/>
        <v>59.502499999999998</v>
      </c>
      <c r="BP192" s="250">
        <f t="shared" si="116"/>
        <v>0</v>
      </c>
      <c r="BQ192" s="250">
        <f t="shared" si="117"/>
        <v>0</v>
      </c>
      <c r="BR192" s="250">
        <f t="shared" si="118"/>
        <v>4.7674999999999956</v>
      </c>
      <c r="BS192" s="250">
        <f t="shared" si="119"/>
        <v>0</v>
      </c>
      <c r="BT192" s="192">
        <f t="shared" si="120"/>
        <v>0</v>
      </c>
      <c r="BU192" s="250">
        <f t="shared" si="121"/>
        <v>0</v>
      </c>
      <c r="BV192" s="250">
        <f t="shared" si="122"/>
        <v>1.7845</v>
      </c>
      <c r="BW192" s="250">
        <f t="shared" si="123"/>
        <v>0</v>
      </c>
      <c r="BX192" s="250">
        <f t="shared" si="124"/>
        <v>0</v>
      </c>
      <c r="BY192" s="250">
        <f t="shared" si="125"/>
        <v>0.84450000000000003</v>
      </c>
      <c r="BZ192" s="250">
        <f t="shared" si="126"/>
        <v>0</v>
      </c>
      <c r="CA192" s="250">
        <f t="shared" si="127"/>
        <v>0.1145</v>
      </c>
      <c r="CB192" s="250">
        <f t="shared" si="128"/>
        <v>0.97699999999999998</v>
      </c>
      <c r="CC192" s="177">
        <f t="shared" si="129"/>
        <v>0</v>
      </c>
      <c r="CD192" s="313">
        <f t="shared" si="130"/>
        <v>0</v>
      </c>
      <c r="CE192" s="316">
        <f t="shared" si="131"/>
        <v>0</v>
      </c>
      <c r="CF192" s="250">
        <f t="shared" si="132"/>
        <v>0</v>
      </c>
      <c r="CG192" s="250">
        <f t="shared" si="133"/>
        <v>0</v>
      </c>
      <c r="CH192" s="250">
        <f t="shared" si="134"/>
        <v>31.763000000000002</v>
      </c>
      <c r="CI192" s="250">
        <f t="shared" si="135"/>
        <v>0</v>
      </c>
      <c r="CJ192" s="250">
        <f t="shared" si="136"/>
        <v>0</v>
      </c>
      <c r="CK192" s="177">
        <f t="shared" si="137"/>
        <v>0</v>
      </c>
      <c r="CL192" s="177">
        <f t="shared" si="138"/>
        <v>0</v>
      </c>
      <c r="CM192" s="250">
        <f t="shared" si="139"/>
        <v>0</v>
      </c>
      <c r="CN192" s="250">
        <f t="shared" si="140"/>
        <v>0</v>
      </c>
      <c r="CO192" s="250">
        <f t="shared" si="141"/>
        <v>0</v>
      </c>
      <c r="CP192" s="250">
        <f t="shared" si="142"/>
        <v>0</v>
      </c>
      <c r="CQ192" s="250">
        <f t="shared" si="143"/>
        <v>0</v>
      </c>
      <c r="CR192" s="177">
        <f t="shared" si="144"/>
        <v>0</v>
      </c>
      <c r="CS192" s="177">
        <f t="shared" si="145"/>
        <v>0</v>
      </c>
      <c r="CT192" s="250">
        <f t="shared" si="146"/>
        <v>0</v>
      </c>
      <c r="CU192" s="250">
        <f t="shared" si="147"/>
        <v>0.2465</v>
      </c>
      <c r="CV192" s="177">
        <f t="shared" si="148"/>
        <v>0</v>
      </c>
      <c r="CW192" s="177">
        <f t="shared" si="149"/>
        <v>0</v>
      </c>
      <c r="CX192" s="250">
        <f t="shared" si="150"/>
        <v>0</v>
      </c>
      <c r="CY192" s="250">
        <f t="shared" si="151"/>
        <v>0</v>
      </c>
      <c r="CZ192" s="250">
        <v>0</v>
      </c>
      <c r="DA192" s="250">
        <f t="shared" si="152"/>
        <v>0</v>
      </c>
      <c r="DB192" s="250">
        <f t="shared" si="153"/>
        <v>0</v>
      </c>
      <c r="DC192" s="250">
        <f t="shared" si="154"/>
        <v>0</v>
      </c>
      <c r="DD192" s="250">
        <f t="shared" si="155"/>
        <v>0</v>
      </c>
      <c r="DE192" s="250">
        <f t="shared" si="156"/>
        <v>0</v>
      </c>
      <c r="DF192" s="250">
        <f t="shared" si="157"/>
        <v>0</v>
      </c>
      <c r="DG192" s="250">
        <f t="shared" si="158"/>
        <v>0</v>
      </c>
      <c r="DH192" s="177">
        <f t="shared" si="159"/>
        <v>0</v>
      </c>
      <c r="DI192" s="250">
        <f t="shared" si="160"/>
        <v>0</v>
      </c>
      <c r="DJ192" s="250">
        <f t="shared" si="161"/>
        <v>0</v>
      </c>
      <c r="DK192" s="250">
        <f t="shared" si="166"/>
        <v>0</v>
      </c>
      <c r="DL192" s="250">
        <f t="shared" si="162"/>
        <v>0</v>
      </c>
      <c r="DM192" s="250">
        <f t="shared" si="163"/>
        <v>0</v>
      </c>
      <c r="DN192" s="250">
        <f t="shared" si="164"/>
        <v>0</v>
      </c>
      <c r="DO192" s="250">
        <f t="shared" si="168"/>
        <v>0</v>
      </c>
      <c r="DP192" s="314">
        <f t="shared" si="165"/>
        <v>100</v>
      </c>
      <c r="DQ192" s="317"/>
      <c r="DR192" s="317"/>
      <c r="DS192" s="317"/>
      <c r="DT192" s="317"/>
      <c r="DU192" s="317"/>
      <c r="DV192" s="317"/>
      <c r="DW192" s="317"/>
      <c r="DX192" s="317"/>
      <c r="DY192" s="317"/>
      <c r="DZ192" s="317"/>
      <c r="EA192" s="317"/>
      <c r="EB192" s="317"/>
      <c r="EC192" s="317"/>
      <c r="ED192" s="317"/>
      <c r="EE192" s="317"/>
      <c r="EF192" s="317"/>
      <c r="EG192" s="317"/>
      <c r="EH192" s="317"/>
      <c r="EI192" s="317"/>
      <c r="EJ192" s="317"/>
      <c r="EK192" s="317"/>
      <c r="EL192" s="317"/>
      <c r="EM192" s="317"/>
      <c r="EN192" s="317"/>
      <c r="EO192" s="317"/>
      <c r="EP192" s="317"/>
      <c r="EQ192" s="317"/>
      <c r="ER192" s="317"/>
      <c r="ES192" s="317"/>
      <c r="ET192" s="317"/>
      <c r="EU192" s="317"/>
      <c r="EV192" s="317"/>
      <c r="EW192" s="317"/>
      <c r="EX192" s="317"/>
      <c r="EY192" s="317"/>
      <c r="EZ192" s="317"/>
      <c r="FA192" s="317"/>
      <c r="FB192" s="317"/>
      <c r="FC192" s="317"/>
      <c r="FD192" s="317"/>
      <c r="FE192" s="317"/>
      <c r="FF192" s="317"/>
      <c r="FG192" s="317"/>
      <c r="FH192" s="317"/>
      <c r="FI192" s="317"/>
      <c r="FJ192" s="317"/>
      <c r="FK192" s="317"/>
      <c r="FL192" s="317"/>
      <c r="FM192" s="317"/>
      <c r="FN192" s="317"/>
      <c r="FO192" s="317"/>
      <c r="FP192" s="317"/>
      <c r="FQ192" s="317"/>
      <c r="FR192" s="317"/>
      <c r="FS192" s="317"/>
      <c r="FT192" s="317"/>
      <c r="FU192" s="317"/>
      <c r="FV192" s="317"/>
      <c r="FW192" s="317"/>
      <c r="FX192" s="317"/>
      <c r="FY192" s="317"/>
      <c r="FZ192" s="317"/>
      <c r="GA192" s="317"/>
      <c r="GB192" s="317"/>
      <c r="GC192" s="317"/>
      <c r="GD192" s="317"/>
      <c r="GE192" s="317"/>
      <c r="GF192" s="317"/>
      <c r="GG192" s="317"/>
      <c r="GH192" s="317"/>
      <c r="GI192" s="317"/>
      <c r="GJ192" s="317"/>
      <c r="GK192" s="317"/>
      <c r="GL192" s="317"/>
      <c r="GM192" s="317"/>
      <c r="GN192" s="317"/>
      <c r="GO192" s="317"/>
      <c r="GP192" s="317"/>
      <c r="GQ192" s="317"/>
      <c r="GR192" s="317"/>
      <c r="GS192" s="317"/>
      <c r="GT192" s="317"/>
      <c r="GU192" s="317"/>
      <c r="GV192" s="317"/>
      <c r="GW192" s="317"/>
      <c r="GX192" s="317"/>
      <c r="GY192" s="317"/>
      <c r="GZ192" s="317"/>
      <c r="HA192" s="317"/>
      <c r="HB192" s="317"/>
      <c r="HC192" s="317"/>
      <c r="HD192" s="317"/>
      <c r="HE192" s="317"/>
      <c r="HF192" s="317"/>
      <c r="HG192" s="317"/>
      <c r="HH192" s="317"/>
      <c r="HI192" s="317"/>
      <c r="HJ192" s="317"/>
      <c r="HK192" s="317"/>
      <c r="HL192" s="317"/>
      <c r="HM192" s="317"/>
      <c r="HN192" s="317"/>
      <c r="HO192" s="317"/>
      <c r="HP192" s="317"/>
      <c r="HQ192" s="317"/>
      <c r="HR192" s="317"/>
      <c r="HS192" s="317"/>
      <c r="HT192" s="317"/>
      <c r="HU192" s="317"/>
      <c r="HV192" s="317"/>
      <c r="HW192" s="317"/>
      <c r="HX192" s="317"/>
      <c r="HY192" s="317"/>
      <c r="HZ192" s="317"/>
    </row>
    <row r="193" spans="1:234" s="278" customFormat="1" x14ac:dyDescent="0.25">
      <c r="A193" s="677"/>
      <c r="B193" s="272" t="s">
        <v>29</v>
      </c>
      <c r="C193" s="267" t="s">
        <v>33</v>
      </c>
      <c r="D193" s="267" t="s">
        <v>76</v>
      </c>
      <c r="E193" s="267">
        <v>1</v>
      </c>
      <c r="F193" s="200">
        <v>2000</v>
      </c>
      <c r="G193" s="279"/>
      <c r="H193" s="304"/>
      <c r="I193" s="518"/>
      <c r="J193" s="81"/>
      <c r="K193" s="293">
        <v>17.86</v>
      </c>
      <c r="L193" s="249">
        <v>10.039999999999999</v>
      </c>
      <c r="M193" s="249"/>
      <c r="N193" s="249">
        <v>1424.2600000000002</v>
      </c>
      <c r="O193" s="249"/>
      <c r="P193" s="200">
        <v>172.59</v>
      </c>
      <c r="Q193" s="249">
        <v>1.65</v>
      </c>
      <c r="R193" s="249">
        <v>273.01</v>
      </c>
      <c r="S193" s="249"/>
      <c r="T193" s="249">
        <v>21.37</v>
      </c>
      <c r="U193" s="249">
        <v>6.13</v>
      </c>
      <c r="V193" s="249"/>
      <c r="W193" s="249"/>
      <c r="X193" s="249">
        <v>11.2</v>
      </c>
      <c r="Y193" s="249"/>
      <c r="Z193" s="294"/>
      <c r="AA193" s="249"/>
      <c r="AB193" s="242"/>
      <c r="AC193" s="249"/>
      <c r="AD193" s="242">
        <v>47.05</v>
      </c>
      <c r="AE193" s="242"/>
      <c r="AF193" s="242"/>
      <c r="AG193" s="242"/>
      <c r="AH193" s="242"/>
      <c r="AI193" s="242"/>
      <c r="AJ193" s="242"/>
      <c r="AK193" s="242"/>
      <c r="AL193" s="242"/>
      <c r="AM193" s="242"/>
      <c r="AN193" s="242"/>
      <c r="AO193" s="242"/>
      <c r="AP193" s="242">
        <v>7.66</v>
      </c>
      <c r="AQ193" s="242">
        <v>3.68</v>
      </c>
      <c r="AR193" s="242"/>
      <c r="AS193" s="242"/>
      <c r="AT193" s="242"/>
      <c r="AU193" s="242">
        <v>3.5</v>
      </c>
      <c r="AV193" s="242"/>
      <c r="AW193" s="249"/>
      <c r="AX193" s="242"/>
      <c r="AY193" s="242"/>
      <c r="AZ193" s="242"/>
      <c r="BA193" s="242"/>
      <c r="BB193" s="242"/>
      <c r="BC193" s="242"/>
      <c r="BD193" s="242"/>
      <c r="BE193" s="249"/>
      <c r="BF193" s="242"/>
      <c r="BG193" s="242"/>
      <c r="BH193" s="242"/>
      <c r="BI193" s="242"/>
      <c r="BJ193" s="242"/>
      <c r="BK193" s="242"/>
      <c r="BL193" s="277">
        <f t="shared" si="169"/>
        <v>2000.0000000000005</v>
      </c>
      <c r="BM193" s="275">
        <v>100</v>
      </c>
      <c r="BN193" s="249">
        <f t="shared" si="114"/>
        <v>0</v>
      </c>
      <c r="BO193" s="249">
        <f t="shared" si="115"/>
        <v>0.89300000000000002</v>
      </c>
      <c r="BP193" s="249">
        <f t="shared" si="116"/>
        <v>0.50199999999999989</v>
      </c>
      <c r="BQ193" s="249">
        <f t="shared" si="117"/>
        <v>0</v>
      </c>
      <c r="BR193" s="249">
        <f t="shared" si="118"/>
        <v>71.213000000000008</v>
      </c>
      <c r="BS193" s="249">
        <f t="shared" si="119"/>
        <v>0</v>
      </c>
      <c r="BT193" s="191">
        <f t="shared" si="120"/>
        <v>8.6295000000000002</v>
      </c>
      <c r="BU193" s="249">
        <f t="shared" si="121"/>
        <v>8.2500000000000004E-2</v>
      </c>
      <c r="BV193" s="249">
        <f t="shared" si="122"/>
        <v>13.650499999999999</v>
      </c>
      <c r="BW193" s="249">
        <f t="shared" si="123"/>
        <v>0</v>
      </c>
      <c r="BX193" s="249">
        <f t="shared" si="124"/>
        <v>1.0685</v>
      </c>
      <c r="BY193" s="249">
        <f t="shared" si="125"/>
        <v>0.30649999999999999</v>
      </c>
      <c r="BZ193" s="249">
        <f t="shared" si="126"/>
        <v>0</v>
      </c>
      <c r="CA193" s="249">
        <f t="shared" si="127"/>
        <v>0</v>
      </c>
      <c r="CB193" s="249">
        <f t="shared" si="128"/>
        <v>0.56000000000000005</v>
      </c>
      <c r="CC193" s="176">
        <f t="shared" si="129"/>
        <v>0</v>
      </c>
      <c r="CD193" s="294">
        <f t="shared" si="130"/>
        <v>0</v>
      </c>
      <c r="CE193" s="249">
        <f t="shared" si="131"/>
        <v>0</v>
      </c>
      <c r="CF193" s="249">
        <f t="shared" si="132"/>
        <v>0</v>
      </c>
      <c r="CG193" s="249">
        <f t="shared" si="133"/>
        <v>0</v>
      </c>
      <c r="CH193" s="249">
        <f t="shared" si="134"/>
        <v>2.3525</v>
      </c>
      <c r="CI193" s="249">
        <f t="shared" si="135"/>
        <v>0</v>
      </c>
      <c r="CJ193" s="249">
        <f t="shared" si="136"/>
        <v>0</v>
      </c>
      <c r="CK193" s="176">
        <f t="shared" si="137"/>
        <v>0</v>
      </c>
      <c r="CL193" s="176">
        <f t="shared" si="138"/>
        <v>0</v>
      </c>
      <c r="CM193" s="249">
        <f t="shared" si="139"/>
        <v>0</v>
      </c>
      <c r="CN193" s="249">
        <f t="shared" si="140"/>
        <v>0</v>
      </c>
      <c r="CO193" s="249">
        <f t="shared" si="141"/>
        <v>0</v>
      </c>
      <c r="CP193" s="249">
        <f t="shared" si="142"/>
        <v>0</v>
      </c>
      <c r="CQ193" s="249">
        <f t="shared" si="143"/>
        <v>0</v>
      </c>
      <c r="CR193" s="176">
        <f t="shared" si="144"/>
        <v>0</v>
      </c>
      <c r="CS193" s="176">
        <f t="shared" si="145"/>
        <v>0</v>
      </c>
      <c r="CT193" s="249">
        <f t="shared" si="146"/>
        <v>0.38300000000000001</v>
      </c>
      <c r="CU193" s="249">
        <f t="shared" si="147"/>
        <v>0.184</v>
      </c>
      <c r="CV193" s="176">
        <f t="shared" si="148"/>
        <v>0</v>
      </c>
      <c r="CW193" s="176">
        <f t="shared" si="149"/>
        <v>0</v>
      </c>
      <c r="CX193" s="249">
        <f t="shared" si="150"/>
        <v>0</v>
      </c>
      <c r="CY193" s="249">
        <f t="shared" si="151"/>
        <v>0.17499999999999999</v>
      </c>
      <c r="CZ193" s="249">
        <v>0</v>
      </c>
      <c r="DA193" s="249">
        <f t="shared" si="152"/>
        <v>0</v>
      </c>
      <c r="DB193" s="249">
        <f t="shared" si="153"/>
        <v>0</v>
      </c>
      <c r="DC193" s="249">
        <f t="shared" si="154"/>
        <v>0</v>
      </c>
      <c r="DD193" s="249">
        <f t="shared" si="155"/>
        <v>0</v>
      </c>
      <c r="DE193" s="249">
        <f t="shared" si="156"/>
        <v>0</v>
      </c>
      <c r="DF193" s="249">
        <f t="shared" si="157"/>
        <v>0</v>
      </c>
      <c r="DG193" s="249">
        <f t="shared" si="158"/>
        <v>0</v>
      </c>
      <c r="DH193" s="176">
        <f t="shared" si="159"/>
        <v>0</v>
      </c>
      <c r="DI193" s="249">
        <f t="shared" si="160"/>
        <v>0</v>
      </c>
      <c r="DJ193" s="249">
        <f t="shared" si="161"/>
        <v>0</v>
      </c>
      <c r="DK193" s="249">
        <f t="shared" si="166"/>
        <v>0</v>
      </c>
      <c r="DL193" s="249">
        <f t="shared" si="162"/>
        <v>0</v>
      </c>
      <c r="DM193" s="249">
        <f t="shared" si="163"/>
        <v>0</v>
      </c>
      <c r="DN193" s="249">
        <f t="shared" si="164"/>
        <v>0</v>
      </c>
      <c r="DO193" s="249">
        <f t="shared" si="168"/>
        <v>0</v>
      </c>
      <c r="DP193" s="277">
        <f t="shared" si="165"/>
        <v>100</v>
      </c>
      <c r="DQ193" s="287"/>
      <c r="DR193" s="287"/>
      <c r="DS193" s="287"/>
      <c r="DT193" s="287"/>
      <c r="DU193" s="287"/>
      <c r="DV193" s="287"/>
      <c r="DW193" s="287"/>
      <c r="DX193" s="287"/>
      <c r="DY193" s="287"/>
      <c r="DZ193" s="287"/>
      <c r="EA193" s="287"/>
      <c r="EB193" s="287"/>
      <c r="EC193" s="287"/>
      <c r="ED193" s="287"/>
      <c r="EE193" s="287"/>
      <c r="EF193" s="287"/>
      <c r="EG193" s="287"/>
      <c r="EH193" s="287"/>
      <c r="EI193" s="287"/>
      <c r="EJ193" s="287"/>
      <c r="EK193" s="287"/>
      <c r="EL193" s="287"/>
      <c r="EM193" s="287"/>
      <c r="EN193" s="287"/>
      <c r="EO193" s="287"/>
      <c r="EP193" s="287"/>
      <c r="EQ193" s="287"/>
      <c r="ER193" s="287"/>
      <c r="ES193" s="287"/>
      <c r="ET193" s="287"/>
      <c r="EU193" s="287"/>
      <c r="EV193" s="287"/>
      <c r="EW193" s="287"/>
      <c r="EX193" s="287"/>
      <c r="EY193" s="287"/>
      <c r="EZ193" s="287"/>
      <c r="FA193" s="287"/>
      <c r="FB193" s="287"/>
      <c r="FC193" s="287"/>
      <c r="FD193" s="287"/>
      <c r="FE193" s="287"/>
      <c r="FF193" s="287"/>
      <c r="FG193" s="287"/>
      <c r="FH193" s="287"/>
      <c r="FI193" s="287"/>
      <c r="FJ193" s="287"/>
      <c r="FK193" s="287"/>
      <c r="FL193" s="287"/>
      <c r="FM193" s="287"/>
      <c r="FN193" s="287"/>
      <c r="FO193" s="287"/>
      <c r="FP193" s="287"/>
      <c r="FQ193" s="287"/>
      <c r="FR193" s="287"/>
      <c r="FS193" s="287"/>
      <c r="FT193" s="287"/>
      <c r="FU193" s="287"/>
      <c r="FV193" s="287"/>
      <c r="FW193" s="287"/>
      <c r="FX193" s="287"/>
      <c r="FY193" s="287"/>
      <c r="FZ193" s="287"/>
      <c r="GA193" s="287"/>
      <c r="GB193" s="287"/>
      <c r="GC193" s="287"/>
      <c r="GD193" s="287"/>
      <c r="GE193" s="287"/>
      <c r="GF193" s="287"/>
      <c r="GG193" s="287"/>
      <c r="GH193" s="287"/>
      <c r="GI193" s="287"/>
      <c r="GJ193" s="287"/>
      <c r="GK193" s="287"/>
      <c r="GL193" s="287"/>
      <c r="GM193" s="287"/>
      <c r="GN193" s="287"/>
      <c r="GO193" s="287"/>
      <c r="GP193" s="287"/>
      <c r="GQ193" s="287"/>
      <c r="GR193" s="287"/>
      <c r="GS193" s="287"/>
      <c r="GT193" s="287"/>
      <c r="GU193" s="287"/>
      <c r="GV193" s="287"/>
      <c r="GW193" s="287"/>
      <c r="GX193" s="287"/>
      <c r="GY193" s="287"/>
      <c r="GZ193" s="287"/>
      <c r="HA193" s="287"/>
      <c r="HB193" s="287"/>
      <c r="HC193" s="287"/>
      <c r="HD193" s="287"/>
      <c r="HE193" s="287"/>
      <c r="HF193" s="287"/>
      <c r="HG193" s="287"/>
      <c r="HH193" s="287"/>
      <c r="HI193" s="287"/>
      <c r="HJ193" s="287"/>
      <c r="HK193" s="287"/>
      <c r="HL193" s="287"/>
      <c r="HM193" s="287"/>
      <c r="HN193" s="287"/>
      <c r="HO193" s="287"/>
      <c r="HP193" s="287"/>
      <c r="HQ193" s="287"/>
      <c r="HR193" s="287"/>
      <c r="HS193" s="287"/>
      <c r="HT193" s="287"/>
      <c r="HU193" s="287"/>
      <c r="HV193" s="287"/>
      <c r="HW193" s="287"/>
      <c r="HX193" s="287"/>
      <c r="HY193" s="287"/>
      <c r="HZ193" s="287"/>
    </row>
    <row r="194" spans="1:234" s="278" customFormat="1" x14ac:dyDescent="0.25">
      <c r="A194" s="677"/>
      <c r="B194" s="272" t="s">
        <v>29</v>
      </c>
      <c r="C194" s="267" t="s">
        <v>33</v>
      </c>
      <c r="D194" s="267" t="s">
        <v>76</v>
      </c>
      <c r="E194" s="267">
        <v>2</v>
      </c>
      <c r="F194" s="200">
        <v>2000</v>
      </c>
      <c r="G194" s="279"/>
      <c r="H194" s="304"/>
      <c r="I194" s="518"/>
      <c r="J194" s="81"/>
      <c r="K194" s="293">
        <v>18.39</v>
      </c>
      <c r="L194" s="249"/>
      <c r="M194" s="249"/>
      <c r="N194" s="249">
        <v>1489.12</v>
      </c>
      <c r="O194" s="249"/>
      <c r="P194" s="200">
        <v>119.13</v>
      </c>
      <c r="Q194" s="249">
        <v>0.15</v>
      </c>
      <c r="R194" s="249">
        <v>286.33999999999997</v>
      </c>
      <c r="S194" s="249"/>
      <c r="T194" s="249">
        <v>7.08</v>
      </c>
      <c r="U194" s="249">
        <v>7.24</v>
      </c>
      <c r="V194" s="249"/>
      <c r="W194" s="249"/>
      <c r="X194" s="249">
        <v>2.46</v>
      </c>
      <c r="Y194" s="249"/>
      <c r="Z194" s="294"/>
      <c r="AA194" s="249"/>
      <c r="AB194" s="242"/>
      <c r="AC194" s="249"/>
      <c r="AD194" s="242">
        <v>36.880000000000003</v>
      </c>
      <c r="AE194" s="242">
        <v>1.9300000000000002</v>
      </c>
      <c r="AF194" s="242"/>
      <c r="AG194" s="242"/>
      <c r="AH194" s="242"/>
      <c r="AI194" s="242"/>
      <c r="AJ194" s="242">
        <v>2.29</v>
      </c>
      <c r="AK194" s="242"/>
      <c r="AL194" s="242"/>
      <c r="AM194" s="242"/>
      <c r="AN194" s="242"/>
      <c r="AO194" s="242"/>
      <c r="AP194" s="242">
        <v>6.47</v>
      </c>
      <c r="AQ194" s="242"/>
      <c r="AR194" s="242"/>
      <c r="AS194" s="242"/>
      <c r="AT194" s="242"/>
      <c r="AU194" s="242">
        <v>1.28</v>
      </c>
      <c r="AV194" s="242"/>
      <c r="AW194" s="249"/>
      <c r="AX194" s="242"/>
      <c r="AY194" s="242"/>
      <c r="AZ194" s="242"/>
      <c r="BA194" s="242"/>
      <c r="BB194" s="242"/>
      <c r="BC194" s="242"/>
      <c r="BD194" s="242"/>
      <c r="BE194" s="249"/>
      <c r="BF194" s="242"/>
      <c r="BG194" s="242">
        <v>20.97</v>
      </c>
      <c r="BH194" s="242"/>
      <c r="BI194" s="242"/>
      <c r="BJ194" s="242"/>
      <c r="BK194" s="242">
        <v>0.27</v>
      </c>
      <c r="BL194" s="277">
        <f t="shared" si="169"/>
        <v>2000</v>
      </c>
      <c r="BM194" s="275">
        <v>100</v>
      </c>
      <c r="BN194" s="249">
        <f t="shared" si="114"/>
        <v>0</v>
      </c>
      <c r="BO194" s="249">
        <f t="shared" si="115"/>
        <v>0.91949999999999998</v>
      </c>
      <c r="BP194" s="249">
        <f t="shared" si="116"/>
        <v>0</v>
      </c>
      <c r="BQ194" s="249">
        <f t="shared" si="117"/>
        <v>0</v>
      </c>
      <c r="BR194" s="249">
        <f t="shared" si="118"/>
        <v>74.456000000000003</v>
      </c>
      <c r="BS194" s="249">
        <f t="shared" si="119"/>
        <v>0</v>
      </c>
      <c r="BT194" s="191">
        <f t="shared" si="120"/>
        <v>5.9565000000000001</v>
      </c>
      <c r="BU194" s="249">
        <f t="shared" si="121"/>
        <v>7.4999999999999997E-3</v>
      </c>
      <c r="BV194" s="249">
        <f t="shared" si="122"/>
        <v>14.316999999999998</v>
      </c>
      <c r="BW194" s="249">
        <f t="shared" si="123"/>
        <v>0</v>
      </c>
      <c r="BX194" s="249">
        <f t="shared" si="124"/>
        <v>0.35399999999999998</v>
      </c>
      <c r="BY194" s="249">
        <f t="shared" si="125"/>
        <v>0.36199999999999999</v>
      </c>
      <c r="BZ194" s="249">
        <f t="shared" si="126"/>
        <v>0</v>
      </c>
      <c r="CA194" s="249">
        <f t="shared" si="127"/>
        <v>0</v>
      </c>
      <c r="CB194" s="249">
        <f t="shared" si="128"/>
        <v>0.123</v>
      </c>
      <c r="CC194" s="176">
        <f t="shared" si="129"/>
        <v>0</v>
      </c>
      <c r="CD194" s="294">
        <f t="shared" si="130"/>
        <v>0</v>
      </c>
      <c r="CE194" s="249">
        <f t="shared" si="131"/>
        <v>0</v>
      </c>
      <c r="CF194" s="249">
        <f t="shared" si="132"/>
        <v>0</v>
      </c>
      <c r="CG194" s="249">
        <f t="shared" si="133"/>
        <v>0</v>
      </c>
      <c r="CH194" s="249">
        <f t="shared" si="134"/>
        <v>1.8440000000000003</v>
      </c>
      <c r="CI194" s="249">
        <f t="shared" si="135"/>
        <v>9.6500000000000016E-2</v>
      </c>
      <c r="CJ194" s="249">
        <f t="shared" si="136"/>
        <v>0</v>
      </c>
      <c r="CK194" s="176">
        <f t="shared" si="137"/>
        <v>0</v>
      </c>
      <c r="CL194" s="176">
        <f t="shared" si="138"/>
        <v>0</v>
      </c>
      <c r="CM194" s="249">
        <f t="shared" si="139"/>
        <v>0</v>
      </c>
      <c r="CN194" s="249">
        <f t="shared" si="140"/>
        <v>0.1145</v>
      </c>
      <c r="CO194" s="249">
        <f t="shared" si="141"/>
        <v>0</v>
      </c>
      <c r="CP194" s="249">
        <f t="shared" si="142"/>
        <v>0</v>
      </c>
      <c r="CQ194" s="249">
        <f t="shared" si="143"/>
        <v>0</v>
      </c>
      <c r="CR194" s="176">
        <f t="shared" si="144"/>
        <v>0</v>
      </c>
      <c r="CS194" s="176">
        <f t="shared" si="145"/>
        <v>0</v>
      </c>
      <c r="CT194" s="249">
        <f t="shared" si="146"/>
        <v>0.32350000000000001</v>
      </c>
      <c r="CU194" s="249">
        <f t="shared" si="147"/>
        <v>0</v>
      </c>
      <c r="CV194" s="176">
        <f t="shared" si="148"/>
        <v>0</v>
      </c>
      <c r="CW194" s="176">
        <f t="shared" si="149"/>
        <v>0</v>
      </c>
      <c r="CX194" s="249">
        <f t="shared" si="150"/>
        <v>0</v>
      </c>
      <c r="CY194" s="249">
        <f t="shared" si="151"/>
        <v>6.4000000000000001E-2</v>
      </c>
      <c r="CZ194" s="249">
        <v>0</v>
      </c>
      <c r="DA194" s="249">
        <f t="shared" si="152"/>
        <v>0</v>
      </c>
      <c r="DB194" s="249">
        <f t="shared" si="153"/>
        <v>0</v>
      </c>
      <c r="DC194" s="249">
        <f t="shared" si="154"/>
        <v>0</v>
      </c>
      <c r="DD194" s="249">
        <f t="shared" si="155"/>
        <v>0</v>
      </c>
      <c r="DE194" s="249">
        <f t="shared" si="156"/>
        <v>0</v>
      </c>
      <c r="DF194" s="249">
        <f t="shared" si="157"/>
        <v>0</v>
      </c>
      <c r="DG194" s="249">
        <f t="shared" si="158"/>
        <v>0</v>
      </c>
      <c r="DH194" s="176">
        <f t="shared" si="159"/>
        <v>0</v>
      </c>
      <c r="DI194" s="249">
        <f t="shared" si="160"/>
        <v>0</v>
      </c>
      <c r="DJ194" s="249">
        <f t="shared" si="161"/>
        <v>0</v>
      </c>
      <c r="DK194" s="249">
        <f t="shared" si="166"/>
        <v>1.0485</v>
      </c>
      <c r="DL194" s="249">
        <f t="shared" si="162"/>
        <v>0</v>
      </c>
      <c r="DM194" s="249">
        <f t="shared" si="163"/>
        <v>0</v>
      </c>
      <c r="DN194" s="249">
        <f t="shared" si="164"/>
        <v>0</v>
      </c>
      <c r="DO194" s="249">
        <f t="shared" si="168"/>
        <v>1.35E-2</v>
      </c>
      <c r="DP194" s="277">
        <f t="shared" si="165"/>
        <v>99.999999999999986</v>
      </c>
      <c r="DQ194" s="287"/>
      <c r="DR194" s="287"/>
      <c r="DS194" s="287"/>
      <c r="DT194" s="287"/>
      <c r="DU194" s="287"/>
      <c r="DV194" s="287"/>
      <c r="DW194" s="287"/>
      <c r="DX194" s="287"/>
      <c r="DY194" s="287"/>
      <c r="DZ194" s="287"/>
      <c r="EA194" s="287"/>
      <c r="EB194" s="287"/>
      <c r="EC194" s="287"/>
      <c r="ED194" s="287"/>
      <c r="EE194" s="287"/>
      <c r="EF194" s="287"/>
      <c r="EG194" s="287"/>
      <c r="EH194" s="287"/>
      <c r="EI194" s="287"/>
      <c r="EJ194" s="287"/>
      <c r="EK194" s="287"/>
      <c r="EL194" s="287"/>
      <c r="EM194" s="287"/>
      <c r="EN194" s="287"/>
      <c r="EO194" s="287"/>
      <c r="EP194" s="287"/>
      <c r="EQ194" s="287"/>
      <c r="ER194" s="287"/>
      <c r="ES194" s="287"/>
      <c r="ET194" s="287"/>
      <c r="EU194" s="287"/>
      <c r="EV194" s="287"/>
      <c r="EW194" s="287"/>
      <c r="EX194" s="287"/>
      <c r="EY194" s="287"/>
      <c r="EZ194" s="287"/>
      <c r="FA194" s="287"/>
      <c r="FB194" s="287"/>
      <c r="FC194" s="287"/>
      <c r="FD194" s="287"/>
      <c r="FE194" s="287"/>
      <c r="FF194" s="287"/>
      <c r="FG194" s="287"/>
      <c r="FH194" s="287"/>
      <c r="FI194" s="287"/>
      <c r="FJ194" s="287"/>
      <c r="FK194" s="287"/>
      <c r="FL194" s="287"/>
      <c r="FM194" s="287"/>
      <c r="FN194" s="287"/>
      <c r="FO194" s="287"/>
      <c r="FP194" s="287"/>
      <c r="FQ194" s="287"/>
      <c r="FR194" s="287"/>
      <c r="FS194" s="287"/>
      <c r="FT194" s="287"/>
      <c r="FU194" s="287"/>
      <c r="FV194" s="287"/>
      <c r="FW194" s="287"/>
      <c r="FX194" s="287"/>
      <c r="FY194" s="287"/>
      <c r="FZ194" s="287"/>
      <c r="GA194" s="287"/>
      <c r="GB194" s="287"/>
      <c r="GC194" s="287"/>
      <c r="GD194" s="287"/>
      <c r="GE194" s="287"/>
      <c r="GF194" s="287"/>
      <c r="GG194" s="287"/>
      <c r="GH194" s="287"/>
      <c r="GI194" s="287"/>
      <c r="GJ194" s="287"/>
      <c r="GK194" s="287"/>
      <c r="GL194" s="287"/>
      <c r="GM194" s="287"/>
      <c r="GN194" s="287"/>
      <c r="GO194" s="287"/>
      <c r="GP194" s="287"/>
      <c r="GQ194" s="287"/>
      <c r="GR194" s="287"/>
      <c r="GS194" s="287"/>
      <c r="GT194" s="287"/>
      <c r="GU194" s="287"/>
      <c r="GV194" s="287"/>
      <c r="GW194" s="287"/>
      <c r="GX194" s="287"/>
      <c r="GY194" s="287"/>
      <c r="GZ194" s="287"/>
      <c r="HA194" s="287"/>
      <c r="HB194" s="287"/>
      <c r="HC194" s="287"/>
      <c r="HD194" s="287"/>
      <c r="HE194" s="287"/>
      <c r="HF194" s="287"/>
      <c r="HG194" s="287"/>
      <c r="HH194" s="287"/>
      <c r="HI194" s="287"/>
      <c r="HJ194" s="287"/>
      <c r="HK194" s="287"/>
      <c r="HL194" s="287"/>
      <c r="HM194" s="287"/>
      <c r="HN194" s="287"/>
      <c r="HO194" s="287"/>
      <c r="HP194" s="287"/>
      <c r="HQ194" s="287"/>
      <c r="HR194" s="287"/>
      <c r="HS194" s="287"/>
      <c r="HT194" s="287"/>
      <c r="HU194" s="287"/>
      <c r="HV194" s="287"/>
      <c r="HW194" s="287"/>
      <c r="HX194" s="287"/>
      <c r="HY194" s="287"/>
      <c r="HZ194" s="287"/>
    </row>
    <row r="195" spans="1:234" s="278" customFormat="1" x14ac:dyDescent="0.25">
      <c r="A195" s="677"/>
      <c r="B195" s="272" t="s">
        <v>29</v>
      </c>
      <c r="C195" s="267" t="s">
        <v>33</v>
      </c>
      <c r="D195" s="267" t="s">
        <v>76</v>
      </c>
      <c r="E195" s="267">
        <v>3</v>
      </c>
      <c r="F195" s="200">
        <v>2000</v>
      </c>
      <c r="G195" s="279"/>
      <c r="H195" s="304"/>
      <c r="I195" s="518"/>
      <c r="J195" s="81"/>
      <c r="K195" s="293">
        <v>14.85</v>
      </c>
      <c r="L195" s="249"/>
      <c r="M195" s="249"/>
      <c r="N195" s="249">
        <v>1541.27</v>
      </c>
      <c r="O195" s="249"/>
      <c r="P195" s="200">
        <v>123</v>
      </c>
      <c r="Q195" s="249"/>
      <c r="R195" s="249">
        <v>181.52</v>
      </c>
      <c r="S195" s="249"/>
      <c r="T195" s="249"/>
      <c r="U195" s="249">
        <v>16.010000000000002</v>
      </c>
      <c r="V195" s="249"/>
      <c r="W195" s="249"/>
      <c r="X195" s="249">
        <v>0.41</v>
      </c>
      <c r="Y195" s="249"/>
      <c r="Z195" s="294"/>
      <c r="AA195" s="249"/>
      <c r="AB195" s="242"/>
      <c r="AC195" s="249"/>
      <c r="AD195" s="242">
        <v>32.26</v>
      </c>
      <c r="AE195" s="242"/>
      <c r="AF195" s="242"/>
      <c r="AG195" s="242"/>
      <c r="AH195" s="242"/>
      <c r="AI195" s="242">
        <v>15.97</v>
      </c>
      <c r="AJ195" s="242">
        <v>0.59</v>
      </c>
      <c r="AK195" s="242">
        <v>3.97</v>
      </c>
      <c r="AL195" s="242"/>
      <c r="AM195" s="242"/>
      <c r="AN195" s="242"/>
      <c r="AO195" s="242"/>
      <c r="AP195" s="242">
        <v>6.85</v>
      </c>
      <c r="AQ195" s="242">
        <v>18.850000000000001</v>
      </c>
      <c r="AR195" s="242"/>
      <c r="AS195" s="242"/>
      <c r="AT195" s="242"/>
      <c r="AU195" s="242">
        <v>1.1100000000000001</v>
      </c>
      <c r="AV195" s="242"/>
      <c r="AW195" s="249"/>
      <c r="AX195" s="242"/>
      <c r="AY195" s="242"/>
      <c r="AZ195" s="242"/>
      <c r="BA195" s="242"/>
      <c r="BB195" s="242"/>
      <c r="BC195" s="242"/>
      <c r="BD195" s="242"/>
      <c r="BE195" s="249"/>
      <c r="BF195" s="242"/>
      <c r="BG195" s="242">
        <v>43.34</v>
      </c>
      <c r="BH195" s="242"/>
      <c r="BI195" s="242"/>
      <c r="BJ195" s="242"/>
      <c r="BK195" s="242"/>
      <c r="BL195" s="277">
        <f t="shared" si="169"/>
        <v>1999.9999999999995</v>
      </c>
      <c r="BM195" s="275">
        <v>100</v>
      </c>
      <c r="BN195" s="249">
        <f t="shared" ref="BN195:BN258" si="170">BM195*J195/F195</f>
        <v>0</v>
      </c>
      <c r="BO195" s="249">
        <f t="shared" ref="BO195:BO258" si="171">BM195*K195/F195</f>
        <v>0.74250000000000005</v>
      </c>
      <c r="BP195" s="249">
        <f t="shared" ref="BP195:BP258" si="172">BM195*L195/F195</f>
        <v>0</v>
      </c>
      <c r="BQ195" s="249">
        <f t="shared" ref="BQ195:BQ258" si="173">BM195*M195/F195</f>
        <v>0</v>
      </c>
      <c r="BR195" s="249">
        <f t="shared" ref="BR195:BR258" si="174">BM195*N195/F195</f>
        <v>77.063500000000005</v>
      </c>
      <c r="BS195" s="249">
        <f t="shared" ref="BS195:BS258" si="175">BM195*O195/F195</f>
        <v>0</v>
      </c>
      <c r="BT195" s="191">
        <f t="shared" ref="BT195:BT258" si="176">BM195*P195/F195</f>
        <v>6.15</v>
      </c>
      <c r="BU195" s="249">
        <f t="shared" ref="BU195:BU258" si="177">BM195*Q195/F195</f>
        <v>0</v>
      </c>
      <c r="BV195" s="249">
        <f t="shared" ref="BV195:BV258" si="178">BM195*R195/F195</f>
        <v>9.0760000000000005</v>
      </c>
      <c r="BW195" s="249">
        <f t="shared" ref="BW195:BW258" si="179">BM195*S195/F195</f>
        <v>0</v>
      </c>
      <c r="BX195" s="249">
        <f t="shared" ref="BX195:BX258" si="180">BM195*T195/F195</f>
        <v>0</v>
      </c>
      <c r="BY195" s="249">
        <f t="shared" ref="BY195:BY258" si="181">BM195*U195/F195</f>
        <v>0.8005000000000001</v>
      </c>
      <c r="BZ195" s="249">
        <f t="shared" ref="BZ195:BZ258" si="182">BM195*V195/F195</f>
        <v>0</v>
      </c>
      <c r="CA195" s="249">
        <f t="shared" ref="CA195:CA258" si="183">BM195*W195/F195</f>
        <v>0</v>
      </c>
      <c r="CB195" s="249">
        <f t="shared" ref="CB195:CB258" si="184">BM195*X195/F195</f>
        <v>2.0500000000000001E-2</v>
      </c>
      <c r="CC195" s="176">
        <f t="shared" ref="CC195:CC258" si="185">BM195*Y195/F195</f>
        <v>0</v>
      </c>
      <c r="CD195" s="294">
        <f t="shared" ref="CD195:CD258" si="186">BM195*Z195/F195</f>
        <v>0</v>
      </c>
      <c r="CE195" s="249">
        <f t="shared" ref="CE195:CE258" si="187">BM195*AA195/F195</f>
        <v>0</v>
      </c>
      <c r="CF195" s="249">
        <f t="shared" ref="CF195:CF258" si="188">BM195*AB195/F195</f>
        <v>0</v>
      </c>
      <c r="CG195" s="249">
        <f t="shared" ref="CG195:CG258" si="189">BM195*AC195/F195</f>
        <v>0</v>
      </c>
      <c r="CH195" s="249">
        <f t="shared" ref="CH195:CH258" si="190">BM195*AD195/F195</f>
        <v>1.613</v>
      </c>
      <c r="CI195" s="249">
        <f t="shared" ref="CI195:CI258" si="191">BM195*AE195/F195</f>
        <v>0</v>
      </c>
      <c r="CJ195" s="249">
        <f t="shared" ref="CJ195:CJ258" si="192">BM195*AF195/F195</f>
        <v>0</v>
      </c>
      <c r="CK195" s="176">
        <f t="shared" ref="CK195:CK258" si="193">BM195*AG195/F195</f>
        <v>0</v>
      </c>
      <c r="CL195" s="176">
        <f t="shared" ref="CL195:CL258" si="194">BM195*AH195/F195</f>
        <v>0</v>
      </c>
      <c r="CM195" s="249">
        <f t="shared" ref="CM195:CM258" si="195">BM195*AI195/F195</f>
        <v>0.79849999999999999</v>
      </c>
      <c r="CN195" s="249">
        <f t="shared" ref="CN195:CN258" si="196">BM195*AJ195/F195</f>
        <v>2.9499999999999998E-2</v>
      </c>
      <c r="CO195" s="249">
        <f t="shared" ref="CO195:CO258" si="197">BM195*AK195/F195</f>
        <v>0.19850000000000001</v>
      </c>
      <c r="CP195" s="249">
        <f t="shared" ref="CP195:CP258" si="198">BM195*AL195/F195</f>
        <v>0</v>
      </c>
      <c r="CQ195" s="249">
        <f t="shared" ref="CQ195:CQ258" si="199">BM195*AM195/F195</f>
        <v>0</v>
      </c>
      <c r="CR195" s="176">
        <f t="shared" ref="CR195:CR258" si="200">BM195*AN195/F195</f>
        <v>0</v>
      </c>
      <c r="CS195" s="176">
        <f t="shared" ref="CS195:CS258" si="201">BM195*AO195/F195</f>
        <v>0</v>
      </c>
      <c r="CT195" s="249">
        <f t="shared" ref="CT195:CT258" si="202">BM195*AP195/F195</f>
        <v>0.34250000000000003</v>
      </c>
      <c r="CU195" s="249">
        <f t="shared" ref="CU195:CU258" si="203">BM195*AQ195/F195</f>
        <v>0.94250000000000012</v>
      </c>
      <c r="CV195" s="176">
        <f t="shared" ref="CV195:CV258" si="204">BM195*AR195/F195</f>
        <v>0</v>
      </c>
      <c r="CW195" s="176">
        <f t="shared" ref="CW195:CW258" si="205">BM195*AS195/F195</f>
        <v>0</v>
      </c>
      <c r="CX195" s="249">
        <f t="shared" ref="CX195:CX258" si="206">BM195*AT195/F195</f>
        <v>0</v>
      </c>
      <c r="CY195" s="249">
        <f t="shared" ref="CY195:CY258" si="207">BM195*AU195/F195</f>
        <v>5.5500000000000008E-2</v>
      </c>
      <c r="CZ195" s="249">
        <v>0</v>
      </c>
      <c r="DA195" s="249">
        <f t="shared" ref="DA195:DA258" si="208">BM195*AW195/F195</f>
        <v>0</v>
      </c>
      <c r="DB195" s="249">
        <f t="shared" ref="DB195:DB258" si="209">BM195*AX195/F195</f>
        <v>0</v>
      </c>
      <c r="DC195" s="249">
        <f t="shared" ref="DC195:DC258" si="210">BM195*AY195/F195</f>
        <v>0</v>
      </c>
      <c r="DD195" s="249">
        <f t="shared" ref="DD195:DD258" si="211">BM195*AZ195/F195</f>
        <v>0</v>
      </c>
      <c r="DE195" s="249">
        <f t="shared" ref="DE195:DE258" si="212">BM195*BA195/F195</f>
        <v>0</v>
      </c>
      <c r="DF195" s="249">
        <f t="shared" ref="DF195:DF258" si="213">BM195*BB195/F195</f>
        <v>0</v>
      </c>
      <c r="DG195" s="249">
        <f t="shared" ref="DG195:DG258" si="214">BM195*BC195/F195</f>
        <v>0</v>
      </c>
      <c r="DH195" s="176">
        <f t="shared" ref="DH195:DH258" si="215">BM195*BD195/F195</f>
        <v>0</v>
      </c>
      <c r="DI195" s="249">
        <f t="shared" ref="DI195:DI258" si="216">BM195*BE195/F195</f>
        <v>0</v>
      </c>
      <c r="DJ195" s="249">
        <f t="shared" ref="DJ195:DJ258" si="217">BM195*BF195/F195</f>
        <v>0</v>
      </c>
      <c r="DK195" s="249">
        <f t="shared" si="166"/>
        <v>2.1669999999999998</v>
      </c>
      <c r="DL195" s="249">
        <f t="shared" ref="DL195:DL258" si="218">BM195*BH195/F195</f>
        <v>0</v>
      </c>
      <c r="DM195" s="249">
        <f t="shared" ref="DM195:DM258" si="219">BM195*BI195/F195</f>
        <v>0</v>
      </c>
      <c r="DN195" s="249">
        <f t="shared" ref="DN195:DN258" si="220">BM195*BJ195/F195</f>
        <v>0</v>
      </c>
      <c r="DO195" s="249">
        <f t="shared" si="168"/>
        <v>0</v>
      </c>
      <c r="DP195" s="277">
        <f t="shared" ref="DP195:DP258" si="221">SUM(BN195:DO195)</f>
        <v>100</v>
      </c>
      <c r="DQ195" s="287"/>
      <c r="DR195" s="287"/>
      <c r="DS195" s="287"/>
      <c r="DT195" s="287"/>
      <c r="DU195" s="287"/>
      <c r="DV195" s="287"/>
      <c r="DW195" s="287"/>
      <c r="DX195" s="287"/>
      <c r="DY195" s="287"/>
      <c r="DZ195" s="287"/>
      <c r="EA195" s="287"/>
      <c r="EB195" s="287"/>
      <c r="EC195" s="287"/>
      <c r="ED195" s="287"/>
      <c r="EE195" s="287"/>
      <c r="EF195" s="287"/>
      <c r="EG195" s="287"/>
      <c r="EH195" s="287"/>
      <c r="EI195" s="287"/>
      <c r="EJ195" s="287"/>
      <c r="EK195" s="287"/>
      <c r="EL195" s="287"/>
      <c r="EM195" s="287"/>
      <c r="EN195" s="287"/>
      <c r="EO195" s="287"/>
      <c r="EP195" s="287"/>
      <c r="EQ195" s="287"/>
      <c r="ER195" s="287"/>
      <c r="ES195" s="287"/>
      <c r="ET195" s="287"/>
      <c r="EU195" s="287"/>
      <c r="EV195" s="287"/>
      <c r="EW195" s="287"/>
      <c r="EX195" s="287"/>
      <c r="EY195" s="287"/>
      <c r="EZ195" s="287"/>
      <c r="FA195" s="287"/>
      <c r="FB195" s="287"/>
      <c r="FC195" s="287"/>
      <c r="FD195" s="287"/>
      <c r="FE195" s="287"/>
      <c r="FF195" s="287"/>
      <c r="FG195" s="287"/>
      <c r="FH195" s="287"/>
      <c r="FI195" s="287"/>
      <c r="FJ195" s="287"/>
      <c r="FK195" s="287"/>
      <c r="FL195" s="287"/>
      <c r="FM195" s="287"/>
      <c r="FN195" s="287"/>
      <c r="FO195" s="287"/>
      <c r="FP195" s="287"/>
      <c r="FQ195" s="287"/>
      <c r="FR195" s="287"/>
      <c r="FS195" s="287"/>
      <c r="FT195" s="287"/>
      <c r="FU195" s="287"/>
      <c r="FV195" s="287"/>
      <c r="FW195" s="287"/>
      <c r="FX195" s="287"/>
      <c r="FY195" s="287"/>
      <c r="FZ195" s="287"/>
      <c r="GA195" s="287"/>
      <c r="GB195" s="287"/>
      <c r="GC195" s="287"/>
      <c r="GD195" s="287"/>
      <c r="GE195" s="287"/>
      <c r="GF195" s="287"/>
      <c r="GG195" s="287"/>
      <c r="GH195" s="287"/>
      <c r="GI195" s="287"/>
      <c r="GJ195" s="287"/>
      <c r="GK195" s="287"/>
      <c r="GL195" s="287"/>
      <c r="GM195" s="287"/>
      <c r="GN195" s="287"/>
      <c r="GO195" s="287"/>
      <c r="GP195" s="287"/>
      <c r="GQ195" s="287"/>
      <c r="GR195" s="287"/>
      <c r="GS195" s="287"/>
      <c r="GT195" s="287"/>
      <c r="GU195" s="287"/>
      <c r="GV195" s="287"/>
      <c r="GW195" s="287"/>
      <c r="GX195" s="287"/>
      <c r="GY195" s="287"/>
      <c r="GZ195" s="287"/>
      <c r="HA195" s="287"/>
      <c r="HB195" s="287"/>
      <c r="HC195" s="287"/>
      <c r="HD195" s="287"/>
      <c r="HE195" s="287"/>
      <c r="HF195" s="287"/>
      <c r="HG195" s="287"/>
      <c r="HH195" s="287"/>
      <c r="HI195" s="287"/>
      <c r="HJ195" s="287"/>
      <c r="HK195" s="287"/>
      <c r="HL195" s="287"/>
      <c r="HM195" s="287"/>
      <c r="HN195" s="287"/>
      <c r="HO195" s="287"/>
      <c r="HP195" s="287"/>
      <c r="HQ195" s="287"/>
      <c r="HR195" s="287"/>
      <c r="HS195" s="287"/>
      <c r="HT195" s="287"/>
      <c r="HU195" s="287"/>
      <c r="HV195" s="287"/>
      <c r="HW195" s="287"/>
      <c r="HX195" s="287"/>
      <c r="HY195" s="287"/>
      <c r="HZ195" s="287"/>
    </row>
    <row r="196" spans="1:234" s="278" customFormat="1" x14ac:dyDescent="0.25">
      <c r="A196" s="677"/>
      <c r="B196" s="272" t="s">
        <v>29</v>
      </c>
      <c r="C196" s="267" t="s">
        <v>33</v>
      </c>
      <c r="D196" s="267" t="s">
        <v>76</v>
      </c>
      <c r="E196" s="267">
        <v>4</v>
      </c>
      <c r="F196" s="200">
        <v>2000</v>
      </c>
      <c r="G196" s="279"/>
      <c r="H196" s="304"/>
      <c r="I196" s="518"/>
      <c r="J196" s="81"/>
      <c r="K196" s="293">
        <v>54.22</v>
      </c>
      <c r="L196" s="249"/>
      <c r="M196" s="249"/>
      <c r="N196" s="249">
        <v>1525.85</v>
      </c>
      <c r="O196" s="249"/>
      <c r="P196" s="200">
        <v>71.14</v>
      </c>
      <c r="Q196" s="249">
        <v>2.15</v>
      </c>
      <c r="R196" s="249">
        <v>287.83999999999997</v>
      </c>
      <c r="S196" s="249"/>
      <c r="T196" s="249"/>
      <c r="U196" s="249">
        <v>6.26</v>
      </c>
      <c r="V196" s="249">
        <v>11.7</v>
      </c>
      <c r="W196" s="249">
        <v>5.51</v>
      </c>
      <c r="X196" s="249">
        <v>5.17</v>
      </c>
      <c r="Y196" s="249"/>
      <c r="Z196" s="294"/>
      <c r="AA196" s="249"/>
      <c r="AB196" s="242"/>
      <c r="AC196" s="249"/>
      <c r="AD196" s="242">
        <v>14.53</v>
      </c>
      <c r="AE196" s="242"/>
      <c r="AF196" s="242"/>
      <c r="AG196" s="242"/>
      <c r="AH196" s="242"/>
      <c r="AI196" s="242"/>
      <c r="AJ196" s="242"/>
      <c r="AK196" s="242"/>
      <c r="AL196" s="242"/>
      <c r="AM196" s="242"/>
      <c r="AN196" s="242"/>
      <c r="AO196" s="242"/>
      <c r="AP196" s="242">
        <v>1.82</v>
      </c>
      <c r="AQ196" s="242">
        <v>7.61</v>
      </c>
      <c r="AR196" s="242"/>
      <c r="AS196" s="242"/>
      <c r="AT196" s="242"/>
      <c r="AU196" s="242">
        <v>4.79</v>
      </c>
      <c r="AV196" s="242"/>
      <c r="AW196" s="249"/>
      <c r="AX196" s="242"/>
      <c r="AY196" s="242"/>
      <c r="AZ196" s="242"/>
      <c r="BA196" s="242"/>
      <c r="BB196" s="242"/>
      <c r="BC196" s="242"/>
      <c r="BD196" s="242"/>
      <c r="BE196" s="249"/>
      <c r="BF196" s="242"/>
      <c r="BG196" s="242">
        <v>1.41</v>
      </c>
      <c r="BH196" s="242"/>
      <c r="BI196" s="242"/>
      <c r="BJ196" s="242"/>
      <c r="BK196" s="242"/>
      <c r="BL196" s="277">
        <f t="shared" si="169"/>
        <v>2000</v>
      </c>
      <c r="BM196" s="275">
        <v>100</v>
      </c>
      <c r="BN196" s="249">
        <f t="shared" si="170"/>
        <v>0</v>
      </c>
      <c r="BO196" s="249">
        <f t="shared" si="171"/>
        <v>2.7109999999999999</v>
      </c>
      <c r="BP196" s="249">
        <f t="shared" si="172"/>
        <v>0</v>
      </c>
      <c r="BQ196" s="249">
        <f t="shared" si="173"/>
        <v>0</v>
      </c>
      <c r="BR196" s="249">
        <f t="shared" si="174"/>
        <v>76.292500000000004</v>
      </c>
      <c r="BS196" s="249">
        <f t="shared" si="175"/>
        <v>0</v>
      </c>
      <c r="BT196" s="191">
        <f t="shared" si="176"/>
        <v>3.5569999999999999</v>
      </c>
      <c r="BU196" s="249">
        <f t="shared" si="177"/>
        <v>0.1075</v>
      </c>
      <c r="BV196" s="249">
        <f t="shared" si="178"/>
        <v>14.391999999999998</v>
      </c>
      <c r="BW196" s="249">
        <f t="shared" si="179"/>
        <v>0</v>
      </c>
      <c r="BX196" s="249">
        <f t="shared" si="180"/>
        <v>0</v>
      </c>
      <c r="BY196" s="249">
        <f t="shared" si="181"/>
        <v>0.313</v>
      </c>
      <c r="BZ196" s="249">
        <f t="shared" si="182"/>
        <v>0.58499999999999996</v>
      </c>
      <c r="CA196" s="249">
        <f t="shared" si="183"/>
        <v>0.27550000000000002</v>
      </c>
      <c r="CB196" s="249">
        <f t="shared" si="184"/>
        <v>0.25850000000000001</v>
      </c>
      <c r="CC196" s="176">
        <f t="shared" si="185"/>
        <v>0</v>
      </c>
      <c r="CD196" s="294">
        <f t="shared" si="186"/>
        <v>0</v>
      </c>
      <c r="CE196" s="249">
        <f t="shared" si="187"/>
        <v>0</v>
      </c>
      <c r="CF196" s="249">
        <f t="shared" si="188"/>
        <v>0</v>
      </c>
      <c r="CG196" s="249">
        <f t="shared" si="189"/>
        <v>0</v>
      </c>
      <c r="CH196" s="249">
        <f t="shared" si="190"/>
        <v>0.72650000000000003</v>
      </c>
      <c r="CI196" s="249">
        <f t="shared" si="191"/>
        <v>0</v>
      </c>
      <c r="CJ196" s="249">
        <f t="shared" si="192"/>
        <v>0</v>
      </c>
      <c r="CK196" s="176">
        <f t="shared" si="193"/>
        <v>0</v>
      </c>
      <c r="CL196" s="176">
        <f t="shared" si="194"/>
        <v>0</v>
      </c>
      <c r="CM196" s="249">
        <f t="shared" si="195"/>
        <v>0</v>
      </c>
      <c r="CN196" s="249">
        <f t="shared" si="196"/>
        <v>0</v>
      </c>
      <c r="CO196" s="249">
        <f t="shared" si="197"/>
        <v>0</v>
      </c>
      <c r="CP196" s="249">
        <f t="shared" si="198"/>
        <v>0</v>
      </c>
      <c r="CQ196" s="249">
        <f t="shared" si="199"/>
        <v>0</v>
      </c>
      <c r="CR196" s="176">
        <f t="shared" si="200"/>
        <v>0</v>
      </c>
      <c r="CS196" s="176">
        <f t="shared" si="201"/>
        <v>0</v>
      </c>
      <c r="CT196" s="249">
        <f t="shared" si="202"/>
        <v>9.0999999999999998E-2</v>
      </c>
      <c r="CU196" s="249">
        <f t="shared" si="203"/>
        <v>0.3805</v>
      </c>
      <c r="CV196" s="176">
        <f t="shared" si="204"/>
        <v>0</v>
      </c>
      <c r="CW196" s="176">
        <f t="shared" si="205"/>
        <v>0</v>
      </c>
      <c r="CX196" s="249">
        <f t="shared" si="206"/>
        <v>0</v>
      </c>
      <c r="CY196" s="249">
        <f t="shared" si="207"/>
        <v>0.23949999999999999</v>
      </c>
      <c r="CZ196" s="249">
        <v>0</v>
      </c>
      <c r="DA196" s="249">
        <f t="shared" si="208"/>
        <v>0</v>
      </c>
      <c r="DB196" s="249">
        <f t="shared" si="209"/>
        <v>0</v>
      </c>
      <c r="DC196" s="249">
        <f t="shared" si="210"/>
        <v>0</v>
      </c>
      <c r="DD196" s="249">
        <f t="shared" si="211"/>
        <v>0</v>
      </c>
      <c r="DE196" s="249">
        <f t="shared" si="212"/>
        <v>0</v>
      </c>
      <c r="DF196" s="249">
        <f t="shared" si="213"/>
        <v>0</v>
      </c>
      <c r="DG196" s="249">
        <f t="shared" si="214"/>
        <v>0</v>
      </c>
      <c r="DH196" s="176">
        <f t="shared" si="215"/>
        <v>0</v>
      </c>
      <c r="DI196" s="249">
        <f t="shared" si="216"/>
        <v>0</v>
      </c>
      <c r="DJ196" s="249">
        <f t="shared" si="217"/>
        <v>0</v>
      </c>
      <c r="DK196" s="249">
        <f t="shared" ref="DK196:DK259" si="222">BM196*BG196/F205</f>
        <v>7.0924483030940177E-2</v>
      </c>
      <c r="DL196" s="249">
        <f t="shared" si="218"/>
        <v>0</v>
      </c>
      <c r="DM196" s="249">
        <f t="shared" si="219"/>
        <v>0</v>
      </c>
      <c r="DN196" s="249">
        <f t="shared" si="220"/>
        <v>0</v>
      </c>
      <c r="DO196" s="249">
        <f t="shared" si="168"/>
        <v>0</v>
      </c>
      <c r="DP196" s="277">
        <f t="shared" si="221"/>
        <v>100.00042448303093</v>
      </c>
      <c r="DQ196" s="287"/>
      <c r="DR196" s="287"/>
      <c r="DS196" s="287"/>
      <c r="DT196" s="287"/>
      <c r="DU196" s="287"/>
      <c r="DV196" s="287"/>
      <c r="DW196" s="287"/>
      <c r="DX196" s="287"/>
      <c r="DY196" s="287"/>
      <c r="DZ196" s="287"/>
      <c r="EA196" s="287"/>
      <c r="EB196" s="287"/>
      <c r="EC196" s="287"/>
      <c r="ED196" s="287"/>
      <c r="EE196" s="287"/>
      <c r="EF196" s="287"/>
      <c r="EG196" s="287"/>
      <c r="EH196" s="287"/>
      <c r="EI196" s="287"/>
      <c r="EJ196" s="287"/>
      <c r="EK196" s="287"/>
      <c r="EL196" s="287"/>
      <c r="EM196" s="287"/>
      <c r="EN196" s="287"/>
      <c r="EO196" s="287"/>
      <c r="EP196" s="287"/>
      <c r="EQ196" s="287"/>
      <c r="ER196" s="287"/>
      <c r="ES196" s="287"/>
      <c r="ET196" s="287"/>
      <c r="EU196" s="287"/>
      <c r="EV196" s="287"/>
      <c r="EW196" s="287"/>
      <c r="EX196" s="287"/>
      <c r="EY196" s="287"/>
      <c r="EZ196" s="287"/>
      <c r="FA196" s="287"/>
      <c r="FB196" s="287"/>
      <c r="FC196" s="287"/>
      <c r="FD196" s="287"/>
      <c r="FE196" s="287"/>
      <c r="FF196" s="287"/>
      <c r="FG196" s="287"/>
      <c r="FH196" s="287"/>
      <c r="FI196" s="287"/>
      <c r="FJ196" s="287"/>
      <c r="FK196" s="287"/>
      <c r="FL196" s="287"/>
      <c r="FM196" s="287"/>
      <c r="FN196" s="287"/>
      <c r="FO196" s="287"/>
      <c r="FP196" s="287"/>
      <c r="FQ196" s="287"/>
      <c r="FR196" s="287"/>
      <c r="FS196" s="287"/>
      <c r="FT196" s="287"/>
      <c r="FU196" s="287"/>
      <c r="FV196" s="287"/>
      <c r="FW196" s="287"/>
      <c r="FX196" s="287"/>
      <c r="FY196" s="287"/>
      <c r="FZ196" s="287"/>
      <c r="GA196" s="287"/>
      <c r="GB196" s="287"/>
      <c r="GC196" s="287"/>
      <c r="GD196" s="287"/>
      <c r="GE196" s="287"/>
      <c r="GF196" s="287"/>
      <c r="GG196" s="287"/>
      <c r="GH196" s="287"/>
      <c r="GI196" s="287"/>
      <c r="GJ196" s="287"/>
      <c r="GK196" s="287"/>
      <c r="GL196" s="287"/>
      <c r="GM196" s="287"/>
      <c r="GN196" s="287"/>
      <c r="GO196" s="287"/>
      <c r="GP196" s="287"/>
      <c r="GQ196" s="287"/>
      <c r="GR196" s="287"/>
      <c r="GS196" s="287"/>
      <c r="GT196" s="287"/>
      <c r="GU196" s="287"/>
      <c r="GV196" s="287"/>
      <c r="GW196" s="287"/>
      <c r="GX196" s="287"/>
      <c r="GY196" s="287"/>
      <c r="GZ196" s="287"/>
      <c r="HA196" s="287"/>
      <c r="HB196" s="287"/>
      <c r="HC196" s="287"/>
      <c r="HD196" s="287"/>
      <c r="HE196" s="287"/>
      <c r="HF196" s="287"/>
      <c r="HG196" s="287"/>
      <c r="HH196" s="287"/>
      <c r="HI196" s="287"/>
      <c r="HJ196" s="287"/>
      <c r="HK196" s="287"/>
      <c r="HL196" s="287"/>
      <c r="HM196" s="287"/>
      <c r="HN196" s="287"/>
      <c r="HO196" s="287"/>
      <c r="HP196" s="287"/>
      <c r="HQ196" s="287"/>
      <c r="HR196" s="287"/>
      <c r="HS196" s="287"/>
      <c r="HT196" s="287"/>
      <c r="HU196" s="287"/>
      <c r="HV196" s="287"/>
      <c r="HW196" s="287"/>
      <c r="HX196" s="287"/>
      <c r="HY196" s="287"/>
      <c r="HZ196" s="287"/>
    </row>
    <row r="197" spans="1:234" s="304" customFormat="1" x14ac:dyDescent="0.25">
      <c r="A197" s="677"/>
      <c r="B197" s="304" t="s">
        <v>29</v>
      </c>
      <c r="C197" s="267" t="s">
        <v>33</v>
      </c>
      <c r="D197" s="267" t="s">
        <v>76</v>
      </c>
      <c r="E197" s="267">
        <v>5</v>
      </c>
      <c r="F197" s="200">
        <v>2000</v>
      </c>
      <c r="G197" s="279"/>
      <c r="I197" s="518"/>
      <c r="J197" s="81"/>
      <c r="K197" s="293">
        <v>36.020000000000003</v>
      </c>
      <c r="L197" s="249">
        <v>25.42</v>
      </c>
      <c r="M197" s="249"/>
      <c r="N197" s="249">
        <v>907.0300000000002</v>
      </c>
      <c r="O197" s="249"/>
      <c r="P197" s="200">
        <v>72.63</v>
      </c>
      <c r="Q197" s="249">
        <v>1.02</v>
      </c>
      <c r="R197" s="249">
        <v>900</v>
      </c>
      <c r="S197" s="249"/>
      <c r="T197" s="249"/>
      <c r="U197" s="249">
        <v>4.32</v>
      </c>
      <c r="V197" s="249">
        <v>0.57000000000000006</v>
      </c>
      <c r="W197" s="249">
        <v>3.62</v>
      </c>
      <c r="X197" s="249">
        <v>7.31</v>
      </c>
      <c r="Y197" s="249"/>
      <c r="Z197" s="294"/>
      <c r="AA197" s="249"/>
      <c r="AB197" s="242"/>
      <c r="AC197" s="249"/>
      <c r="AD197" s="242">
        <v>13.68</v>
      </c>
      <c r="AE197" s="242">
        <v>1.02</v>
      </c>
      <c r="AF197" s="242"/>
      <c r="AG197" s="242"/>
      <c r="AH197" s="242"/>
      <c r="AI197" s="242">
        <v>1.4</v>
      </c>
      <c r="AJ197" s="242"/>
      <c r="AK197" s="242"/>
      <c r="AL197" s="242"/>
      <c r="AM197" s="242"/>
      <c r="AN197" s="242"/>
      <c r="AO197" s="242"/>
      <c r="AP197" s="242">
        <v>5.52</v>
      </c>
      <c r="AQ197" s="242">
        <v>1.9500000000000002</v>
      </c>
      <c r="AR197" s="242"/>
      <c r="AS197" s="242"/>
      <c r="AT197" s="242"/>
      <c r="AU197" s="242">
        <v>5.31</v>
      </c>
      <c r="AV197" s="242"/>
      <c r="AW197" s="249"/>
      <c r="AX197" s="242"/>
      <c r="AY197" s="242"/>
      <c r="AZ197" s="242"/>
      <c r="BA197" s="242"/>
      <c r="BB197" s="242"/>
      <c r="BC197" s="242"/>
      <c r="BD197" s="242"/>
      <c r="BE197" s="249"/>
      <c r="BF197" s="242"/>
      <c r="BG197" s="242">
        <v>11.58</v>
      </c>
      <c r="BH197" s="242"/>
      <c r="BI197" s="242"/>
      <c r="BJ197" s="242"/>
      <c r="BK197" s="242">
        <v>1.6</v>
      </c>
      <c r="BL197" s="277">
        <f t="shared" si="169"/>
        <v>2000</v>
      </c>
      <c r="BM197" s="275">
        <v>100</v>
      </c>
      <c r="BN197" s="249">
        <f t="shared" si="170"/>
        <v>0</v>
      </c>
      <c r="BO197" s="249">
        <f t="shared" si="171"/>
        <v>1.8010000000000002</v>
      </c>
      <c r="BP197" s="249">
        <f t="shared" si="172"/>
        <v>1.2709999999999999</v>
      </c>
      <c r="BQ197" s="249">
        <f t="shared" si="173"/>
        <v>0</v>
      </c>
      <c r="BR197" s="249">
        <f t="shared" si="174"/>
        <v>45.351500000000009</v>
      </c>
      <c r="BS197" s="249">
        <f t="shared" si="175"/>
        <v>0</v>
      </c>
      <c r="BT197" s="191">
        <f t="shared" si="176"/>
        <v>3.6315</v>
      </c>
      <c r="BU197" s="249">
        <f t="shared" si="177"/>
        <v>5.0999999999999997E-2</v>
      </c>
      <c r="BV197" s="249">
        <f t="shared" si="178"/>
        <v>45</v>
      </c>
      <c r="BW197" s="249">
        <f t="shared" si="179"/>
        <v>0</v>
      </c>
      <c r="BX197" s="249">
        <f t="shared" si="180"/>
        <v>0</v>
      </c>
      <c r="BY197" s="249">
        <f t="shared" si="181"/>
        <v>0.216</v>
      </c>
      <c r="BZ197" s="249">
        <f t="shared" si="182"/>
        <v>2.8500000000000004E-2</v>
      </c>
      <c r="CA197" s="249">
        <f t="shared" si="183"/>
        <v>0.18099999999999999</v>
      </c>
      <c r="CB197" s="249">
        <f t="shared" si="184"/>
        <v>0.36549999999999999</v>
      </c>
      <c r="CC197" s="176">
        <f t="shared" si="185"/>
        <v>0</v>
      </c>
      <c r="CD197" s="294">
        <f t="shared" si="186"/>
        <v>0</v>
      </c>
      <c r="CE197" s="249">
        <f t="shared" si="187"/>
        <v>0</v>
      </c>
      <c r="CF197" s="249">
        <f t="shared" si="188"/>
        <v>0</v>
      </c>
      <c r="CG197" s="249">
        <f t="shared" si="189"/>
        <v>0</v>
      </c>
      <c r="CH197" s="249">
        <f t="shared" si="190"/>
        <v>0.68400000000000005</v>
      </c>
      <c r="CI197" s="249">
        <f t="shared" si="191"/>
        <v>5.0999999999999997E-2</v>
      </c>
      <c r="CJ197" s="249">
        <f t="shared" si="192"/>
        <v>0</v>
      </c>
      <c r="CK197" s="176">
        <f t="shared" si="193"/>
        <v>0</v>
      </c>
      <c r="CL197" s="176">
        <f t="shared" si="194"/>
        <v>0</v>
      </c>
      <c r="CM197" s="249">
        <f t="shared" si="195"/>
        <v>7.0000000000000007E-2</v>
      </c>
      <c r="CN197" s="249">
        <f t="shared" si="196"/>
        <v>0</v>
      </c>
      <c r="CO197" s="249">
        <f t="shared" si="197"/>
        <v>0</v>
      </c>
      <c r="CP197" s="249">
        <f t="shared" si="198"/>
        <v>0</v>
      </c>
      <c r="CQ197" s="249">
        <f t="shared" si="199"/>
        <v>0</v>
      </c>
      <c r="CR197" s="176">
        <f t="shared" si="200"/>
        <v>0</v>
      </c>
      <c r="CS197" s="176">
        <f t="shared" si="201"/>
        <v>0</v>
      </c>
      <c r="CT197" s="249">
        <f t="shared" si="202"/>
        <v>0.27600000000000002</v>
      </c>
      <c r="CU197" s="249">
        <f t="shared" si="203"/>
        <v>9.7500000000000017E-2</v>
      </c>
      <c r="CV197" s="176">
        <f t="shared" si="204"/>
        <v>0</v>
      </c>
      <c r="CW197" s="176">
        <f t="shared" si="205"/>
        <v>0</v>
      </c>
      <c r="CX197" s="249">
        <f t="shared" si="206"/>
        <v>0</v>
      </c>
      <c r="CY197" s="249">
        <f t="shared" si="207"/>
        <v>0.26550000000000001</v>
      </c>
      <c r="CZ197" s="249">
        <v>0</v>
      </c>
      <c r="DA197" s="249">
        <f t="shared" si="208"/>
        <v>0</v>
      </c>
      <c r="DB197" s="249">
        <f t="shared" si="209"/>
        <v>0</v>
      </c>
      <c r="DC197" s="249">
        <f t="shared" si="210"/>
        <v>0</v>
      </c>
      <c r="DD197" s="249">
        <f t="shared" si="211"/>
        <v>0</v>
      </c>
      <c r="DE197" s="249">
        <f t="shared" si="212"/>
        <v>0</v>
      </c>
      <c r="DF197" s="249">
        <f t="shared" si="213"/>
        <v>0</v>
      </c>
      <c r="DG197" s="249">
        <f t="shared" si="214"/>
        <v>0</v>
      </c>
      <c r="DH197" s="176">
        <f t="shared" si="215"/>
        <v>0</v>
      </c>
      <c r="DI197" s="249">
        <f t="shared" si="216"/>
        <v>0</v>
      </c>
      <c r="DJ197" s="249">
        <f t="shared" si="217"/>
        <v>0</v>
      </c>
      <c r="DK197" s="249">
        <f t="shared" si="222"/>
        <v>0.58327540874610895</v>
      </c>
      <c r="DL197" s="249">
        <f t="shared" si="218"/>
        <v>0</v>
      </c>
      <c r="DM197" s="249">
        <f t="shared" si="219"/>
        <v>0</v>
      </c>
      <c r="DN197" s="249">
        <f t="shared" si="220"/>
        <v>0</v>
      </c>
      <c r="DO197" s="249">
        <f t="shared" si="168"/>
        <v>0.08</v>
      </c>
      <c r="DP197" s="277">
        <f t="shared" si="221"/>
        <v>100.0042754087461</v>
      </c>
      <c r="DQ197" s="305"/>
      <c r="DR197" s="305"/>
      <c r="DS197" s="305"/>
      <c r="DT197" s="305"/>
      <c r="DU197" s="305"/>
      <c r="DV197" s="305"/>
      <c r="DW197" s="305"/>
      <c r="DX197" s="305"/>
      <c r="DY197" s="305"/>
      <c r="DZ197" s="305"/>
      <c r="EA197" s="305"/>
      <c r="EB197" s="305"/>
      <c r="EC197" s="305"/>
      <c r="ED197" s="305"/>
      <c r="EE197" s="305"/>
      <c r="EF197" s="305"/>
      <c r="EG197" s="305"/>
      <c r="EH197" s="305"/>
      <c r="EI197" s="305"/>
      <c r="EJ197" s="305"/>
      <c r="EK197" s="305"/>
      <c r="EL197" s="305"/>
      <c r="EM197" s="305"/>
      <c r="EN197" s="305"/>
      <c r="EO197" s="305"/>
      <c r="EP197" s="305"/>
      <c r="EQ197" s="305"/>
      <c r="ER197" s="305"/>
      <c r="ES197" s="305"/>
      <c r="ET197" s="305"/>
      <c r="EU197" s="305"/>
      <c r="EV197" s="305"/>
      <c r="EW197" s="305"/>
      <c r="EX197" s="305"/>
      <c r="EY197" s="305"/>
      <c r="EZ197" s="305"/>
      <c r="FA197" s="305"/>
      <c r="FB197" s="305"/>
      <c r="FC197" s="305"/>
      <c r="FD197" s="305"/>
      <c r="FE197" s="305"/>
      <c r="FF197" s="305"/>
      <c r="FG197" s="305"/>
      <c r="FH197" s="305"/>
      <c r="FI197" s="305"/>
      <c r="FJ197" s="305"/>
      <c r="FK197" s="305"/>
      <c r="FL197" s="305"/>
      <c r="FM197" s="305"/>
      <c r="FN197" s="305"/>
      <c r="FO197" s="305"/>
      <c r="FP197" s="305"/>
      <c r="FQ197" s="305"/>
      <c r="FR197" s="305"/>
      <c r="FS197" s="305"/>
      <c r="FT197" s="305"/>
      <c r="FU197" s="305"/>
      <c r="FV197" s="305"/>
      <c r="FW197" s="305"/>
      <c r="FX197" s="305"/>
      <c r="FY197" s="305"/>
      <c r="FZ197" s="305"/>
      <c r="GA197" s="305"/>
      <c r="GB197" s="305"/>
      <c r="GC197" s="305"/>
      <c r="GD197" s="305"/>
      <c r="GE197" s="305"/>
      <c r="GF197" s="305"/>
      <c r="GG197" s="305"/>
      <c r="GH197" s="305"/>
      <c r="GI197" s="305"/>
      <c r="GJ197" s="305"/>
      <c r="GK197" s="305"/>
      <c r="GL197" s="305"/>
      <c r="GM197" s="305"/>
      <c r="GN197" s="305"/>
      <c r="GO197" s="305"/>
      <c r="GP197" s="305"/>
      <c r="GQ197" s="305"/>
      <c r="GR197" s="305"/>
      <c r="GS197" s="305"/>
      <c r="GT197" s="305"/>
      <c r="GU197" s="305"/>
      <c r="GV197" s="305"/>
      <c r="GW197" s="305"/>
      <c r="GX197" s="305"/>
      <c r="GY197" s="305"/>
      <c r="GZ197" s="305"/>
      <c r="HA197" s="305"/>
      <c r="HB197" s="305"/>
      <c r="HC197" s="305"/>
      <c r="HD197" s="305"/>
      <c r="HE197" s="305"/>
      <c r="HF197" s="305"/>
      <c r="HG197" s="305"/>
      <c r="HH197" s="305"/>
      <c r="HI197" s="305"/>
      <c r="HJ197" s="305"/>
      <c r="HK197" s="305"/>
      <c r="HL197" s="305"/>
      <c r="HM197" s="305"/>
      <c r="HN197" s="305"/>
      <c r="HO197" s="305"/>
      <c r="HP197" s="305"/>
      <c r="HQ197" s="305"/>
      <c r="HR197" s="305"/>
      <c r="HS197" s="305"/>
      <c r="HT197" s="305"/>
      <c r="HU197" s="305"/>
      <c r="HV197" s="305"/>
      <c r="HW197" s="305"/>
      <c r="HX197" s="305"/>
      <c r="HY197" s="305"/>
      <c r="HZ197" s="305"/>
    </row>
    <row r="198" spans="1:234" s="278" customFormat="1" x14ac:dyDescent="0.25">
      <c r="A198" s="677"/>
      <c r="B198" s="272" t="s">
        <v>29</v>
      </c>
      <c r="C198" s="267" t="s">
        <v>33</v>
      </c>
      <c r="D198" s="267" t="s">
        <v>76</v>
      </c>
      <c r="E198" s="267">
        <v>6</v>
      </c>
      <c r="F198" s="200">
        <v>2000</v>
      </c>
      <c r="G198" s="279"/>
      <c r="H198" s="304"/>
      <c r="I198" s="518"/>
      <c r="J198" s="81"/>
      <c r="K198" s="293">
        <v>39.229999999999997</v>
      </c>
      <c r="L198" s="249"/>
      <c r="M198" s="249"/>
      <c r="N198" s="249">
        <v>567.64999999999986</v>
      </c>
      <c r="O198" s="249"/>
      <c r="P198" s="200">
        <v>118.29</v>
      </c>
      <c r="Q198" s="249"/>
      <c r="R198" s="249">
        <v>1180.76</v>
      </c>
      <c r="S198" s="249"/>
      <c r="T198" s="249"/>
      <c r="U198" s="249"/>
      <c r="V198" s="249"/>
      <c r="W198" s="249"/>
      <c r="X198" s="249">
        <v>16.45</v>
      </c>
      <c r="Y198" s="249"/>
      <c r="Z198" s="294"/>
      <c r="AA198" s="249"/>
      <c r="AB198" s="242"/>
      <c r="AC198" s="249"/>
      <c r="AD198" s="242">
        <v>58.25</v>
      </c>
      <c r="AE198" s="242"/>
      <c r="AF198" s="242"/>
      <c r="AG198" s="242"/>
      <c r="AH198" s="242"/>
      <c r="AI198" s="242">
        <v>4.93</v>
      </c>
      <c r="AJ198" s="242">
        <v>2.2599999999999998</v>
      </c>
      <c r="AK198" s="242"/>
      <c r="AL198" s="242"/>
      <c r="AM198" s="242">
        <v>0.5</v>
      </c>
      <c r="AN198" s="242"/>
      <c r="AO198" s="242"/>
      <c r="AP198" s="242">
        <v>1.1100000000000001</v>
      </c>
      <c r="AQ198" s="242">
        <v>4.24</v>
      </c>
      <c r="AR198" s="242"/>
      <c r="AS198" s="242"/>
      <c r="AT198" s="242"/>
      <c r="AU198" s="242">
        <v>3.7</v>
      </c>
      <c r="AV198" s="242"/>
      <c r="AW198" s="249"/>
      <c r="AX198" s="242"/>
      <c r="AY198" s="242"/>
      <c r="AZ198" s="242"/>
      <c r="BA198" s="242"/>
      <c r="BB198" s="242"/>
      <c r="BC198" s="242"/>
      <c r="BD198" s="242"/>
      <c r="BE198" s="249"/>
      <c r="BF198" s="242"/>
      <c r="BG198" s="242">
        <v>2.63</v>
      </c>
      <c r="BH198" s="242"/>
      <c r="BI198" s="242"/>
      <c r="BJ198" s="242"/>
      <c r="BK198" s="242"/>
      <c r="BL198" s="277">
        <f t="shared" si="169"/>
        <v>2000</v>
      </c>
      <c r="BM198" s="275">
        <v>100</v>
      </c>
      <c r="BN198" s="249">
        <f t="shared" si="170"/>
        <v>0</v>
      </c>
      <c r="BO198" s="249">
        <f t="shared" si="171"/>
        <v>1.9614999999999998</v>
      </c>
      <c r="BP198" s="249">
        <f t="shared" si="172"/>
        <v>0</v>
      </c>
      <c r="BQ198" s="249">
        <f t="shared" si="173"/>
        <v>0</v>
      </c>
      <c r="BR198" s="249">
        <f t="shared" si="174"/>
        <v>28.382499999999993</v>
      </c>
      <c r="BS198" s="249">
        <f t="shared" si="175"/>
        <v>0</v>
      </c>
      <c r="BT198" s="191">
        <f t="shared" si="176"/>
        <v>5.9145000000000003</v>
      </c>
      <c r="BU198" s="249">
        <f t="shared" si="177"/>
        <v>0</v>
      </c>
      <c r="BV198" s="249">
        <f t="shared" si="178"/>
        <v>59.037999999999997</v>
      </c>
      <c r="BW198" s="249">
        <f t="shared" si="179"/>
        <v>0</v>
      </c>
      <c r="BX198" s="249">
        <f t="shared" si="180"/>
        <v>0</v>
      </c>
      <c r="BY198" s="249">
        <f t="shared" si="181"/>
        <v>0</v>
      </c>
      <c r="BZ198" s="249">
        <f t="shared" si="182"/>
        <v>0</v>
      </c>
      <c r="CA198" s="249">
        <f t="shared" si="183"/>
        <v>0</v>
      </c>
      <c r="CB198" s="249">
        <f t="shared" si="184"/>
        <v>0.82250000000000001</v>
      </c>
      <c r="CC198" s="176">
        <f t="shared" si="185"/>
        <v>0</v>
      </c>
      <c r="CD198" s="294">
        <f t="shared" si="186"/>
        <v>0</v>
      </c>
      <c r="CE198" s="249">
        <f t="shared" si="187"/>
        <v>0</v>
      </c>
      <c r="CF198" s="249">
        <f t="shared" si="188"/>
        <v>0</v>
      </c>
      <c r="CG198" s="249">
        <f t="shared" si="189"/>
        <v>0</v>
      </c>
      <c r="CH198" s="249">
        <f t="shared" si="190"/>
        <v>2.9125000000000001</v>
      </c>
      <c r="CI198" s="249">
        <f t="shared" si="191"/>
        <v>0</v>
      </c>
      <c r="CJ198" s="249">
        <f t="shared" si="192"/>
        <v>0</v>
      </c>
      <c r="CK198" s="176">
        <f t="shared" si="193"/>
        <v>0</v>
      </c>
      <c r="CL198" s="176">
        <f t="shared" si="194"/>
        <v>0</v>
      </c>
      <c r="CM198" s="249">
        <f t="shared" si="195"/>
        <v>0.2465</v>
      </c>
      <c r="CN198" s="249">
        <f t="shared" si="196"/>
        <v>0.11299999999999999</v>
      </c>
      <c r="CO198" s="249">
        <f t="shared" si="197"/>
        <v>0</v>
      </c>
      <c r="CP198" s="249">
        <f t="shared" si="198"/>
        <v>0</v>
      </c>
      <c r="CQ198" s="249">
        <f t="shared" si="199"/>
        <v>2.5000000000000001E-2</v>
      </c>
      <c r="CR198" s="176">
        <f t="shared" si="200"/>
        <v>0</v>
      </c>
      <c r="CS198" s="176">
        <f t="shared" si="201"/>
        <v>0</v>
      </c>
      <c r="CT198" s="249">
        <f t="shared" si="202"/>
        <v>5.5500000000000008E-2</v>
      </c>
      <c r="CU198" s="249">
        <f t="shared" si="203"/>
        <v>0.21199999999999999</v>
      </c>
      <c r="CV198" s="176">
        <f t="shared" si="204"/>
        <v>0</v>
      </c>
      <c r="CW198" s="176">
        <f t="shared" si="205"/>
        <v>0</v>
      </c>
      <c r="CX198" s="249">
        <f t="shared" si="206"/>
        <v>0</v>
      </c>
      <c r="CY198" s="249">
        <f t="shared" si="207"/>
        <v>0.185</v>
      </c>
      <c r="CZ198" s="249">
        <v>0</v>
      </c>
      <c r="DA198" s="249">
        <f t="shared" si="208"/>
        <v>0</v>
      </c>
      <c r="DB198" s="249">
        <f t="shared" si="209"/>
        <v>0</v>
      </c>
      <c r="DC198" s="249">
        <f t="shared" si="210"/>
        <v>0</v>
      </c>
      <c r="DD198" s="249">
        <f t="shared" si="211"/>
        <v>0</v>
      </c>
      <c r="DE198" s="249">
        <f t="shared" si="212"/>
        <v>0</v>
      </c>
      <c r="DF198" s="249">
        <f t="shared" si="213"/>
        <v>0</v>
      </c>
      <c r="DG198" s="249">
        <f t="shared" si="214"/>
        <v>0</v>
      </c>
      <c r="DH198" s="176">
        <f t="shared" si="215"/>
        <v>0</v>
      </c>
      <c r="DI198" s="249">
        <f t="shared" si="216"/>
        <v>0</v>
      </c>
      <c r="DJ198" s="249">
        <f t="shared" si="217"/>
        <v>0</v>
      </c>
      <c r="DK198" s="249">
        <f t="shared" si="222"/>
        <v>0.13371090989511575</v>
      </c>
      <c r="DL198" s="249">
        <f t="shared" si="218"/>
        <v>0</v>
      </c>
      <c r="DM198" s="249">
        <f t="shared" si="219"/>
        <v>0</v>
      </c>
      <c r="DN198" s="249">
        <f t="shared" si="220"/>
        <v>0</v>
      </c>
      <c r="DO198" s="249">
        <f t="shared" si="168"/>
        <v>0</v>
      </c>
      <c r="DP198" s="277">
        <f t="shared" si="221"/>
        <v>100.00221090989511</v>
      </c>
      <c r="DQ198" s="287"/>
      <c r="DR198" s="287"/>
      <c r="DS198" s="287"/>
      <c r="DT198" s="287"/>
      <c r="DU198" s="287"/>
      <c r="DV198" s="287"/>
      <c r="DW198" s="287"/>
      <c r="DX198" s="287"/>
      <c r="DY198" s="287"/>
      <c r="DZ198" s="287"/>
      <c r="EA198" s="287"/>
      <c r="EB198" s="287"/>
      <c r="EC198" s="287"/>
      <c r="ED198" s="287"/>
      <c r="EE198" s="287"/>
      <c r="EF198" s="287"/>
      <c r="EG198" s="287"/>
      <c r="EH198" s="287"/>
      <c r="EI198" s="287"/>
      <c r="EJ198" s="287"/>
      <c r="EK198" s="287"/>
      <c r="EL198" s="287"/>
      <c r="EM198" s="287"/>
      <c r="EN198" s="287"/>
      <c r="EO198" s="287"/>
      <c r="EP198" s="287"/>
      <c r="EQ198" s="287"/>
      <c r="ER198" s="287"/>
      <c r="ES198" s="287"/>
      <c r="ET198" s="287"/>
      <c r="EU198" s="287"/>
      <c r="EV198" s="287"/>
      <c r="EW198" s="287"/>
      <c r="EX198" s="287"/>
      <c r="EY198" s="287"/>
      <c r="EZ198" s="287"/>
      <c r="FA198" s="287"/>
      <c r="FB198" s="287"/>
      <c r="FC198" s="287"/>
      <c r="FD198" s="287"/>
      <c r="FE198" s="287"/>
      <c r="FF198" s="287"/>
      <c r="FG198" s="287"/>
      <c r="FH198" s="287"/>
      <c r="FI198" s="287"/>
      <c r="FJ198" s="287"/>
      <c r="FK198" s="287"/>
      <c r="FL198" s="287"/>
      <c r="FM198" s="287"/>
      <c r="FN198" s="287"/>
      <c r="FO198" s="287"/>
      <c r="FP198" s="287"/>
      <c r="FQ198" s="287"/>
      <c r="FR198" s="287"/>
      <c r="FS198" s="287"/>
      <c r="FT198" s="287"/>
      <c r="FU198" s="287"/>
      <c r="FV198" s="287"/>
      <c r="FW198" s="287"/>
      <c r="FX198" s="287"/>
      <c r="FY198" s="287"/>
      <c r="FZ198" s="287"/>
      <c r="GA198" s="287"/>
      <c r="GB198" s="287"/>
      <c r="GC198" s="287"/>
      <c r="GD198" s="287"/>
      <c r="GE198" s="287"/>
      <c r="GF198" s="287"/>
      <c r="GG198" s="287"/>
      <c r="GH198" s="287"/>
      <c r="GI198" s="287"/>
      <c r="GJ198" s="287"/>
      <c r="GK198" s="287"/>
      <c r="GL198" s="287"/>
      <c r="GM198" s="287"/>
      <c r="GN198" s="287"/>
      <c r="GO198" s="287"/>
      <c r="GP198" s="287"/>
      <c r="GQ198" s="287"/>
      <c r="GR198" s="287"/>
      <c r="GS198" s="287"/>
      <c r="GT198" s="287"/>
      <c r="GU198" s="287"/>
      <c r="GV198" s="287"/>
      <c r="GW198" s="287"/>
      <c r="GX198" s="287"/>
      <c r="GY198" s="287"/>
      <c r="GZ198" s="287"/>
      <c r="HA198" s="287"/>
      <c r="HB198" s="287"/>
      <c r="HC198" s="287"/>
      <c r="HD198" s="287"/>
      <c r="HE198" s="287"/>
      <c r="HF198" s="287"/>
      <c r="HG198" s="287"/>
      <c r="HH198" s="287"/>
      <c r="HI198" s="287"/>
      <c r="HJ198" s="287"/>
      <c r="HK198" s="287"/>
      <c r="HL198" s="287"/>
      <c r="HM198" s="287"/>
      <c r="HN198" s="287"/>
      <c r="HO198" s="287"/>
      <c r="HP198" s="287"/>
      <c r="HQ198" s="287"/>
      <c r="HR198" s="287"/>
      <c r="HS198" s="287"/>
      <c r="HT198" s="287"/>
      <c r="HU198" s="287"/>
      <c r="HV198" s="287"/>
      <c r="HW198" s="287"/>
      <c r="HX198" s="287"/>
      <c r="HY198" s="287"/>
      <c r="HZ198" s="287"/>
    </row>
    <row r="199" spans="1:234" s="278" customFormat="1" x14ac:dyDescent="0.25">
      <c r="A199" s="677"/>
      <c r="B199" s="272" t="s">
        <v>29</v>
      </c>
      <c r="C199" s="267" t="s">
        <v>33</v>
      </c>
      <c r="D199" s="267" t="s">
        <v>76</v>
      </c>
      <c r="E199" s="267">
        <v>7</v>
      </c>
      <c r="F199" s="200">
        <v>2000</v>
      </c>
      <c r="G199" s="279"/>
      <c r="H199" s="304"/>
      <c r="I199" s="518"/>
      <c r="J199" s="81"/>
      <c r="K199" s="293">
        <v>7.15</v>
      </c>
      <c r="L199" s="249"/>
      <c r="M199" s="249"/>
      <c r="N199" s="249">
        <v>1245.98</v>
      </c>
      <c r="O199" s="249"/>
      <c r="P199" s="200">
        <v>101.09</v>
      </c>
      <c r="Q199" s="249"/>
      <c r="R199" s="249">
        <v>582.01</v>
      </c>
      <c r="S199" s="249"/>
      <c r="T199" s="249"/>
      <c r="U199" s="249"/>
      <c r="V199" s="249"/>
      <c r="W199" s="249"/>
      <c r="X199" s="249"/>
      <c r="Y199" s="249"/>
      <c r="Z199" s="294"/>
      <c r="AA199" s="249"/>
      <c r="AB199" s="242"/>
      <c r="AC199" s="249"/>
      <c r="AD199" s="242">
        <v>23.32</v>
      </c>
      <c r="AE199" s="242"/>
      <c r="AF199" s="242"/>
      <c r="AG199" s="242"/>
      <c r="AH199" s="242"/>
      <c r="AI199" s="242"/>
      <c r="AJ199" s="242">
        <v>3.18</v>
      </c>
      <c r="AK199" s="242"/>
      <c r="AL199" s="242"/>
      <c r="AM199" s="242">
        <v>0.44</v>
      </c>
      <c r="AN199" s="242"/>
      <c r="AO199" s="242"/>
      <c r="AP199" s="242">
        <v>4.3499999999999996</v>
      </c>
      <c r="AQ199" s="242">
        <v>21.66</v>
      </c>
      <c r="AR199" s="242"/>
      <c r="AS199" s="242"/>
      <c r="AT199" s="242"/>
      <c r="AU199" s="242">
        <v>1.01</v>
      </c>
      <c r="AV199" s="242"/>
      <c r="AW199" s="249"/>
      <c r="AX199" s="242"/>
      <c r="AY199" s="242"/>
      <c r="AZ199" s="242"/>
      <c r="BA199" s="242"/>
      <c r="BB199" s="242"/>
      <c r="BC199" s="242"/>
      <c r="BD199" s="242"/>
      <c r="BE199" s="249"/>
      <c r="BF199" s="242"/>
      <c r="BG199" s="242">
        <v>4.7699999999999996</v>
      </c>
      <c r="BH199" s="242"/>
      <c r="BI199" s="242"/>
      <c r="BJ199" s="242"/>
      <c r="BK199" s="242">
        <v>5.04</v>
      </c>
      <c r="BL199" s="277">
        <f t="shared" si="169"/>
        <v>2000</v>
      </c>
      <c r="BM199" s="275">
        <v>100</v>
      </c>
      <c r="BN199" s="249">
        <f t="shared" si="170"/>
        <v>0</v>
      </c>
      <c r="BO199" s="249">
        <f t="shared" si="171"/>
        <v>0.35749999999999998</v>
      </c>
      <c r="BP199" s="249">
        <f t="shared" si="172"/>
        <v>0</v>
      </c>
      <c r="BQ199" s="249">
        <f t="shared" si="173"/>
        <v>0</v>
      </c>
      <c r="BR199" s="249">
        <f t="shared" si="174"/>
        <v>62.298999999999999</v>
      </c>
      <c r="BS199" s="249">
        <f t="shared" si="175"/>
        <v>0</v>
      </c>
      <c r="BT199" s="191">
        <f t="shared" si="176"/>
        <v>5.0545</v>
      </c>
      <c r="BU199" s="249">
        <f t="shared" si="177"/>
        <v>0</v>
      </c>
      <c r="BV199" s="249">
        <f t="shared" si="178"/>
        <v>29.1005</v>
      </c>
      <c r="BW199" s="249">
        <f t="shared" si="179"/>
        <v>0</v>
      </c>
      <c r="BX199" s="249">
        <f t="shared" si="180"/>
        <v>0</v>
      </c>
      <c r="BY199" s="249">
        <f t="shared" si="181"/>
        <v>0</v>
      </c>
      <c r="BZ199" s="249">
        <f t="shared" si="182"/>
        <v>0</v>
      </c>
      <c r="CA199" s="249">
        <f t="shared" si="183"/>
        <v>0</v>
      </c>
      <c r="CB199" s="249">
        <f t="shared" si="184"/>
        <v>0</v>
      </c>
      <c r="CC199" s="176">
        <f t="shared" si="185"/>
        <v>0</v>
      </c>
      <c r="CD199" s="294">
        <f t="shared" si="186"/>
        <v>0</v>
      </c>
      <c r="CE199" s="249">
        <f t="shared" si="187"/>
        <v>0</v>
      </c>
      <c r="CF199" s="249">
        <f t="shared" si="188"/>
        <v>0</v>
      </c>
      <c r="CG199" s="249">
        <f t="shared" si="189"/>
        <v>0</v>
      </c>
      <c r="CH199" s="249">
        <f t="shared" si="190"/>
        <v>1.1659999999999999</v>
      </c>
      <c r="CI199" s="249">
        <f t="shared" si="191"/>
        <v>0</v>
      </c>
      <c r="CJ199" s="249">
        <f t="shared" si="192"/>
        <v>0</v>
      </c>
      <c r="CK199" s="176">
        <f t="shared" si="193"/>
        <v>0</v>
      </c>
      <c r="CL199" s="176">
        <f t="shared" si="194"/>
        <v>0</v>
      </c>
      <c r="CM199" s="249">
        <f t="shared" si="195"/>
        <v>0</v>
      </c>
      <c r="CN199" s="249">
        <f t="shared" si="196"/>
        <v>0.159</v>
      </c>
      <c r="CO199" s="249">
        <f t="shared" si="197"/>
        <v>0</v>
      </c>
      <c r="CP199" s="249">
        <f t="shared" si="198"/>
        <v>0</v>
      </c>
      <c r="CQ199" s="249">
        <f t="shared" si="199"/>
        <v>2.1999999999999999E-2</v>
      </c>
      <c r="CR199" s="176">
        <f t="shared" si="200"/>
        <v>0</v>
      </c>
      <c r="CS199" s="176">
        <f t="shared" si="201"/>
        <v>0</v>
      </c>
      <c r="CT199" s="249">
        <f t="shared" si="202"/>
        <v>0.21749999999999997</v>
      </c>
      <c r="CU199" s="249">
        <f t="shared" si="203"/>
        <v>1.083</v>
      </c>
      <c r="CV199" s="176">
        <f t="shared" si="204"/>
        <v>0</v>
      </c>
      <c r="CW199" s="176">
        <f t="shared" si="205"/>
        <v>0</v>
      </c>
      <c r="CX199" s="249">
        <f t="shared" si="206"/>
        <v>0</v>
      </c>
      <c r="CY199" s="249">
        <f t="shared" si="207"/>
        <v>5.0500000000000003E-2</v>
      </c>
      <c r="CZ199" s="249">
        <v>0</v>
      </c>
      <c r="DA199" s="249">
        <f t="shared" si="208"/>
        <v>0</v>
      </c>
      <c r="DB199" s="249">
        <f t="shared" si="209"/>
        <v>0</v>
      </c>
      <c r="DC199" s="249">
        <f t="shared" si="210"/>
        <v>0</v>
      </c>
      <c r="DD199" s="249">
        <f t="shared" si="211"/>
        <v>0</v>
      </c>
      <c r="DE199" s="249">
        <f t="shared" si="212"/>
        <v>0</v>
      </c>
      <c r="DF199" s="249">
        <f t="shared" si="213"/>
        <v>0</v>
      </c>
      <c r="DG199" s="249">
        <f t="shared" si="214"/>
        <v>0</v>
      </c>
      <c r="DH199" s="176">
        <f t="shared" si="215"/>
        <v>0</v>
      </c>
      <c r="DI199" s="249">
        <f t="shared" si="216"/>
        <v>0</v>
      </c>
      <c r="DJ199" s="249">
        <f t="shared" si="217"/>
        <v>0</v>
      </c>
      <c r="DK199" s="249">
        <f t="shared" si="222"/>
        <v>0.24064535332489137</v>
      </c>
      <c r="DL199" s="249">
        <f t="shared" si="218"/>
        <v>0</v>
      </c>
      <c r="DM199" s="249">
        <f t="shared" si="219"/>
        <v>0</v>
      </c>
      <c r="DN199" s="249">
        <f t="shared" si="220"/>
        <v>0</v>
      </c>
      <c r="DO199" s="249">
        <f t="shared" si="168"/>
        <v>0.252</v>
      </c>
      <c r="DP199" s="277">
        <f t="shared" si="221"/>
        <v>100.00214535332489</v>
      </c>
      <c r="DQ199" s="287"/>
      <c r="DR199" s="287"/>
      <c r="DS199" s="287"/>
      <c r="DT199" s="287"/>
      <c r="DU199" s="287"/>
      <c r="DV199" s="287"/>
      <c r="DW199" s="287"/>
      <c r="DX199" s="287"/>
      <c r="DY199" s="287"/>
      <c r="DZ199" s="287"/>
      <c r="EA199" s="287"/>
      <c r="EB199" s="287"/>
      <c r="EC199" s="287"/>
      <c r="ED199" s="287"/>
      <c r="EE199" s="287"/>
      <c r="EF199" s="287"/>
      <c r="EG199" s="287"/>
      <c r="EH199" s="287"/>
      <c r="EI199" s="287"/>
      <c r="EJ199" s="287"/>
      <c r="EK199" s="287"/>
      <c r="EL199" s="287"/>
      <c r="EM199" s="287"/>
      <c r="EN199" s="287"/>
      <c r="EO199" s="287"/>
      <c r="EP199" s="287"/>
      <c r="EQ199" s="287"/>
      <c r="ER199" s="287"/>
      <c r="ES199" s="287"/>
      <c r="ET199" s="287"/>
      <c r="EU199" s="287"/>
      <c r="EV199" s="287"/>
      <c r="EW199" s="287"/>
      <c r="EX199" s="287"/>
      <c r="EY199" s="287"/>
      <c r="EZ199" s="287"/>
      <c r="FA199" s="287"/>
      <c r="FB199" s="287"/>
      <c r="FC199" s="287"/>
      <c r="FD199" s="287"/>
      <c r="FE199" s="287"/>
      <c r="FF199" s="287"/>
      <c r="FG199" s="287"/>
      <c r="FH199" s="287"/>
      <c r="FI199" s="287"/>
      <c r="FJ199" s="287"/>
      <c r="FK199" s="287"/>
      <c r="FL199" s="287"/>
      <c r="FM199" s="287"/>
      <c r="FN199" s="287"/>
      <c r="FO199" s="287"/>
      <c r="FP199" s="287"/>
      <c r="FQ199" s="287"/>
      <c r="FR199" s="287"/>
      <c r="FS199" s="287"/>
      <c r="FT199" s="287"/>
      <c r="FU199" s="287"/>
      <c r="FV199" s="287"/>
      <c r="FW199" s="287"/>
      <c r="FX199" s="287"/>
      <c r="FY199" s="287"/>
      <c r="FZ199" s="287"/>
      <c r="GA199" s="287"/>
      <c r="GB199" s="287"/>
      <c r="GC199" s="287"/>
      <c r="GD199" s="287"/>
      <c r="GE199" s="287"/>
      <c r="GF199" s="287"/>
      <c r="GG199" s="287"/>
      <c r="GH199" s="287"/>
      <c r="GI199" s="287"/>
      <c r="GJ199" s="287"/>
      <c r="GK199" s="287"/>
      <c r="GL199" s="287"/>
      <c r="GM199" s="287"/>
      <c r="GN199" s="287"/>
      <c r="GO199" s="287"/>
      <c r="GP199" s="287"/>
      <c r="GQ199" s="287"/>
      <c r="GR199" s="287"/>
      <c r="GS199" s="287"/>
      <c r="GT199" s="287"/>
      <c r="GU199" s="287"/>
      <c r="GV199" s="287"/>
      <c r="GW199" s="287"/>
      <c r="GX199" s="287"/>
      <c r="GY199" s="287"/>
      <c r="GZ199" s="287"/>
      <c r="HA199" s="287"/>
      <c r="HB199" s="287"/>
      <c r="HC199" s="287"/>
      <c r="HD199" s="287"/>
      <c r="HE199" s="287"/>
      <c r="HF199" s="287"/>
      <c r="HG199" s="287"/>
      <c r="HH199" s="287"/>
      <c r="HI199" s="287"/>
      <c r="HJ199" s="287"/>
      <c r="HK199" s="287"/>
      <c r="HL199" s="287"/>
      <c r="HM199" s="287"/>
      <c r="HN199" s="287"/>
      <c r="HO199" s="287"/>
      <c r="HP199" s="287"/>
      <c r="HQ199" s="287"/>
      <c r="HR199" s="287"/>
      <c r="HS199" s="287"/>
      <c r="HT199" s="287"/>
      <c r="HU199" s="287"/>
      <c r="HV199" s="287"/>
      <c r="HW199" s="287"/>
      <c r="HX199" s="287"/>
      <c r="HY199" s="287"/>
      <c r="HZ199" s="287"/>
    </row>
    <row r="200" spans="1:234" s="278" customFormat="1" x14ac:dyDescent="0.25">
      <c r="A200" s="677"/>
      <c r="B200" s="272" t="s">
        <v>29</v>
      </c>
      <c r="C200" s="267" t="s">
        <v>33</v>
      </c>
      <c r="D200" s="267" t="s">
        <v>76</v>
      </c>
      <c r="E200" s="267">
        <v>8</v>
      </c>
      <c r="F200" s="200">
        <v>2000</v>
      </c>
      <c r="G200" s="279"/>
      <c r="H200" s="304"/>
      <c r="I200" s="518"/>
      <c r="J200" s="81"/>
      <c r="K200" s="293">
        <v>8.77</v>
      </c>
      <c r="L200" s="249"/>
      <c r="M200" s="249"/>
      <c r="N200" s="249">
        <v>1466.54</v>
      </c>
      <c r="O200" s="249"/>
      <c r="P200" s="200">
        <v>198.67</v>
      </c>
      <c r="Q200" s="249"/>
      <c r="R200" s="249">
        <v>158.91</v>
      </c>
      <c r="S200" s="249"/>
      <c r="T200" s="249"/>
      <c r="U200" s="249">
        <v>11.57</v>
      </c>
      <c r="V200" s="249"/>
      <c r="W200" s="249"/>
      <c r="X200" s="249">
        <v>4.87</v>
      </c>
      <c r="Y200" s="249"/>
      <c r="Z200" s="294"/>
      <c r="AA200" s="249"/>
      <c r="AB200" s="242"/>
      <c r="AC200" s="249"/>
      <c r="AD200" s="242">
        <v>75.209999999999994</v>
      </c>
      <c r="AE200" s="242"/>
      <c r="AF200" s="242"/>
      <c r="AG200" s="242"/>
      <c r="AH200" s="242"/>
      <c r="AI200" s="242"/>
      <c r="AJ200" s="242">
        <v>0.73</v>
      </c>
      <c r="AK200" s="242"/>
      <c r="AL200" s="242"/>
      <c r="AM200" s="242">
        <v>5.32</v>
      </c>
      <c r="AN200" s="242"/>
      <c r="AO200" s="242"/>
      <c r="AP200" s="242">
        <v>3.63</v>
      </c>
      <c r="AQ200" s="242">
        <v>17.2</v>
      </c>
      <c r="AR200" s="242"/>
      <c r="AS200" s="242"/>
      <c r="AT200" s="242"/>
      <c r="AU200" s="242">
        <v>0.4</v>
      </c>
      <c r="AV200" s="242"/>
      <c r="AW200" s="249"/>
      <c r="AX200" s="242"/>
      <c r="AY200" s="242"/>
      <c r="AZ200" s="242"/>
      <c r="BA200" s="242"/>
      <c r="BB200" s="242"/>
      <c r="BC200" s="242"/>
      <c r="BD200" s="242"/>
      <c r="BE200" s="249"/>
      <c r="BF200" s="242"/>
      <c r="BG200" s="242">
        <v>46.67</v>
      </c>
      <c r="BH200" s="242"/>
      <c r="BI200" s="242"/>
      <c r="BJ200" s="242"/>
      <c r="BK200" s="242">
        <v>1.51</v>
      </c>
      <c r="BL200" s="277">
        <f t="shared" si="169"/>
        <v>2000.0000000000002</v>
      </c>
      <c r="BM200" s="275">
        <v>100</v>
      </c>
      <c r="BN200" s="249">
        <f t="shared" si="170"/>
        <v>0</v>
      </c>
      <c r="BO200" s="249">
        <f t="shared" si="171"/>
        <v>0.4385</v>
      </c>
      <c r="BP200" s="249">
        <f t="shared" si="172"/>
        <v>0</v>
      </c>
      <c r="BQ200" s="249">
        <f t="shared" si="173"/>
        <v>0</v>
      </c>
      <c r="BR200" s="249">
        <f t="shared" si="174"/>
        <v>73.326999999999998</v>
      </c>
      <c r="BS200" s="249">
        <f t="shared" si="175"/>
        <v>0</v>
      </c>
      <c r="BT200" s="191">
        <f t="shared" si="176"/>
        <v>9.9335000000000004</v>
      </c>
      <c r="BU200" s="249">
        <f t="shared" si="177"/>
        <v>0</v>
      </c>
      <c r="BV200" s="249">
        <f t="shared" si="178"/>
        <v>7.9455</v>
      </c>
      <c r="BW200" s="249">
        <f t="shared" si="179"/>
        <v>0</v>
      </c>
      <c r="BX200" s="249">
        <f t="shared" si="180"/>
        <v>0</v>
      </c>
      <c r="BY200" s="249">
        <f t="shared" si="181"/>
        <v>0.57850000000000001</v>
      </c>
      <c r="BZ200" s="249">
        <f t="shared" si="182"/>
        <v>0</v>
      </c>
      <c r="CA200" s="249">
        <f t="shared" si="183"/>
        <v>0</v>
      </c>
      <c r="CB200" s="249">
        <f t="shared" si="184"/>
        <v>0.24349999999999999</v>
      </c>
      <c r="CC200" s="176">
        <f t="shared" si="185"/>
        <v>0</v>
      </c>
      <c r="CD200" s="294">
        <f t="shared" si="186"/>
        <v>0</v>
      </c>
      <c r="CE200" s="249">
        <f t="shared" si="187"/>
        <v>0</v>
      </c>
      <c r="CF200" s="249">
        <f t="shared" si="188"/>
        <v>0</v>
      </c>
      <c r="CG200" s="249">
        <f t="shared" si="189"/>
        <v>0</v>
      </c>
      <c r="CH200" s="249">
        <f t="shared" si="190"/>
        <v>3.7604999999999995</v>
      </c>
      <c r="CI200" s="249">
        <f t="shared" si="191"/>
        <v>0</v>
      </c>
      <c r="CJ200" s="249">
        <f t="shared" si="192"/>
        <v>0</v>
      </c>
      <c r="CK200" s="176">
        <f t="shared" si="193"/>
        <v>0</v>
      </c>
      <c r="CL200" s="176">
        <f t="shared" si="194"/>
        <v>0</v>
      </c>
      <c r="CM200" s="249">
        <f t="shared" si="195"/>
        <v>0</v>
      </c>
      <c r="CN200" s="249">
        <f t="shared" si="196"/>
        <v>3.6499999999999998E-2</v>
      </c>
      <c r="CO200" s="249">
        <f t="shared" si="197"/>
        <v>0</v>
      </c>
      <c r="CP200" s="249">
        <f t="shared" si="198"/>
        <v>0</v>
      </c>
      <c r="CQ200" s="249">
        <f t="shared" si="199"/>
        <v>0.26600000000000001</v>
      </c>
      <c r="CR200" s="176">
        <f t="shared" si="200"/>
        <v>0</v>
      </c>
      <c r="CS200" s="176">
        <f t="shared" si="201"/>
        <v>0</v>
      </c>
      <c r="CT200" s="249">
        <f t="shared" si="202"/>
        <v>0.18149999999999999</v>
      </c>
      <c r="CU200" s="249">
        <f t="shared" si="203"/>
        <v>0.86</v>
      </c>
      <c r="CV200" s="176">
        <f t="shared" si="204"/>
        <v>0</v>
      </c>
      <c r="CW200" s="176">
        <f t="shared" si="205"/>
        <v>0</v>
      </c>
      <c r="CX200" s="249">
        <f t="shared" si="206"/>
        <v>0</v>
      </c>
      <c r="CY200" s="249">
        <f t="shared" si="207"/>
        <v>0.02</v>
      </c>
      <c r="CZ200" s="249">
        <v>0</v>
      </c>
      <c r="DA200" s="249">
        <f t="shared" si="208"/>
        <v>0</v>
      </c>
      <c r="DB200" s="249">
        <f t="shared" si="209"/>
        <v>0</v>
      </c>
      <c r="DC200" s="249">
        <f t="shared" si="210"/>
        <v>0</v>
      </c>
      <c r="DD200" s="249">
        <f t="shared" si="211"/>
        <v>0</v>
      </c>
      <c r="DE200" s="249">
        <f t="shared" si="212"/>
        <v>0</v>
      </c>
      <c r="DF200" s="249">
        <f t="shared" si="213"/>
        <v>0</v>
      </c>
      <c r="DG200" s="249">
        <f t="shared" si="214"/>
        <v>0</v>
      </c>
      <c r="DH200" s="176">
        <f t="shared" si="215"/>
        <v>0</v>
      </c>
      <c r="DI200" s="249">
        <f t="shared" si="216"/>
        <v>0</v>
      </c>
      <c r="DJ200" s="249">
        <f t="shared" si="217"/>
        <v>0</v>
      </c>
      <c r="DK200" s="249">
        <f t="shared" si="222"/>
        <v>2.3334999999999999</v>
      </c>
      <c r="DL200" s="249">
        <f t="shared" si="218"/>
        <v>0</v>
      </c>
      <c r="DM200" s="249">
        <f t="shared" si="219"/>
        <v>0</v>
      </c>
      <c r="DN200" s="249">
        <f t="shared" si="220"/>
        <v>0</v>
      </c>
      <c r="DO200" s="249">
        <f t="shared" si="168"/>
        <v>7.5499999999999998E-2</v>
      </c>
      <c r="DP200" s="277">
        <f t="shared" si="221"/>
        <v>100</v>
      </c>
      <c r="DQ200" s="287"/>
      <c r="DR200" s="287"/>
      <c r="DS200" s="287"/>
      <c r="DT200" s="287"/>
      <c r="DU200" s="287"/>
      <c r="DV200" s="287"/>
      <c r="DW200" s="287"/>
      <c r="DX200" s="287"/>
      <c r="DY200" s="287"/>
      <c r="DZ200" s="287"/>
      <c r="EA200" s="287"/>
      <c r="EB200" s="287"/>
      <c r="EC200" s="287"/>
      <c r="ED200" s="287"/>
      <c r="EE200" s="287"/>
      <c r="EF200" s="287"/>
      <c r="EG200" s="287"/>
      <c r="EH200" s="287"/>
      <c r="EI200" s="287"/>
      <c r="EJ200" s="287"/>
      <c r="EK200" s="287"/>
      <c r="EL200" s="287"/>
      <c r="EM200" s="287"/>
      <c r="EN200" s="287"/>
      <c r="EO200" s="287"/>
      <c r="EP200" s="287"/>
      <c r="EQ200" s="287"/>
      <c r="ER200" s="287"/>
      <c r="ES200" s="287"/>
      <c r="ET200" s="287"/>
      <c r="EU200" s="287"/>
      <c r="EV200" s="287"/>
      <c r="EW200" s="287"/>
      <c r="EX200" s="287"/>
      <c r="EY200" s="287"/>
      <c r="EZ200" s="287"/>
      <c r="FA200" s="287"/>
      <c r="FB200" s="287"/>
      <c r="FC200" s="287"/>
      <c r="FD200" s="287"/>
      <c r="FE200" s="287"/>
      <c r="FF200" s="287"/>
      <c r="FG200" s="287"/>
      <c r="FH200" s="287"/>
      <c r="FI200" s="287"/>
      <c r="FJ200" s="287"/>
      <c r="FK200" s="287"/>
      <c r="FL200" s="287"/>
      <c r="FM200" s="287"/>
      <c r="FN200" s="287"/>
      <c r="FO200" s="287"/>
      <c r="FP200" s="287"/>
      <c r="FQ200" s="287"/>
      <c r="FR200" s="287"/>
      <c r="FS200" s="287"/>
      <c r="FT200" s="287"/>
      <c r="FU200" s="287"/>
      <c r="FV200" s="287"/>
      <c r="FW200" s="287"/>
      <c r="FX200" s="287"/>
      <c r="FY200" s="287"/>
      <c r="FZ200" s="287"/>
      <c r="GA200" s="287"/>
      <c r="GB200" s="287"/>
      <c r="GC200" s="287"/>
      <c r="GD200" s="287"/>
      <c r="GE200" s="287"/>
      <c r="GF200" s="287"/>
      <c r="GG200" s="287"/>
      <c r="GH200" s="287"/>
      <c r="GI200" s="287"/>
      <c r="GJ200" s="287"/>
      <c r="GK200" s="287"/>
      <c r="GL200" s="287"/>
      <c r="GM200" s="287"/>
      <c r="GN200" s="287"/>
      <c r="GO200" s="287"/>
      <c r="GP200" s="287"/>
      <c r="GQ200" s="287"/>
      <c r="GR200" s="287"/>
      <c r="GS200" s="287"/>
      <c r="GT200" s="287"/>
      <c r="GU200" s="287"/>
      <c r="GV200" s="287"/>
      <c r="GW200" s="287"/>
      <c r="GX200" s="287"/>
      <c r="GY200" s="287"/>
      <c r="GZ200" s="287"/>
      <c r="HA200" s="287"/>
      <c r="HB200" s="287"/>
      <c r="HC200" s="287"/>
      <c r="HD200" s="287"/>
      <c r="HE200" s="287"/>
      <c r="HF200" s="287"/>
      <c r="HG200" s="287"/>
      <c r="HH200" s="287"/>
      <c r="HI200" s="287"/>
      <c r="HJ200" s="287"/>
      <c r="HK200" s="287"/>
      <c r="HL200" s="287"/>
      <c r="HM200" s="287"/>
      <c r="HN200" s="287"/>
      <c r="HO200" s="287"/>
      <c r="HP200" s="287"/>
      <c r="HQ200" s="287"/>
      <c r="HR200" s="287"/>
      <c r="HS200" s="287"/>
      <c r="HT200" s="287"/>
      <c r="HU200" s="287"/>
      <c r="HV200" s="287"/>
      <c r="HW200" s="287"/>
      <c r="HX200" s="287"/>
      <c r="HY200" s="287"/>
      <c r="HZ200" s="287"/>
    </row>
    <row r="201" spans="1:234" s="278" customFormat="1" x14ac:dyDescent="0.25">
      <c r="A201" s="677"/>
      <c r="B201" s="272" t="s">
        <v>29</v>
      </c>
      <c r="C201" s="267" t="s">
        <v>33</v>
      </c>
      <c r="D201" s="267" t="s">
        <v>76</v>
      </c>
      <c r="E201" s="267">
        <v>9</v>
      </c>
      <c r="F201" s="200">
        <v>2000</v>
      </c>
      <c r="G201" s="279"/>
      <c r="H201" s="304"/>
      <c r="I201" s="518"/>
      <c r="J201" s="81"/>
      <c r="K201" s="293">
        <v>6.73</v>
      </c>
      <c r="L201" s="249"/>
      <c r="M201" s="249"/>
      <c r="N201" s="249">
        <v>1403.94</v>
      </c>
      <c r="O201" s="249"/>
      <c r="P201" s="200">
        <v>112.57</v>
      </c>
      <c r="Q201" s="249"/>
      <c r="R201" s="249">
        <v>408.62</v>
      </c>
      <c r="S201" s="249"/>
      <c r="T201" s="249"/>
      <c r="U201" s="249">
        <v>0.55000000000000004</v>
      </c>
      <c r="V201" s="249"/>
      <c r="W201" s="249"/>
      <c r="X201" s="249"/>
      <c r="Y201" s="249"/>
      <c r="Z201" s="294"/>
      <c r="AA201" s="249"/>
      <c r="AB201" s="242"/>
      <c r="AC201" s="249"/>
      <c r="AD201" s="242">
        <v>10.95</v>
      </c>
      <c r="AE201" s="242"/>
      <c r="AF201" s="242"/>
      <c r="AG201" s="242"/>
      <c r="AH201" s="242"/>
      <c r="AI201" s="242">
        <v>5.8</v>
      </c>
      <c r="AJ201" s="242"/>
      <c r="AK201" s="242"/>
      <c r="AL201" s="242"/>
      <c r="AM201" s="242">
        <v>2.4</v>
      </c>
      <c r="AN201" s="242"/>
      <c r="AO201" s="242"/>
      <c r="AP201" s="242">
        <v>17.63</v>
      </c>
      <c r="AQ201" s="242">
        <v>8.0299999999999994</v>
      </c>
      <c r="AR201" s="242"/>
      <c r="AS201" s="242"/>
      <c r="AT201" s="242"/>
      <c r="AU201" s="242">
        <v>1.56</v>
      </c>
      <c r="AV201" s="242"/>
      <c r="AW201" s="249"/>
      <c r="AX201" s="242"/>
      <c r="AY201" s="242"/>
      <c r="AZ201" s="242">
        <v>7.58</v>
      </c>
      <c r="BA201" s="242"/>
      <c r="BB201" s="242"/>
      <c r="BC201" s="242"/>
      <c r="BD201" s="242"/>
      <c r="BE201" s="249"/>
      <c r="BF201" s="242"/>
      <c r="BG201" s="242">
        <v>11.68</v>
      </c>
      <c r="BH201" s="242"/>
      <c r="BI201" s="242"/>
      <c r="BJ201" s="242"/>
      <c r="BK201" s="242">
        <v>1.96</v>
      </c>
      <c r="BL201" s="277">
        <f t="shared" si="169"/>
        <v>2000.0000000000002</v>
      </c>
      <c r="BM201" s="275">
        <v>100</v>
      </c>
      <c r="BN201" s="249">
        <f t="shared" si="170"/>
        <v>0</v>
      </c>
      <c r="BO201" s="249">
        <f t="shared" si="171"/>
        <v>0.33650000000000002</v>
      </c>
      <c r="BP201" s="249">
        <f t="shared" si="172"/>
        <v>0</v>
      </c>
      <c r="BQ201" s="249">
        <f t="shared" si="173"/>
        <v>0</v>
      </c>
      <c r="BR201" s="249">
        <f t="shared" si="174"/>
        <v>70.197000000000003</v>
      </c>
      <c r="BS201" s="249">
        <f t="shared" si="175"/>
        <v>0</v>
      </c>
      <c r="BT201" s="191">
        <f t="shared" si="176"/>
        <v>5.6284999999999998</v>
      </c>
      <c r="BU201" s="249">
        <f t="shared" si="177"/>
        <v>0</v>
      </c>
      <c r="BV201" s="249">
        <f t="shared" si="178"/>
        <v>20.431000000000001</v>
      </c>
      <c r="BW201" s="249">
        <f t="shared" si="179"/>
        <v>0</v>
      </c>
      <c r="BX201" s="249">
        <f t="shared" si="180"/>
        <v>0</v>
      </c>
      <c r="BY201" s="249">
        <f t="shared" si="181"/>
        <v>2.7500000000000004E-2</v>
      </c>
      <c r="BZ201" s="249">
        <f t="shared" si="182"/>
        <v>0</v>
      </c>
      <c r="CA201" s="249">
        <f t="shared" si="183"/>
        <v>0</v>
      </c>
      <c r="CB201" s="249">
        <f t="shared" si="184"/>
        <v>0</v>
      </c>
      <c r="CC201" s="176">
        <f t="shared" si="185"/>
        <v>0</v>
      </c>
      <c r="CD201" s="294">
        <f t="shared" si="186"/>
        <v>0</v>
      </c>
      <c r="CE201" s="249">
        <f t="shared" si="187"/>
        <v>0</v>
      </c>
      <c r="CF201" s="249">
        <f t="shared" si="188"/>
        <v>0</v>
      </c>
      <c r="CG201" s="249">
        <f t="shared" si="189"/>
        <v>0</v>
      </c>
      <c r="CH201" s="249">
        <f t="shared" si="190"/>
        <v>0.54749999999999999</v>
      </c>
      <c r="CI201" s="249">
        <f t="shared" si="191"/>
        <v>0</v>
      </c>
      <c r="CJ201" s="249">
        <f t="shared" si="192"/>
        <v>0</v>
      </c>
      <c r="CK201" s="176">
        <f t="shared" si="193"/>
        <v>0</v>
      </c>
      <c r="CL201" s="176">
        <f t="shared" si="194"/>
        <v>0</v>
      </c>
      <c r="CM201" s="249">
        <f t="shared" si="195"/>
        <v>0.28999999999999998</v>
      </c>
      <c r="CN201" s="249">
        <f t="shared" si="196"/>
        <v>0</v>
      </c>
      <c r="CO201" s="249">
        <f t="shared" si="197"/>
        <v>0</v>
      </c>
      <c r="CP201" s="249">
        <f t="shared" si="198"/>
        <v>0</v>
      </c>
      <c r="CQ201" s="249">
        <f t="shared" si="199"/>
        <v>0.12</v>
      </c>
      <c r="CR201" s="176">
        <f t="shared" si="200"/>
        <v>0</v>
      </c>
      <c r="CS201" s="176">
        <f t="shared" si="201"/>
        <v>0</v>
      </c>
      <c r="CT201" s="249">
        <f t="shared" si="202"/>
        <v>0.88149999999999995</v>
      </c>
      <c r="CU201" s="249">
        <f t="shared" si="203"/>
        <v>0.40149999999999997</v>
      </c>
      <c r="CV201" s="176">
        <f t="shared" si="204"/>
        <v>0</v>
      </c>
      <c r="CW201" s="176">
        <f t="shared" si="205"/>
        <v>0</v>
      </c>
      <c r="CX201" s="249">
        <f t="shared" si="206"/>
        <v>0</v>
      </c>
      <c r="CY201" s="249">
        <f t="shared" si="207"/>
        <v>7.8E-2</v>
      </c>
      <c r="CZ201" s="249">
        <v>0</v>
      </c>
      <c r="DA201" s="249">
        <f t="shared" si="208"/>
        <v>0</v>
      </c>
      <c r="DB201" s="249">
        <f t="shared" si="209"/>
        <v>0</v>
      </c>
      <c r="DC201" s="249">
        <f t="shared" si="210"/>
        <v>0</v>
      </c>
      <c r="DD201" s="249">
        <f t="shared" si="211"/>
        <v>0.379</v>
      </c>
      <c r="DE201" s="249">
        <f t="shared" si="212"/>
        <v>0</v>
      </c>
      <c r="DF201" s="249">
        <f t="shared" si="213"/>
        <v>0</v>
      </c>
      <c r="DG201" s="249">
        <f t="shared" si="214"/>
        <v>0</v>
      </c>
      <c r="DH201" s="176">
        <f t="shared" si="215"/>
        <v>0</v>
      </c>
      <c r="DI201" s="249">
        <f t="shared" si="216"/>
        <v>0</v>
      </c>
      <c r="DJ201" s="249">
        <f t="shared" si="217"/>
        <v>0</v>
      </c>
      <c r="DK201" s="249">
        <f t="shared" si="222"/>
        <v>0.58399999999999996</v>
      </c>
      <c r="DL201" s="249">
        <f t="shared" si="218"/>
        <v>0</v>
      </c>
      <c r="DM201" s="249">
        <f t="shared" si="219"/>
        <v>0</v>
      </c>
      <c r="DN201" s="249">
        <f t="shared" si="220"/>
        <v>0</v>
      </c>
      <c r="DO201" s="249">
        <f t="shared" si="168"/>
        <v>9.8000000000000004E-2</v>
      </c>
      <c r="DP201" s="277">
        <f t="shared" si="221"/>
        <v>100.00000000000003</v>
      </c>
      <c r="DQ201" s="287"/>
      <c r="DR201" s="287"/>
      <c r="DS201" s="287"/>
      <c r="DT201" s="287"/>
      <c r="DU201" s="287"/>
      <c r="DV201" s="287"/>
      <c r="DW201" s="287"/>
      <c r="DX201" s="287"/>
      <c r="DY201" s="287"/>
      <c r="DZ201" s="287"/>
      <c r="EA201" s="287"/>
      <c r="EB201" s="287"/>
      <c r="EC201" s="287"/>
      <c r="ED201" s="287"/>
      <c r="EE201" s="287"/>
      <c r="EF201" s="287"/>
      <c r="EG201" s="287"/>
      <c r="EH201" s="287"/>
      <c r="EI201" s="287"/>
      <c r="EJ201" s="287"/>
      <c r="EK201" s="287"/>
      <c r="EL201" s="287"/>
      <c r="EM201" s="287"/>
      <c r="EN201" s="287"/>
      <c r="EO201" s="287"/>
      <c r="EP201" s="287"/>
      <c r="EQ201" s="287"/>
      <c r="ER201" s="287"/>
      <c r="ES201" s="287"/>
      <c r="ET201" s="287"/>
      <c r="EU201" s="287"/>
      <c r="EV201" s="287"/>
      <c r="EW201" s="287"/>
      <c r="EX201" s="287"/>
      <c r="EY201" s="287"/>
      <c r="EZ201" s="287"/>
      <c r="FA201" s="287"/>
      <c r="FB201" s="287"/>
      <c r="FC201" s="287"/>
      <c r="FD201" s="287"/>
      <c r="FE201" s="287"/>
      <c r="FF201" s="287"/>
      <c r="FG201" s="287"/>
      <c r="FH201" s="287"/>
      <c r="FI201" s="287"/>
      <c r="FJ201" s="287"/>
      <c r="FK201" s="287"/>
      <c r="FL201" s="287"/>
      <c r="FM201" s="287"/>
      <c r="FN201" s="287"/>
      <c r="FO201" s="287"/>
      <c r="FP201" s="287"/>
      <c r="FQ201" s="287"/>
      <c r="FR201" s="287"/>
      <c r="FS201" s="287"/>
      <c r="FT201" s="287"/>
      <c r="FU201" s="287"/>
      <c r="FV201" s="287"/>
      <c r="FW201" s="287"/>
      <c r="FX201" s="287"/>
      <c r="FY201" s="287"/>
      <c r="FZ201" s="287"/>
      <c r="GA201" s="287"/>
      <c r="GB201" s="287"/>
      <c r="GC201" s="287"/>
      <c r="GD201" s="287"/>
      <c r="GE201" s="287"/>
      <c r="GF201" s="287"/>
      <c r="GG201" s="287"/>
      <c r="GH201" s="287"/>
      <c r="GI201" s="287"/>
      <c r="GJ201" s="287"/>
      <c r="GK201" s="287"/>
      <c r="GL201" s="287"/>
      <c r="GM201" s="287"/>
      <c r="GN201" s="287"/>
      <c r="GO201" s="287"/>
      <c r="GP201" s="287"/>
      <c r="GQ201" s="287"/>
      <c r="GR201" s="287"/>
      <c r="GS201" s="287"/>
      <c r="GT201" s="287"/>
      <c r="GU201" s="287"/>
      <c r="GV201" s="287"/>
      <c r="GW201" s="287"/>
      <c r="GX201" s="287"/>
      <c r="GY201" s="287"/>
      <c r="GZ201" s="287"/>
      <c r="HA201" s="287"/>
      <c r="HB201" s="287"/>
      <c r="HC201" s="287"/>
      <c r="HD201" s="287"/>
      <c r="HE201" s="287"/>
      <c r="HF201" s="287"/>
      <c r="HG201" s="287"/>
      <c r="HH201" s="287"/>
      <c r="HI201" s="287"/>
      <c r="HJ201" s="287"/>
      <c r="HK201" s="287"/>
      <c r="HL201" s="287"/>
      <c r="HM201" s="287"/>
      <c r="HN201" s="287"/>
      <c r="HO201" s="287"/>
      <c r="HP201" s="287"/>
      <c r="HQ201" s="287"/>
      <c r="HR201" s="287"/>
      <c r="HS201" s="287"/>
      <c r="HT201" s="287"/>
      <c r="HU201" s="287"/>
      <c r="HV201" s="287"/>
      <c r="HW201" s="287"/>
      <c r="HX201" s="287"/>
      <c r="HY201" s="287"/>
      <c r="HZ201" s="287"/>
    </row>
    <row r="202" spans="1:234" s="318" customFormat="1" x14ac:dyDescent="0.25">
      <c r="A202" s="677"/>
      <c r="B202" s="311" t="s">
        <v>29</v>
      </c>
      <c r="C202" s="268" t="s">
        <v>33</v>
      </c>
      <c r="D202" s="268" t="s">
        <v>76</v>
      </c>
      <c r="E202" s="268">
        <v>10</v>
      </c>
      <c r="F202" s="201">
        <v>2000</v>
      </c>
      <c r="G202" s="312"/>
      <c r="I202" s="532"/>
      <c r="J202" s="88"/>
      <c r="K202" s="335">
        <v>29.67</v>
      </c>
      <c r="L202" s="243"/>
      <c r="M202" s="243"/>
      <c r="N202" s="243">
        <v>1179.8999999999996</v>
      </c>
      <c r="O202" s="250"/>
      <c r="P202" s="201">
        <v>27.52</v>
      </c>
      <c r="Q202" s="243"/>
      <c r="R202" s="243">
        <v>461.91</v>
      </c>
      <c r="S202" s="243"/>
      <c r="T202" s="243"/>
      <c r="U202" s="243">
        <v>2.61</v>
      </c>
      <c r="V202" s="243"/>
      <c r="W202" s="243">
        <v>0.60000000000000009</v>
      </c>
      <c r="X202" s="243">
        <v>3.59</v>
      </c>
      <c r="Y202" s="250"/>
      <c r="Z202" s="313"/>
      <c r="AA202" s="316"/>
      <c r="AB202" s="243"/>
      <c r="AC202" s="250"/>
      <c r="AD202" s="243">
        <v>244.75</v>
      </c>
      <c r="AE202" s="243">
        <v>1.9</v>
      </c>
      <c r="AF202" s="243"/>
      <c r="AG202" s="243"/>
      <c r="AH202" s="243"/>
      <c r="AI202" s="243">
        <v>2.0699999999999998</v>
      </c>
      <c r="AJ202" s="243"/>
      <c r="AK202" s="243"/>
      <c r="AL202" s="243"/>
      <c r="AM202" s="243">
        <v>3.19</v>
      </c>
      <c r="AN202" s="243"/>
      <c r="AO202" s="243"/>
      <c r="AP202" s="243">
        <v>3.95</v>
      </c>
      <c r="AQ202" s="243">
        <v>10.18</v>
      </c>
      <c r="AR202" s="243"/>
      <c r="AS202" s="243"/>
      <c r="AT202" s="243"/>
      <c r="AU202" s="243">
        <v>5.2</v>
      </c>
      <c r="AV202" s="250"/>
      <c r="AW202" s="250"/>
      <c r="AX202" s="243"/>
      <c r="AY202" s="243"/>
      <c r="AZ202" s="243"/>
      <c r="BA202" s="243"/>
      <c r="BB202" s="243"/>
      <c r="BC202" s="243"/>
      <c r="BD202" s="250"/>
      <c r="BE202" s="250"/>
      <c r="BF202" s="243"/>
      <c r="BG202" s="243">
        <v>22.96</v>
      </c>
      <c r="BH202" s="243"/>
      <c r="BI202" s="243"/>
      <c r="BJ202" s="243"/>
      <c r="BK202" s="243"/>
      <c r="BL202" s="314">
        <f t="shared" si="169"/>
        <v>1999.9999999999998</v>
      </c>
      <c r="BM202" s="315">
        <v>100</v>
      </c>
      <c r="BN202" s="316">
        <f t="shared" si="170"/>
        <v>0</v>
      </c>
      <c r="BO202" s="250">
        <f t="shared" si="171"/>
        <v>1.4835</v>
      </c>
      <c r="BP202" s="250">
        <f t="shared" si="172"/>
        <v>0</v>
      </c>
      <c r="BQ202" s="250">
        <f t="shared" si="173"/>
        <v>0</v>
      </c>
      <c r="BR202" s="250">
        <f t="shared" si="174"/>
        <v>58.994999999999983</v>
      </c>
      <c r="BS202" s="250">
        <f t="shared" si="175"/>
        <v>0</v>
      </c>
      <c r="BT202" s="192">
        <f t="shared" si="176"/>
        <v>1.3759999999999999</v>
      </c>
      <c r="BU202" s="250">
        <f t="shared" si="177"/>
        <v>0</v>
      </c>
      <c r="BV202" s="250">
        <f t="shared" si="178"/>
        <v>23.095500000000001</v>
      </c>
      <c r="BW202" s="250">
        <f t="shared" si="179"/>
        <v>0</v>
      </c>
      <c r="BX202" s="250">
        <f t="shared" si="180"/>
        <v>0</v>
      </c>
      <c r="BY202" s="250">
        <f t="shared" si="181"/>
        <v>0.1305</v>
      </c>
      <c r="BZ202" s="250">
        <f t="shared" si="182"/>
        <v>0</v>
      </c>
      <c r="CA202" s="250">
        <f t="shared" si="183"/>
        <v>3.0000000000000002E-2</v>
      </c>
      <c r="CB202" s="250">
        <f t="shared" si="184"/>
        <v>0.17949999999999999</v>
      </c>
      <c r="CC202" s="177">
        <f t="shared" si="185"/>
        <v>0</v>
      </c>
      <c r="CD202" s="313">
        <f t="shared" si="186"/>
        <v>0</v>
      </c>
      <c r="CE202" s="316">
        <f t="shared" si="187"/>
        <v>0</v>
      </c>
      <c r="CF202" s="250">
        <f t="shared" si="188"/>
        <v>0</v>
      </c>
      <c r="CG202" s="250">
        <f t="shared" si="189"/>
        <v>0</v>
      </c>
      <c r="CH202" s="250">
        <f t="shared" si="190"/>
        <v>12.237500000000001</v>
      </c>
      <c r="CI202" s="250">
        <f t="shared" si="191"/>
        <v>9.5000000000000001E-2</v>
      </c>
      <c r="CJ202" s="250">
        <f t="shared" si="192"/>
        <v>0</v>
      </c>
      <c r="CK202" s="177">
        <f t="shared" si="193"/>
        <v>0</v>
      </c>
      <c r="CL202" s="177">
        <f t="shared" si="194"/>
        <v>0</v>
      </c>
      <c r="CM202" s="250">
        <f t="shared" si="195"/>
        <v>0.10349999999999998</v>
      </c>
      <c r="CN202" s="250">
        <f t="shared" si="196"/>
        <v>0</v>
      </c>
      <c r="CO202" s="250">
        <f t="shared" si="197"/>
        <v>0</v>
      </c>
      <c r="CP202" s="250">
        <f t="shared" si="198"/>
        <v>0</v>
      </c>
      <c r="CQ202" s="250">
        <f t="shared" si="199"/>
        <v>0.1595</v>
      </c>
      <c r="CR202" s="177">
        <f t="shared" si="200"/>
        <v>0</v>
      </c>
      <c r="CS202" s="177">
        <f t="shared" si="201"/>
        <v>0</v>
      </c>
      <c r="CT202" s="250">
        <f t="shared" si="202"/>
        <v>0.19750000000000001</v>
      </c>
      <c r="CU202" s="250">
        <f t="shared" si="203"/>
        <v>0.50900000000000001</v>
      </c>
      <c r="CV202" s="177">
        <f t="shared" si="204"/>
        <v>0</v>
      </c>
      <c r="CW202" s="177">
        <f t="shared" si="205"/>
        <v>0</v>
      </c>
      <c r="CX202" s="250">
        <f t="shared" si="206"/>
        <v>0</v>
      </c>
      <c r="CY202" s="250">
        <f t="shared" si="207"/>
        <v>0.26</v>
      </c>
      <c r="CZ202" s="250">
        <v>0</v>
      </c>
      <c r="DA202" s="250">
        <f t="shared" si="208"/>
        <v>0</v>
      </c>
      <c r="DB202" s="250">
        <f t="shared" si="209"/>
        <v>0</v>
      </c>
      <c r="DC202" s="250">
        <f t="shared" si="210"/>
        <v>0</v>
      </c>
      <c r="DD202" s="250">
        <f t="shared" si="211"/>
        <v>0</v>
      </c>
      <c r="DE202" s="250">
        <f t="shared" si="212"/>
        <v>0</v>
      </c>
      <c r="DF202" s="250">
        <f t="shared" si="213"/>
        <v>0</v>
      </c>
      <c r="DG202" s="250">
        <f t="shared" si="214"/>
        <v>0</v>
      </c>
      <c r="DH202" s="177">
        <f t="shared" si="215"/>
        <v>0</v>
      </c>
      <c r="DI202" s="250">
        <f t="shared" si="216"/>
        <v>0</v>
      </c>
      <c r="DJ202" s="250">
        <f t="shared" si="217"/>
        <v>0</v>
      </c>
      <c r="DK202" s="250">
        <f t="shared" si="222"/>
        <v>1.1501507819622694</v>
      </c>
      <c r="DL202" s="250">
        <f t="shared" si="218"/>
        <v>0</v>
      </c>
      <c r="DM202" s="250">
        <f t="shared" si="219"/>
        <v>0</v>
      </c>
      <c r="DN202" s="250">
        <f t="shared" si="220"/>
        <v>0</v>
      </c>
      <c r="DO202" s="250">
        <f t="shared" si="168"/>
        <v>0</v>
      </c>
      <c r="DP202" s="314">
        <f t="shared" si="221"/>
        <v>100.00215078196226</v>
      </c>
      <c r="DQ202" s="317"/>
      <c r="DR202" s="317"/>
      <c r="DS202" s="317"/>
      <c r="DT202" s="317"/>
      <c r="DU202" s="317"/>
      <c r="DV202" s="317"/>
      <c r="DW202" s="317"/>
      <c r="DX202" s="317"/>
      <c r="DY202" s="317"/>
      <c r="DZ202" s="317"/>
      <c r="EA202" s="317"/>
      <c r="EB202" s="317"/>
      <c r="EC202" s="317"/>
      <c r="ED202" s="317"/>
      <c r="EE202" s="317"/>
      <c r="EF202" s="317"/>
      <c r="EG202" s="317"/>
      <c r="EH202" s="317"/>
      <c r="EI202" s="317"/>
      <c r="EJ202" s="317"/>
      <c r="EK202" s="317"/>
      <c r="EL202" s="317"/>
      <c r="EM202" s="317"/>
      <c r="EN202" s="317"/>
      <c r="EO202" s="317"/>
      <c r="EP202" s="317"/>
      <c r="EQ202" s="317"/>
      <c r="ER202" s="317"/>
      <c r="ES202" s="317"/>
      <c r="ET202" s="317"/>
      <c r="EU202" s="317"/>
      <c r="EV202" s="317"/>
      <c r="EW202" s="317"/>
      <c r="EX202" s="317"/>
      <c r="EY202" s="317"/>
      <c r="EZ202" s="317"/>
      <c r="FA202" s="317"/>
      <c r="FB202" s="317"/>
      <c r="FC202" s="317"/>
      <c r="FD202" s="317"/>
      <c r="FE202" s="317"/>
      <c r="FF202" s="317"/>
      <c r="FG202" s="317"/>
      <c r="FH202" s="317"/>
      <c r="FI202" s="317"/>
      <c r="FJ202" s="317"/>
      <c r="FK202" s="317"/>
      <c r="FL202" s="317"/>
      <c r="FM202" s="317"/>
      <c r="FN202" s="317"/>
      <c r="FO202" s="317"/>
      <c r="FP202" s="317"/>
      <c r="FQ202" s="317"/>
      <c r="FR202" s="317"/>
      <c r="FS202" s="317"/>
      <c r="FT202" s="317"/>
      <c r="FU202" s="317"/>
      <c r="FV202" s="317"/>
      <c r="FW202" s="317"/>
      <c r="FX202" s="317"/>
      <c r="FY202" s="317"/>
      <c r="FZ202" s="317"/>
      <c r="GA202" s="317"/>
      <c r="GB202" s="317"/>
      <c r="GC202" s="317"/>
      <c r="GD202" s="317"/>
      <c r="GE202" s="317"/>
      <c r="GF202" s="317"/>
      <c r="GG202" s="317"/>
      <c r="GH202" s="317"/>
      <c r="GI202" s="317"/>
      <c r="GJ202" s="317"/>
      <c r="GK202" s="317"/>
      <c r="GL202" s="317"/>
      <c r="GM202" s="317"/>
      <c r="GN202" s="317"/>
      <c r="GO202" s="317"/>
      <c r="GP202" s="317"/>
      <c r="GQ202" s="317"/>
      <c r="GR202" s="317"/>
      <c r="GS202" s="317"/>
      <c r="GT202" s="317"/>
      <c r="GU202" s="317"/>
      <c r="GV202" s="317"/>
      <c r="GW202" s="317"/>
      <c r="GX202" s="317"/>
      <c r="GY202" s="317"/>
      <c r="GZ202" s="317"/>
      <c r="HA202" s="317"/>
      <c r="HB202" s="317"/>
      <c r="HC202" s="317"/>
      <c r="HD202" s="317"/>
      <c r="HE202" s="317"/>
      <c r="HF202" s="317"/>
      <c r="HG202" s="317"/>
      <c r="HH202" s="317"/>
      <c r="HI202" s="317"/>
      <c r="HJ202" s="317"/>
      <c r="HK202" s="317"/>
      <c r="HL202" s="317"/>
      <c r="HM202" s="317"/>
      <c r="HN202" s="317"/>
      <c r="HO202" s="317"/>
      <c r="HP202" s="317"/>
      <c r="HQ202" s="317"/>
      <c r="HR202" s="317"/>
      <c r="HS202" s="317"/>
      <c r="HT202" s="317"/>
      <c r="HU202" s="317"/>
      <c r="HV202" s="317"/>
      <c r="HW202" s="317"/>
      <c r="HX202" s="317"/>
      <c r="HY202" s="317"/>
      <c r="HZ202" s="317"/>
    </row>
    <row r="203" spans="1:234" s="278" customFormat="1" x14ac:dyDescent="0.25">
      <c r="A203" s="677"/>
      <c r="B203" s="272" t="s">
        <v>29</v>
      </c>
      <c r="C203" s="267" t="s">
        <v>33</v>
      </c>
      <c r="D203" s="267" t="s">
        <v>77</v>
      </c>
      <c r="E203" s="267">
        <v>1</v>
      </c>
      <c r="F203" s="200">
        <v>2000</v>
      </c>
      <c r="G203" s="279"/>
      <c r="H203" s="304"/>
      <c r="I203" s="518"/>
      <c r="J203" s="81"/>
      <c r="K203" s="293">
        <v>67.08</v>
      </c>
      <c r="L203" s="249"/>
      <c r="M203" s="249"/>
      <c r="N203" s="249">
        <v>1780.82</v>
      </c>
      <c r="O203" s="249"/>
      <c r="P203" s="200">
        <v>36.46</v>
      </c>
      <c r="Q203" s="249"/>
      <c r="R203" s="249">
        <v>45.14</v>
      </c>
      <c r="S203" s="249"/>
      <c r="T203" s="249">
        <v>3.09</v>
      </c>
      <c r="U203" s="249">
        <v>1.88</v>
      </c>
      <c r="V203" s="249">
        <v>4</v>
      </c>
      <c r="W203" s="249">
        <v>3.44</v>
      </c>
      <c r="X203" s="249">
        <v>5.16</v>
      </c>
      <c r="Y203" s="249"/>
      <c r="Z203" s="294"/>
      <c r="AA203" s="249"/>
      <c r="AB203" s="242"/>
      <c r="AC203" s="249"/>
      <c r="AD203" s="242">
        <v>43.99</v>
      </c>
      <c r="AE203" s="242">
        <v>2.96</v>
      </c>
      <c r="AF203" s="242"/>
      <c r="AG203" s="242"/>
      <c r="AH203" s="242"/>
      <c r="AI203" s="242"/>
      <c r="AJ203" s="242">
        <v>0.94</v>
      </c>
      <c r="AK203" s="242"/>
      <c r="AL203" s="242"/>
      <c r="AM203" s="242"/>
      <c r="AN203" s="242"/>
      <c r="AO203" s="242"/>
      <c r="AP203" s="242"/>
      <c r="AQ203" s="242"/>
      <c r="AR203" s="242"/>
      <c r="AS203" s="242"/>
      <c r="AT203" s="242"/>
      <c r="AU203" s="242">
        <v>5.04</v>
      </c>
      <c r="AV203" s="242"/>
      <c r="AW203" s="249"/>
      <c r="AX203" s="242"/>
      <c r="AY203" s="242"/>
      <c r="AZ203" s="242"/>
      <c r="BA203" s="242"/>
      <c r="BB203" s="242"/>
      <c r="BC203" s="242"/>
      <c r="BD203" s="242"/>
      <c r="BE203" s="249"/>
      <c r="BF203" s="242"/>
      <c r="BG203" s="242"/>
      <c r="BH203" s="242"/>
      <c r="BI203" s="242"/>
      <c r="BJ203" s="242"/>
      <c r="BK203" s="242"/>
      <c r="BL203" s="277">
        <f t="shared" si="169"/>
        <v>2000.0000000000002</v>
      </c>
      <c r="BM203" s="275">
        <v>100</v>
      </c>
      <c r="BN203" s="249">
        <f t="shared" si="170"/>
        <v>0</v>
      </c>
      <c r="BO203" s="249">
        <f t="shared" si="171"/>
        <v>3.3540000000000001</v>
      </c>
      <c r="BP203" s="249">
        <f t="shared" si="172"/>
        <v>0</v>
      </c>
      <c r="BQ203" s="249">
        <f t="shared" si="173"/>
        <v>0</v>
      </c>
      <c r="BR203" s="249">
        <f t="shared" si="174"/>
        <v>89.040999999999997</v>
      </c>
      <c r="BS203" s="249">
        <f t="shared" si="175"/>
        <v>0</v>
      </c>
      <c r="BT203" s="191">
        <f t="shared" si="176"/>
        <v>1.823</v>
      </c>
      <c r="BU203" s="249">
        <f t="shared" si="177"/>
        <v>0</v>
      </c>
      <c r="BV203" s="249">
        <f t="shared" si="178"/>
        <v>2.2570000000000001</v>
      </c>
      <c r="BW203" s="249">
        <f t="shared" si="179"/>
        <v>0</v>
      </c>
      <c r="BX203" s="249">
        <f t="shared" si="180"/>
        <v>0.1545</v>
      </c>
      <c r="BY203" s="249">
        <f t="shared" si="181"/>
        <v>9.4E-2</v>
      </c>
      <c r="BZ203" s="249">
        <f t="shared" si="182"/>
        <v>0.2</v>
      </c>
      <c r="CA203" s="249">
        <f t="shared" si="183"/>
        <v>0.17199999999999999</v>
      </c>
      <c r="CB203" s="249">
        <f t="shared" si="184"/>
        <v>0.25800000000000001</v>
      </c>
      <c r="CC203" s="176">
        <f t="shared" si="185"/>
        <v>0</v>
      </c>
      <c r="CD203" s="294">
        <f t="shared" si="186"/>
        <v>0</v>
      </c>
      <c r="CE203" s="249">
        <f t="shared" si="187"/>
        <v>0</v>
      </c>
      <c r="CF203" s="249">
        <f t="shared" si="188"/>
        <v>0</v>
      </c>
      <c r="CG203" s="249">
        <f t="shared" si="189"/>
        <v>0</v>
      </c>
      <c r="CH203" s="249">
        <f t="shared" si="190"/>
        <v>2.1995</v>
      </c>
      <c r="CI203" s="249">
        <f t="shared" si="191"/>
        <v>0.14799999999999999</v>
      </c>
      <c r="CJ203" s="249">
        <f t="shared" si="192"/>
        <v>0</v>
      </c>
      <c r="CK203" s="176">
        <f t="shared" si="193"/>
        <v>0</v>
      </c>
      <c r="CL203" s="176">
        <f t="shared" si="194"/>
        <v>0</v>
      </c>
      <c r="CM203" s="249">
        <f t="shared" si="195"/>
        <v>0</v>
      </c>
      <c r="CN203" s="249">
        <f t="shared" si="196"/>
        <v>4.7E-2</v>
      </c>
      <c r="CO203" s="249">
        <f t="shared" si="197"/>
        <v>0</v>
      </c>
      <c r="CP203" s="249">
        <f t="shared" si="198"/>
        <v>0</v>
      </c>
      <c r="CQ203" s="249">
        <f t="shared" si="199"/>
        <v>0</v>
      </c>
      <c r="CR203" s="176">
        <f t="shared" si="200"/>
        <v>0</v>
      </c>
      <c r="CS203" s="176">
        <f t="shared" si="201"/>
        <v>0</v>
      </c>
      <c r="CT203" s="249">
        <f t="shared" si="202"/>
        <v>0</v>
      </c>
      <c r="CU203" s="249">
        <f t="shared" si="203"/>
        <v>0</v>
      </c>
      <c r="CV203" s="176">
        <f t="shared" si="204"/>
        <v>0</v>
      </c>
      <c r="CW203" s="176">
        <f t="shared" si="205"/>
        <v>0</v>
      </c>
      <c r="CX203" s="249">
        <f t="shared" si="206"/>
        <v>0</v>
      </c>
      <c r="CY203" s="249">
        <f t="shared" si="207"/>
        <v>0.252</v>
      </c>
      <c r="CZ203" s="249">
        <v>0</v>
      </c>
      <c r="DA203" s="249">
        <f t="shared" si="208"/>
        <v>0</v>
      </c>
      <c r="DB203" s="249">
        <f t="shared" si="209"/>
        <v>0</v>
      </c>
      <c r="DC203" s="249">
        <f t="shared" si="210"/>
        <v>0</v>
      </c>
      <c r="DD203" s="249">
        <f t="shared" si="211"/>
        <v>0</v>
      </c>
      <c r="DE203" s="249">
        <f t="shared" si="212"/>
        <v>0</v>
      </c>
      <c r="DF203" s="249">
        <f t="shared" si="213"/>
        <v>0</v>
      </c>
      <c r="DG203" s="249">
        <f t="shared" si="214"/>
        <v>0</v>
      </c>
      <c r="DH203" s="176">
        <f t="shared" si="215"/>
        <v>0</v>
      </c>
      <c r="DI203" s="249">
        <f t="shared" si="216"/>
        <v>0</v>
      </c>
      <c r="DJ203" s="249">
        <f t="shared" si="217"/>
        <v>0</v>
      </c>
      <c r="DK203" s="249">
        <f t="shared" si="222"/>
        <v>0</v>
      </c>
      <c r="DL203" s="249">
        <f t="shared" si="218"/>
        <v>0</v>
      </c>
      <c r="DM203" s="249">
        <f t="shared" si="219"/>
        <v>0</v>
      </c>
      <c r="DN203" s="249">
        <f t="shared" si="220"/>
        <v>0</v>
      </c>
      <c r="DO203" s="249">
        <f t="shared" si="168"/>
        <v>0</v>
      </c>
      <c r="DP203" s="277">
        <f t="shared" si="221"/>
        <v>99.999999999999972</v>
      </c>
      <c r="DQ203" s="287"/>
      <c r="DR203" s="287"/>
      <c r="DS203" s="287"/>
      <c r="DT203" s="287"/>
      <c r="DU203" s="287"/>
      <c r="DV203" s="287"/>
      <c r="DW203" s="287"/>
      <c r="DX203" s="287"/>
      <c r="DY203" s="287"/>
      <c r="DZ203" s="287"/>
      <c r="EA203" s="287"/>
      <c r="EB203" s="287"/>
      <c r="EC203" s="287"/>
      <c r="ED203" s="287"/>
      <c r="EE203" s="287"/>
      <c r="EF203" s="287"/>
      <c r="EG203" s="287"/>
      <c r="EH203" s="287"/>
      <c r="EI203" s="287"/>
      <c r="EJ203" s="287"/>
      <c r="EK203" s="287"/>
      <c r="EL203" s="287"/>
      <c r="EM203" s="287"/>
      <c r="EN203" s="287"/>
      <c r="EO203" s="287"/>
      <c r="EP203" s="287"/>
      <c r="EQ203" s="287"/>
      <c r="ER203" s="287"/>
      <c r="ES203" s="287"/>
      <c r="ET203" s="287"/>
      <c r="EU203" s="287"/>
      <c r="EV203" s="287"/>
      <c r="EW203" s="287"/>
      <c r="EX203" s="287"/>
      <c r="EY203" s="287"/>
      <c r="EZ203" s="287"/>
      <c r="FA203" s="287"/>
      <c r="FB203" s="287"/>
      <c r="FC203" s="287"/>
      <c r="FD203" s="287"/>
      <c r="FE203" s="287"/>
      <c r="FF203" s="287"/>
      <c r="FG203" s="287"/>
      <c r="FH203" s="287"/>
      <c r="FI203" s="287"/>
      <c r="FJ203" s="287"/>
      <c r="FK203" s="287"/>
      <c r="FL203" s="287"/>
      <c r="FM203" s="287"/>
      <c r="FN203" s="287"/>
      <c r="FO203" s="287"/>
      <c r="FP203" s="287"/>
      <c r="FQ203" s="287"/>
      <c r="FR203" s="287"/>
      <c r="FS203" s="287"/>
      <c r="FT203" s="287"/>
      <c r="FU203" s="287"/>
      <c r="FV203" s="287"/>
      <c r="FW203" s="287"/>
      <c r="FX203" s="287"/>
      <c r="FY203" s="287"/>
      <c r="FZ203" s="287"/>
      <c r="GA203" s="287"/>
      <c r="GB203" s="287"/>
      <c r="GC203" s="287"/>
      <c r="GD203" s="287"/>
      <c r="GE203" s="287"/>
      <c r="GF203" s="287"/>
      <c r="GG203" s="287"/>
      <c r="GH203" s="287"/>
      <c r="GI203" s="287"/>
      <c r="GJ203" s="287"/>
      <c r="GK203" s="287"/>
      <c r="GL203" s="287"/>
      <c r="GM203" s="287"/>
      <c r="GN203" s="287"/>
      <c r="GO203" s="287"/>
      <c r="GP203" s="287"/>
      <c r="GQ203" s="287"/>
      <c r="GR203" s="287"/>
      <c r="GS203" s="287"/>
      <c r="GT203" s="287"/>
      <c r="GU203" s="287"/>
      <c r="GV203" s="287"/>
      <c r="GW203" s="287"/>
      <c r="GX203" s="287"/>
      <c r="GY203" s="287"/>
      <c r="GZ203" s="287"/>
      <c r="HA203" s="287"/>
      <c r="HB203" s="287"/>
      <c r="HC203" s="287"/>
      <c r="HD203" s="287"/>
      <c r="HE203" s="287"/>
      <c r="HF203" s="287"/>
      <c r="HG203" s="287"/>
      <c r="HH203" s="287"/>
      <c r="HI203" s="287"/>
      <c r="HJ203" s="287"/>
      <c r="HK203" s="287"/>
      <c r="HL203" s="287"/>
      <c r="HM203" s="287"/>
      <c r="HN203" s="287"/>
      <c r="HO203" s="287"/>
      <c r="HP203" s="287"/>
      <c r="HQ203" s="287"/>
      <c r="HR203" s="287"/>
      <c r="HS203" s="287"/>
      <c r="HT203" s="287"/>
      <c r="HU203" s="287"/>
      <c r="HV203" s="287"/>
      <c r="HW203" s="287"/>
      <c r="HX203" s="287"/>
      <c r="HY203" s="287"/>
      <c r="HZ203" s="287"/>
    </row>
    <row r="204" spans="1:234" s="278" customFormat="1" x14ac:dyDescent="0.25">
      <c r="A204" s="677"/>
      <c r="B204" s="272" t="s">
        <v>29</v>
      </c>
      <c r="C204" s="267" t="s">
        <v>33</v>
      </c>
      <c r="D204" s="267" t="s">
        <v>77</v>
      </c>
      <c r="E204" s="267">
        <v>2</v>
      </c>
      <c r="F204" s="200">
        <v>2000</v>
      </c>
      <c r="G204" s="279"/>
      <c r="H204" s="304"/>
      <c r="I204" s="518"/>
      <c r="J204" s="81"/>
      <c r="K204" s="293">
        <v>112.89</v>
      </c>
      <c r="L204" s="249">
        <v>8.7799999999999994</v>
      </c>
      <c r="M204" s="249"/>
      <c r="N204" s="249">
        <v>1736.34</v>
      </c>
      <c r="O204" s="249"/>
      <c r="P204" s="200">
        <v>90.83</v>
      </c>
      <c r="Q204" s="249">
        <v>0.22</v>
      </c>
      <c r="R204" s="249">
        <v>24.84</v>
      </c>
      <c r="S204" s="249"/>
      <c r="T204" s="249"/>
      <c r="U204" s="249">
        <v>5.76</v>
      </c>
      <c r="V204" s="249"/>
      <c r="W204" s="249">
        <v>0.68</v>
      </c>
      <c r="X204" s="249">
        <v>0.77</v>
      </c>
      <c r="Y204" s="249"/>
      <c r="Z204" s="294"/>
      <c r="AA204" s="249"/>
      <c r="AB204" s="242"/>
      <c r="AC204" s="249"/>
      <c r="AD204" s="242">
        <v>11.9</v>
      </c>
      <c r="AE204" s="242">
        <v>5.74</v>
      </c>
      <c r="AF204" s="242"/>
      <c r="AG204" s="242"/>
      <c r="AH204" s="242"/>
      <c r="AI204" s="242"/>
      <c r="AJ204" s="242"/>
      <c r="AK204" s="242"/>
      <c r="AL204" s="242"/>
      <c r="AM204" s="242"/>
      <c r="AN204" s="242"/>
      <c r="AO204" s="242"/>
      <c r="AP204" s="242"/>
      <c r="AQ204" s="242">
        <v>1.25</v>
      </c>
      <c r="AR204" s="242"/>
      <c r="AS204" s="242"/>
      <c r="AT204" s="242"/>
      <c r="AU204" s="242"/>
      <c r="AV204" s="242"/>
      <c r="AW204" s="249"/>
      <c r="AX204" s="242"/>
      <c r="AY204" s="242"/>
      <c r="AZ204" s="242"/>
      <c r="BA204" s="242"/>
      <c r="BB204" s="242"/>
      <c r="BC204" s="242"/>
      <c r="BD204" s="242"/>
      <c r="BE204" s="249"/>
      <c r="BF204" s="242"/>
      <c r="BG204" s="242"/>
      <c r="BH204" s="242"/>
      <c r="BI204" s="242"/>
      <c r="BJ204" s="242"/>
      <c r="BK204" s="242"/>
      <c r="BL204" s="277">
        <f t="shared" si="169"/>
        <v>2000</v>
      </c>
      <c r="BM204" s="275">
        <v>100</v>
      </c>
      <c r="BN204" s="249">
        <f t="shared" si="170"/>
        <v>0</v>
      </c>
      <c r="BO204" s="249">
        <f t="shared" si="171"/>
        <v>5.6444999999999999</v>
      </c>
      <c r="BP204" s="249">
        <f t="shared" si="172"/>
        <v>0.43899999999999995</v>
      </c>
      <c r="BQ204" s="249">
        <f t="shared" si="173"/>
        <v>0</v>
      </c>
      <c r="BR204" s="249">
        <f t="shared" si="174"/>
        <v>86.816999999999993</v>
      </c>
      <c r="BS204" s="249">
        <f t="shared" si="175"/>
        <v>0</v>
      </c>
      <c r="BT204" s="191">
        <f t="shared" si="176"/>
        <v>4.5415000000000001</v>
      </c>
      <c r="BU204" s="249">
        <f t="shared" si="177"/>
        <v>1.0999999999999999E-2</v>
      </c>
      <c r="BV204" s="249">
        <f t="shared" si="178"/>
        <v>1.242</v>
      </c>
      <c r="BW204" s="249">
        <f t="shared" si="179"/>
        <v>0</v>
      </c>
      <c r="BX204" s="249">
        <f t="shared" si="180"/>
        <v>0</v>
      </c>
      <c r="BY204" s="249">
        <f t="shared" si="181"/>
        <v>0.28799999999999998</v>
      </c>
      <c r="BZ204" s="249">
        <f t="shared" si="182"/>
        <v>0</v>
      </c>
      <c r="CA204" s="249">
        <f t="shared" si="183"/>
        <v>3.4000000000000002E-2</v>
      </c>
      <c r="CB204" s="249">
        <f t="shared" si="184"/>
        <v>3.85E-2</v>
      </c>
      <c r="CC204" s="176">
        <f t="shared" si="185"/>
        <v>0</v>
      </c>
      <c r="CD204" s="294">
        <f t="shared" si="186"/>
        <v>0</v>
      </c>
      <c r="CE204" s="249">
        <f t="shared" si="187"/>
        <v>0</v>
      </c>
      <c r="CF204" s="249">
        <f t="shared" si="188"/>
        <v>0</v>
      </c>
      <c r="CG204" s="249">
        <f t="shared" si="189"/>
        <v>0</v>
      </c>
      <c r="CH204" s="249">
        <f t="shared" si="190"/>
        <v>0.59499999999999997</v>
      </c>
      <c r="CI204" s="249">
        <f t="shared" si="191"/>
        <v>0.28699999999999998</v>
      </c>
      <c r="CJ204" s="249">
        <f t="shared" si="192"/>
        <v>0</v>
      </c>
      <c r="CK204" s="176">
        <f t="shared" si="193"/>
        <v>0</v>
      </c>
      <c r="CL204" s="176">
        <f t="shared" si="194"/>
        <v>0</v>
      </c>
      <c r="CM204" s="249">
        <f t="shared" si="195"/>
        <v>0</v>
      </c>
      <c r="CN204" s="249">
        <f t="shared" si="196"/>
        <v>0</v>
      </c>
      <c r="CO204" s="249">
        <f t="shared" si="197"/>
        <v>0</v>
      </c>
      <c r="CP204" s="249">
        <f t="shared" si="198"/>
        <v>0</v>
      </c>
      <c r="CQ204" s="249">
        <f t="shared" si="199"/>
        <v>0</v>
      </c>
      <c r="CR204" s="176">
        <f t="shared" si="200"/>
        <v>0</v>
      </c>
      <c r="CS204" s="176">
        <f t="shared" si="201"/>
        <v>0</v>
      </c>
      <c r="CT204" s="249">
        <f t="shared" si="202"/>
        <v>0</v>
      </c>
      <c r="CU204" s="249">
        <f t="shared" si="203"/>
        <v>6.25E-2</v>
      </c>
      <c r="CV204" s="176">
        <f t="shared" si="204"/>
        <v>0</v>
      </c>
      <c r="CW204" s="176">
        <f t="shared" si="205"/>
        <v>0</v>
      </c>
      <c r="CX204" s="249">
        <f t="shared" si="206"/>
        <v>0</v>
      </c>
      <c r="CY204" s="249">
        <f t="shared" si="207"/>
        <v>0</v>
      </c>
      <c r="CZ204" s="249">
        <v>0</v>
      </c>
      <c r="DA204" s="249">
        <f t="shared" si="208"/>
        <v>0</v>
      </c>
      <c r="DB204" s="249">
        <f t="shared" si="209"/>
        <v>0</v>
      </c>
      <c r="DC204" s="249">
        <f t="shared" si="210"/>
        <v>0</v>
      </c>
      <c r="DD204" s="249">
        <f t="shared" si="211"/>
        <v>0</v>
      </c>
      <c r="DE204" s="249">
        <f t="shared" si="212"/>
        <v>0</v>
      </c>
      <c r="DF204" s="249">
        <f t="shared" si="213"/>
        <v>0</v>
      </c>
      <c r="DG204" s="249">
        <f t="shared" si="214"/>
        <v>0</v>
      </c>
      <c r="DH204" s="176">
        <f t="shared" si="215"/>
        <v>0</v>
      </c>
      <c r="DI204" s="249">
        <f t="shared" si="216"/>
        <v>0</v>
      </c>
      <c r="DJ204" s="249">
        <f t="shared" si="217"/>
        <v>0</v>
      </c>
      <c r="DK204" s="249">
        <f t="shared" si="222"/>
        <v>0</v>
      </c>
      <c r="DL204" s="249">
        <f t="shared" si="218"/>
        <v>0</v>
      </c>
      <c r="DM204" s="249">
        <f t="shared" si="219"/>
        <v>0</v>
      </c>
      <c r="DN204" s="249">
        <f t="shared" si="220"/>
        <v>0</v>
      </c>
      <c r="DO204" s="249">
        <f t="shared" si="168"/>
        <v>0</v>
      </c>
      <c r="DP204" s="277">
        <f t="shared" si="221"/>
        <v>100</v>
      </c>
      <c r="DQ204" s="287"/>
      <c r="DR204" s="287"/>
      <c r="DS204" s="287"/>
      <c r="DT204" s="287"/>
      <c r="DU204" s="287"/>
      <c r="DV204" s="287"/>
      <c r="DW204" s="287"/>
      <c r="DX204" s="287"/>
      <c r="DY204" s="287"/>
      <c r="DZ204" s="287"/>
      <c r="EA204" s="287"/>
      <c r="EB204" s="287"/>
      <c r="EC204" s="287"/>
      <c r="ED204" s="287"/>
      <c r="EE204" s="287"/>
      <c r="EF204" s="287"/>
      <c r="EG204" s="287"/>
      <c r="EH204" s="287"/>
      <c r="EI204" s="287"/>
      <c r="EJ204" s="287"/>
      <c r="EK204" s="287"/>
      <c r="EL204" s="287"/>
      <c r="EM204" s="287"/>
      <c r="EN204" s="287"/>
      <c r="EO204" s="287"/>
      <c r="EP204" s="287"/>
      <c r="EQ204" s="287"/>
      <c r="ER204" s="287"/>
      <c r="ES204" s="287"/>
      <c r="ET204" s="287"/>
      <c r="EU204" s="287"/>
      <c r="EV204" s="287"/>
      <c r="EW204" s="287"/>
      <c r="EX204" s="287"/>
      <c r="EY204" s="287"/>
      <c r="EZ204" s="287"/>
      <c r="FA204" s="287"/>
      <c r="FB204" s="287"/>
      <c r="FC204" s="287"/>
      <c r="FD204" s="287"/>
      <c r="FE204" s="287"/>
      <c r="FF204" s="287"/>
      <c r="FG204" s="287"/>
      <c r="FH204" s="287"/>
      <c r="FI204" s="287"/>
      <c r="FJ204" s="287"/>
      <c r="FK204" s="287"/>
      <c r="FL204" s="287"/>
      <c r="FM204" s="287"/>
      <c r="FN204" s="287"/>
      <c r="FO204" s="287"/>
      <c r="FP204" s="287"/>
      <c r="FQ204" s="287"/>
      <c r="FR204" s="287"/>
      <c r="FS204" s="287"/>
      <c r="FT204" s="287"/>
      <c r="FU204" s="287"/>
      <c r="FV204" s="287"/>
      <c r="FW204" s="287"/>
      <c r="FX204" s="287"/>
      <c r="FY204" s="287"/>
      <c r="FZ204" s="287"/>
      <c r="GA204" s="287"/>
      <c r="GB204" s="287"/>
      <c r="GC204" s="287"/>
      <c r="GD204" s="287"/>
      <c r="GE204" s="287"/>
      <c r="GF204" s="287"/>
      <c r="GG204" s="287"/>
      <c r="GH204" s="287"/>
      <c r="GI204" s="287"/>
      <c r="GJ204" s="287"/>
      <c r="GK204" s="287"/>
      <c r="GL204" s="287"/>
      <c r="GM204" s="287"/>
      <c r="GN204" s="287"/>
      <c r="GO204" s="287"/>
      <c r="GP204" s="287"/>
      <c r="GQ204" s="287"/>
      <c r="GR204" s="287"/>
      <c r="GS204" s="287"/>
      <c r="GT204" s="287"/>
      <c r="GU204" s="287"/>
      <c r="GV204" s="287"/>
      <c r="GW204" s="287"/>
      <c r="GX204" s="287"/>
      <c r="GY204" s="287"/>
      <c r="GZ204" s="287"/>
      <c r="HA204" s="287"/>
      <c r="HB204" s="287"/>
      <c r="HC204" s="287"/>
      <c r="HD204" s="287"/>
      <c r="HE204" s="287"/>
      <c r="HF204" s="287"/>
      <c r="HG204" s="287"/>
      <c r="HH204" s="287"/>
      <c r="HI204" s="287"/>
      <c r="HJ204" s="287"/>
      <c r="HK204" s="287"/>
      <c r="HL204" s="287"/>
      <c r="HM204" s="287"/>
      <c r="HN204" s="287"/>
      <c r="HO204" s="287"/>
      <c r="HP204" s="287"/>
      <c r="HQ204" s="287"/>
      <c r="HR204" s="287"/>
      <c r="HS204" s="287"/>
      <c r="HT204" s="287"/>
      <c r="HU204" s="287"/>
      <c r="HV204" s="287"/>
      <c r="HW204" s="287"/>
      <c r="HX204" s="287"/>
      <c r="HY204" s="287"/>
      <c r="HZ204" s="287"/>
    </row>
    <row r="205" spans="1:234" s="278" customFormat="1" x14ac:dyDescent="0.25">
      <c r="A205" s="677"/>
      <c r="B205" s="272" t="s">
        <v>29</v>
      </c>
      <c r="C205" s="267" t="s">
        <v>33</v>
      </c>
      <c r="D205" s="267" t="s">
        <v>77</v>
      </c>
      <c r="E205" s="267">
        <v>3</v>
      </c>
      <c r="F205" s="200">
        <v>1988.03</v>
      </c>
      <c r="G205" s="279">
        <v>11.97</v>
      </c>
      <c r="H205" s="304"/>
      <c r="I205" s="518"/>
      <c r="J205" s="81"/>
      <c r="K205" s="293">
        <v>134.52000000000001</v>
      </c>
      <c r="L205" s="249">
        <v>53.49</v>
      </c>
      <c r="M205" s="249"/>
      <c r="N205" s="249">
        <v>1547.74</v>
      </c>
      <c r="O205" s="249"/>
      <c r="P205" s="200">
        <v>134.33000000000001</v>
      </c>
      <c r="Q205" s="249"/>
      <c r="R205" s="249">
        <v>58.29</v>
      </c>
      <c r="S205" s="249"/>
      <c r="T205" s="249"/>
      <c r="U205" s="249"/>
      <c r="V205" s="249"/>
      <c r="W205" s="249"/>
      <c r="X205" s="249">
        <v>10.34</v>
      </c>
      <c r="Y205" s="249"/>
      <c r="Z205" s="294"/>
      <c r="AA205" s="249"/>
      <c r="AB205" s="242"/>
      <c r="AC205" s="249"/>
      <c r="AD205" s="242">
        <v>44.07</v>
      </c>
      <c r="AE205" s="242"/>
      <c r="AF205" s="242"/>
      <c r="AG205" s="242"/>
      <c r="AH205" s="242"/>
      <c r="AI205" s="242">
        <v>4</v>
      </c>
      <c r="AJ205" s="242">
        <v>0.57000000000000006</v>
      </c>
      <c r="AK205" s="242"/>
      <c r="AL205" s="242"/>
      <c r="AM205" s="242"/>
      <c r="AN205" s="242"/>
      <c r="AO205" s="242"/>
      <c r="AP205" s="242"/>
      <c r="AQ205" s="242"/>
      <c r="AR205" s="242"/>
      <c r="AS205" s="242"/>
      <c r="AT205" s="242"/>
      <c r="AU205" s="242">
        <v>0.68</v>
      </c>
      <c r="AV205" s="242"/>
      <c r="AW205" s="249"/>
      <c r="AX205" s="242"/>
      <c r="AY205" s="242"/>
      <c r="AZ205" s="242"/>
      <c r="BA205" s="242"/>
      <c r="BB205" s="242"/>
      <c r="BC205" s="242"/>
      <c r="BD205" s="242"/>
      <c r="BE205" s="249"/>
      <c r="BF205" s="242"/>
      <c r="BG205" s="242"/>
      <c r="BH205" s="242"/>
      <c r="BI205" s="242"/>
      <c r="BJ205" s="242"/>
      <c r="BK205" s="242"/>
      <c r="BL205" s="277">
        <f t="shared" si="169"/>
        <v>1988.0299999999997</v>
      </c>
      <c r="BM205" s="275">
        <v>100</v>
      </c>
      <c r="BN205" s="249">
        <f t="shared" si="170"/>
        <v>0</v>
      </c>
      <c r="BO205" s="249">
        <f t="shared" si="171"/>
        <v>6.7664974874624635</v>
      </c>
      <c r="BP205" s="249">
        <f t="shared" si="172"/>
        <v>2.6906032605141772</v>
      </c>
      <c r="BQ205" s="249">
        <f t="shared" si="173"/>
        <v>0</v>
      </c>
      <c r="BR205" s="249">
        <f t="shared" si="174"/>
        <v>77.852949905182513</v>
      </c>
      <c r="BS205" s="249">
        <f t="shared" si="175"/>
        <v>0</v>
      </c>
      <c r="BT205" s="191">
        <f t="shared" si="176"/>
        <v>6.7569402876214149</v>
      </c>
      <c r="BU205" s="249">
        <f t="shared" si="177"/>
        <v>0</v>
      </c>
      <c r="BV205" s="249">
        <f t="shared" si="178"/>
        <v>2.9320483091301441</v>
      </c>
      <c r="BW205" s="249">
        <f t="shared" si="179"/>
        <v>0</v>
      </c>
      <c r="BX205" s="249">
        <f t="shared" si="180"/>
        <v>0</v>
      </c>
      <c r="BY205" s="249">
        <f t="shared" si="181"/>
        <v>0</v>
      </c>
      <c r="BZ205" s="249">
        <f t="shared" si="182"/>
        <v>0</v>
      </c>
      <c r="CA205" s="249">
        <f t="shared" si="183"/>
        <v>0</v>
      </c>
      <c r="CB205" s="249">
        <f t="shared" si="184"/>
        <v>0.52011287556022801</v>
      </c>
      <c r="CC205" s="176">
        <f t="shared" si="185"/>
        <v>0</v>
      </c>
      <c r="CD205" s="294">
        <f t="shared" si="186"/>
        <v>0</v>
      </c>
      <c r="CE205" s="249">
        <f t="shared" si="187"/>
        <v>0</v>
      </c>
      <c r="CF205" s="249">
        <f t="shared" si="188"/>
        <v>0</v>
      </c>
      <c r="CG205" s="249">
        <f t="shared" si="189"/>
        <v>0</v>
      </c>
      <c r="CH205" s="249">
        <f t="shared" si="190"/>
        <v>2.2167673526053431</v>
      </c>
      <c r="CI205" s="249">
        <f t="shared" si="191"/>
        <v>0</v>
      </c>
      <c r="CJ205" s="249">
        <f t="shared" si="192"/>
        <v>0</v>
      </c>
      <c r="CK205" s="176">
        <f t="shared" si="193"/>
        <v>0</v>
      </c>
      <c r="CL205" s="176">
        <f t="shared" si="194"/>
        <v>0</v>
      </c>
      <c r="CM205" s="249">
        <f t="shared" si="195"/>
        <v>0.20120420717997214</v>
      </c>
      <c r="CN205" s="249">
        <f t="shared" si="196"/>
        <v>2.8671599523146032E-2</v>
      </c>
      <c r="CO205" s="249">
        <f t="shared" si="197"/>
        <v>0</v>
      </c>
      <c r="CP205" s="249">
        <f t="shared" si="198"/>
        <v>0</v>
      </c>
      <c r="CQ205" s="249">
        <f t="shared" si="199"/>
        <v>0</v>
      </c>
      <c r="CR205" s="176">
        <f t="shared" si="200"/>
        <v>0</v>
      </c>
      <c r="CS205" s="176">
        <f t="shared" si="201"/>
        <v>0</v>
      </c>
      <c r="CT205" s="249">
        <f t="shared" si="202"/>
        <v>0</v>
      </c>
      <c r="CU205" s="249">
        <f t="shared" si="203"/>
        <v>0</v>
      </c>
      <c r="CV205" s="176">
        <f t="shared" si="204"/>
        <v>0</v>
      </c>
      <c r="CW205" s="176">
        <f t="shared" si="205"/>
        <v>0</v>
      </c>
      <c r="CX205" s="249">
        <f t="shared" si="206"/>
        <v>0</v>
      </c>
      <c r="CY205" s="249">
        <f t="shared" si="207"/>
        <v>3.4204715220595261E-2</v>
      </c>
      <c r="CZ205" s="249">
        <v>0</v>
      </c>
      <c r="DA205" s="249">
        <f t="shared" si="208"/>
        <v>0</v>
      </c>
      <c r="DB205" s="249">
        <f t="shared" si="209"/>
        <v>0</v>
      </c>
      <c r="DC205" s="249">
        <f t="shared" si="210"/>
        <v>0</v>
      </c>
      <c r="DD205" s="249">
        <f t="shared" si="211"/>
        <v>0</v>
      </c>
      <c r="DE205" s="249">
        <f t="shared" si="212"/>
        <v>0</v>
      </c>
      <c r="DF205" s="249">
        <f t="shared" si="213"/>
        <v>0</v>
      </c>
      <c r="DG205" s="249">
        <f t="shared" si="214"/>
        <v>0</v>
      </c>
      <c r="DH205" s="176">
        <f t="shared" si="215"/>
        <v>0</v>
      </c>
      <c r="DI205" s="249">
        <f t="shared" si="216"/>
        <v>0</v>
      </c>
      <c r="DJ205" s="249">
        <f t="shared" si="217"/>
        <v>0</v>
      </c>
      <c r="DK205" s="249">
        <f t="shared" si="222"/>
        <v>0</v>
      </c>
      <c r="DL205" s="249">
        <f t="shared" si="218"/>
        <v>0</v>
      </c>
      <c r="DM205" s="249">
        <f t="shared" si="219"/>
        <v>0</v>
      </c>
      <c r="DN205" s="249">
        <f t="shared" si="220"/>
        <v>0</v>
      </c>
      <c r="DO205" s="249">
        <f t="shared" si="168"/>
        <v>0</v>
      </c>
      <c r="DP205" s="277">
        <f t="shared" si="221"/>
        <v>100</v>
      </c>
      <c r="DQ205" s="287"/>
      <c r="DR205" s="287"/>
      <c r="DS205" s="287"/>
      <c r="DT205" s="287"/>
      <c r="DU205" s="287"/>
      <c r="DV205" s="287"/>
      <c r="DW205" s="287"/>
      <c r="DX205" s="287"/>
      <c r="DY205" s="287"/>
      <c r="DZ205" s="287"/>
      <c r="EA205" s="287"/>
      <c r="EB205" s="287"/>
      <c r="EC205" s="287"/>
      <c r="ED205" s="287"/>
      <c r="EE205" s="287"/>
      <c r="EF205" s="287"/>
      <c r="EG205" s="287"/>
      <c r="EH205" s="287"/>
      <c r="EI205" s="287"/>
      <c r="EJ205" s="287"/>
      <c r="EK205" s="287"/>
      <c r="EL205" s="287"/>
      <c r="EM205" s="287"/>
      <c r="EN205" s="287"/>
      <c r="EO205" s="287"/>
      <c r="EP205" s="287"/>
      <c r="EQ205" s="287"/>
      <c r="ER205" s="287"/>
      <c r="ES205" s="287"/>
      <c r="ET205" s="287"/>
      <c r="EU205" s="287"/>
      <c r="EV205" s="287"/>
      <c r="EW205" s="287"/>
      <c r="EX205" s="287"/>
      <c r="EY205" s="287"/>
      <c r="EZ205" s="287"/>
      <c r="FA205" s="287"/>
      <c r="FB205" s="287"/>
      <c r="FC205" s="287"/>
      <c r="FD205" s="287"/>
      <c r="FE205" s="287"/>
      <c r="FF205" s="287"/>
      <c r="FG205" s="287"/>
      <c r="FH205" s="287"/>
      <c r="FI205" s="287"/>
      <c r="FJ205" s="287"/>
      <c r="FK205" s="287"/>
      <c r="FL205" s="287"/>
      <c r="FM205" s="287"/>
      <c r="FN205" s="287"/>
      <c r="FO205" s="287"/>
      <c r="FP205" s="287"/>
      <c r="FQ205" s="287"/>
      <c r="FR205" s="287"/>
      <c r="FS205" s="287"/>
      <c r="FT205" s="287"/>
      <c r="FU205" s="287"/>
      <c r="FV205" s="287"/>
      <c r="FW205" s="287"/>
      <c r="FX205" s="287"/>
      <c r="FY205" s="287"/>
      <c r="FZ205" s="287"/>
      <c r="GA205" s="287"/>
      <c r="GB205" s="287"/>
      <c r="GC205" s="287"/>
      <c r="GD205" s="287"/>
      <c r="GE205" s="287"/>
      <c r="GF205" s="287"/>
      <c r="GG205" s="287"/>
      <c r="GH205" s="287"/>
      <c r="GI205" s="287"/>
      <c r="GJ205" s="287"/>
      <c r="GK205" s="287"/>
      <c r="GL205" s="287"/>
      <c r="GM205" s="287"/>
      <c r="GN205" s="287"/>
      <c r="GO205" s="287"/>
      <c r="GP205" s="287"/>
      <c r="GQ205" s="287"/>
      <c r="GR205" s="287"/>
      <c r="GS205" s="287"/>
      <c r="GT205" s="287"/>
      <c r="GU205" s="287"/>
      <c r="GV205" s="287"/>
      <c r="GW205" s="287"/>
      <c r="GX205" s="287"/>
      <c r="GY205" s="287"/>
      <c r="GZ205" s="287"/>
      <c r="HA205" s="287"/>
      <c r="HB205" s="287"/>
      <c r="HC205" s="287"/>
      <c r="HD205" s="287"/>
      <c r="HE205" s="287"/>
      <c r="HF205" s="287"/>
      <c r="HG205" s="287"/>
      <c r="HH205" s="287"/>
      <c r="HI205" s="287"/>
      <c r="HJ205" s="287"/>
      <c r="HK205" s="287"/>
      <c r="HL205" s="287"/>
      <c r="HM205" s="287"/>
      <c r="HN205" s="287"/>
      <c r="HO205" s="287"/>
      <c r="HP205" s="287"/>
      <c r="HQ205" s="287"/>
      <c r="HR205" s="287"/>
      <c r="HS205" s="287"/>
      <c r="HT205" s="287"/>
      <c r="HU205" s="287"/>
      <c r="HV205" s="287"/>
      <c r="HW205" s="287"/>
      <c r="HX205" s="287"/>
      <c r="HY205" s="287"/>
      <c r="HZ205" s="287"/>
    </row>
    <row r="206" spans="1:234" s="278" customFormat="1" x14ac:dyDescent="0.25">
      <c r="A206" s="677"/>
      <c r="B206" s="272" t="s">
        <v>29</v>
      </c>
      <c r="C206" s="267" t="s">
        <v>33</v>
      </c>
      <c r="D206" s="267" t="s">
        <v>77</v>
      </c>
      <c r="E206" s="267">
        <v>4</v>
      </c>
      <c r="F206" s="200">
        <v>1985.34</v>
      </c>
      <c r="G206" s="279">
        <v>14.66</v>
      </c>
      <c r="H206" s="304"/>
      <c r="I206" s="518"/>
      <c r="J206" s="81"/>
      <c r="K206" s="293">
        <v>197.65</v>
      </c>
      <c r="L206" s="249">
        <v>32.85</v>
      </c>
      <c r="M206" s="249"/>
      <c r="N206" s="249">
        <v>1597.26</v>
      </c>
      <c r="O206" s="249"/>
      <c r="P206" s="200">
        <v>120.81</v>
      </c>
      <c r="Q206" s="249"/>
      <c r="R206" s="249">
        <v>25.65</v>
      </c>
      <c r="S206" s="249"/>
      <c r="T206" s="249"/>
      <c r="U206" s="249"/>
      <c r="V206" s="249"/>
      <c r="W206" s="249"/>
      <c r="X206" s="249">
        <v>5.58</v>
      </c>
      <c r="Y206" s="249"/>
      <c r="Z206" s="294"/>
      <c r="AA206" s="249"/>
      <c r="AB206" s="242"/>
      <c r="AC206" s="249"/>
      <c r="AD206" s="242">
        <v>5.23</v>
      </c>
      <c r="AE206" s="242"/>
      <c r="AF206" s="242"/>
      <c r="AG206" s="242"/>
      <c r="AH206" s="242"/>
      <c r="AI206" s="242"/>
      <c r="AJ206" s="242">
        <v>0.31</v>
      </c>
      <c r="AK206" s="242"/>
      <c r="AL206" s="242"/>
      <c r="AM206" s="242"/>
      <c r="AN206" s="242"/>
      <c r="AO206" s="242"/>
      <c r="AP206" s="242"/>
      <c r="AQ206" s="242"/>
      <c r="AR206" s="242"/>
      <c r="AS206" s="242"/>
      <c r="AT206" s="242"/>
      <c r="AU206" s="242"/>
      <c r="AV206" s="242"/>
      <c r="AW206" s="249"/>
      <c r="AX206" s="242"/>
      <c r="AY206" s="242"/>
      <c r="AZ206" s="242"/>
      <c r="BA206" s="242"/>
      <c r="BB206" s="242"/>
      <c r="BC206" s="242"/>
      <c r="BD206" s="242"/>
      <c r="BE206" s="249"/>
      <c r="BF206" s="242"/>
      <c r="BG206" s="242"/>
      <c r="BH206" s="242"/>
      <c r="BI206" s="242"/>
      <c r="BJ206" s="242"/>
      <c r="BK206" s="242"/>
      <c r="BL206" s="277">
        <f t="shared" si="169"/>
        <v>1985.34</v>
      </c>
      <c r="BM206" s="275">
        <v>100</v>
      </c>
      <c r="BN206" s="249">
        <f t="shared" si="170"/>
        <v>0</v>
      </c>
      <c r="BO206" s="249">
        <f t="shared" si="171"/>
        <v>9.9554736216466697</v>
      </c>
      <c r="BP206" s="249">
        <f t="shared" si="172"/>
        <v>1.6546284263652573</v>
      </c>
      <c r="BQ206" s="249">
        <f t="shared" si="173"/>
        <v>0</v>
      </c>
      <c r="BR206" s="249">
        <f t="shared" si="174"/>
        <v>80.452718426063043</v>
      </c>
      <c r="BS206" s="249">
        <f t="shared" si="175"/>
        <v>0</v>
      </c>
      <c r="BT206" s="191">
        <f t="shared" si="176"/>
        <v>6.0851038109341475</v>
      </c>
      <c r="BU206" s="249">
        <f t="shared" si="177"/>
        <v>0</v>
      </c>
      <c r="BV206" s="249">
        <f t="shared" si="178"/>
        <v>1.2919701411345161</v>
      </c>
      <c r="BW206" s="249">
        <f t="shared" si="179"/>
        <v>0</v>
      </c>
      <c r="BX206" s="249">
        <f t="shared" si="180"/>
        <v>0</v>
      </c>
      <c r="BY206" s="249">
        <f t="shared" si="181"/>
        <v>0</v>
      </c>
      <c r="BZ206" s="249">
        <f t="shared" si="182"/>
        <v>0</v>
      </c>
      <c r="CA206" s="249">
        <f t="shared" si="183"/>
        <v>0</v>
      </c>
      <c r="CB206" s="249">
        <f t="shared" si="184"/>
        <v>0.28106017105382453</v>
      </c>
      <c r="CC206" s="176">
        <f t="shared" si="185"/>
        <v>0</v>
      </c>
      <c r="CD206" s="294">
        <f t="shared" si="186"/>
        <v>0</v>
      </c>
      <c r="CE206" s="249">
        <f t="shared" si="187"/>
        <v>0</v>
      </c>
      <c r="CF206" s="249">
        <f t="shared" si="188"/>
        <v>0</v>
      </c>
      <c r="CG206" s="249">
        <f t="shared" si="189"/>
        <v>0</v>
      </c>
      <c r="CH206" s="249">
        <f t="shared" si="190"/>
        <v>0.26343094885510793</v>
      </c>
      <c r="CI206" s="249">
        <f t="shared" si="191"/>
        <v>0</v>
      </c>
      <c r="CJ206" s="249">
        <f t="shared" si="192"/>
        <v>0</v>
      </c>
      <c r="CK206" s="176">
        <f t="shared" si="193"/>
        <v>0</v>
      </c>
      <c r="CL206" s="176">
        <f t="shared" si="194"/>
        <v>0</v>
      </c>
      <c r="CM206" s="249">
        <f t="shared" si="195"/>
        <v>0</v>
      </c>
      <c r="CN206" s="249">
        <f t="shared" si="196"/>
        <v>1.5614453947434697E-2</v>
      </c>
      <c r="CO206" s="249">
        <f t="shared" si="197"/>
        <v>0</v>
      </c>
      <c r="CP206" s="249">
        <f t="shared" si="198"/>
        <v>0</v>
      </c>
      <c r="CQ206" s="249">
        <f t="shared" si="199"/>
        <v>0</v>
      </c>
      <c r="CR206" s="176">
        <f t="shared" si="200"/>
        <v>0</v>
      </c>
      <c r="CS206" s="176">
        <f t="shared" si="201"/>
        <v>0</v>
      </c>
      <c r="CT206" s="249">
        <f t="shared" si="202"/>
        <v>0</v>
      </c>
      <c r="CU206" s="249">
        <f t="shared" si="203"/>
        <v>0</v>
      </c>
      <c r="CV206" s="176">
        <f t="shared" si="204"/>
        <v>0</v>
      </c>
      <c r="CW206" s="176">
        <f t="shared" si="205"/>
        <v>0</v>
      </c>
      <c r="CX206" s="249">
        <f t="shared" si="206"/>
        <v>0</v>
      </c>
      <c r="CY206" s="249">
        <f t="shared" si="207"/>
        <v>0</v>
      </c>
      <c r="CZ206" s="249">
        <v>0</v>
      </c>
      <c r="DA206" s="249">
        <f t="shared" si="208"/>
        <v>0</v>
      </c>
      <c r="DB206" s="249">
        <f t="shared" si="209"/>
        <v>0</v>
      </c>
      <c r="DC206" s="249">
        <f t="shared" si="210"/>
        <v>0</v>
      </c>
      <c r="DD206" s="249">
        <f t="shared" si="211"/>
        <v>0</v>
      </c>
      <c r="DE206" s="249">
        <f t="shared" si="212"/>
        <v>0</v>
      </c>
      <c r="DF206" s="249">
        <f t="shared" si="213"/>
        <v>0</v>
      </c>
      <c r="DG206" s="249">
        <f t="shared" si="214"/>
        <v>0</v>
      </c>
      <c r="DH206" s="176">
        <f t="shared" si="215"/>
        <v>0</v>
      </c>
      <c r="DI206" s="249">
        <f t="shared" si="216"/>
        <v>0</v>
      </c>
      <c r="DJ206" s="249">
        <f t="shared" si="217"/>
        <v>0</v>
      </c>
      <c r="DK206" s="249">
        <f t="shared" si="222"/>
        <v>0</v>
      </c>
      <c r="DL206" s="249">
        <f t="shared" si="218"/>
        <v>0</v>
      </c>
      <c r="DM206" s="249">
        <f t="shared" si="219"/>
        <v>0</v>
      </c>
      <c r="DN206" s="249">
        <f t="shared" si="220"/>
        <v>0</v>
      </c>
      <c r="DO206" s="249">
        <f t="shared" si="168"/>
        <v>0</v>
      </c>
      <c r="DP206" s="277">
        <f t="shared" si="221"/>
        <v>99.999999999999986</v>
      </c>
      <c r="DQ206" s="287"/>
      <c r="DR206" s="287"/>
      <c r="DS206" s="287"/>
      <c r="DT206" s="287"/>
      <c r="DU206" s="287"/>
      <c r="DV206" s="287"/>
      <c r="DW206" s="287"/>
      <c r="DX206" s="287"/>
      <c r="DY206" s="287"/>
      <c r="DZ206" s="287"/>
      <c r="EA206" s="287"/>
      <c r="EB206" s="287"/>
      <c r="EC206" s="287"/>
      <c r="ED206" s="287"/>
      <c r="EE206" s="287"/>
      <c r="EF206" s="287"/>
      <c r="EG206" s="287"/>
      <c r="EH206" s="287"/>
      <c r="EI206" s="287"/>
      <c r="EJ206" s="287"/>
      <c r="EK206" s="287"/>
      <c r="EL206" s="287"/>
      <c r="EM206" s="287"/>
      <c r="EN206" s="287"/>
      <c r="EO206" s="287"/>
      <c r="EP206" s="287"/>
      <c r="EQ206" s="287"/>
      <c r="ER206" s="287"/>
      <c r="ES206" s="287"/>
      <c r="ET206" s="287"/>
      <c r="EU206" s="287"/>
      <c r="EV206" s="287"/>
      <c r="EW206" s="287"/>
      <c r="EX206" s="287"/>
      <c r="EY206" s="287"/>
      <c r="EZ206" s="287"/>
      <c r="FA206" s="287"/>
      <c r="FB206" s="287"/>
      <c r="FC206" s="287"/>
      <c r="FD206" s="287"/>
      <c r="FE206" s="287"/>
      <c r="FF206" s="287"/>
      <c r="FG206" s="287"/>
      <c r="FH206" s="287"/>
      <c r="FI206" s="287"/>
      <c r="FJ206" s="287"/>
      <c r="FK206" s="287"/>
      <c r="FL206" s="287"/>
      <c r="FM206" s="287"/>
      <c r="FN206" s="287"/>
      <c r="FO206" s="287"/>
      <c r="FP206" s="287"/>
      <c r="FQ206" s="287"/>
      <c r="FR206" s="287"/>
      <c r="FS206" s="287"/>
      <c r="FT206" s="287"/>
      <c r="FU206" s="287"/>
      <c r="FV206" s="287"/>
      <c r="FW206" s="287"/>
      <c r="FX206" s="287"/>
      <c r="FY206" s="287"/>
      <c r="FZ206" s="287"/>
      <c r="GA206" s="287"/>
      <c r="GB206" s="287"/>
      <c r="GC206" s="287"/>
      <c r="GD206" s="287"/>
      <c r="GE206" s="287"/>
      <c r="GF206" s="287"/>
      <c r="GG206" s="287"/>
      <c r="GH206" s="287"/>
      <c r="GI206" s="287"/>
      <c r="GJ206" s="287"/>
      <c r="GK206" s="287"/>
      <c r="GL206" s="287"/>
      <c r="GM206" s="287"/>
      <c r="GN206" s="287"/>
      <c r="GO206" s="287"/>
      <c r="GP206" s="287"/>
      <c r="GQ206" s="287"/>
      <c r="GR206" s="287"/>
      <c r="GS206" s="287"/>
      <c r="GT206" s="287"/>
      <c r="GU206" s="287"/>
      <c r="GV206" s="287"/>
      <c r="GW206" s="287"/>
      <c r="GX206" s="287"/>
      <c r="GY206" s="287"/>
      <c r="GZ206" s="287"/>
      <c r="HA206" s="287"/>
      <c r="HB206" s="287"/>
      <c r="HC206" s="287"/>
      <c r="HD206" s="287"/>
      <c r="HE206" s="287"/>
      <c r="HF206" s="287"/>
      <c r="HG206" s="287"/>
      <c r="HH206" s="287"/>
      <c r="HI206" s="287"/>
      <c r="HJ206" s="287"/>
      <c r="HK206" s="287"/>
      <c r="HL206" s="287"/>
      <c r="HM206" s="287"/>
      <c r="HN206" s="287"/>
      <c r="HO206" s="287"/>
      <c r="HP206" s="287"/>
      <c r="HQ206" s="287"/>
      <c r="HR206" s="287"/>
      <c r="HS206" s="287"/>
      <c r="HT206" s="287"/>
      <c r="HU206" s="287"/>
      <c r="HV206" s="287"/>
      <c r="HW206" s="287"/>
      <c r="HX206" s="287"/>
      <c r="HY206" s="287"/>
      <c r="HZ206" s="287"/>
    </row>
    <row r="207" spans="1:234" s="278" customFormat="1" x14ac:dyDescent="0.25">
      <c r="A207" s="677"/>
      <c r="B207" s="272" t="s">
        <v>29</v>
      </c>
      <c r="C207" s="267" t="s">
        <v>33</v>
      </c>
      <c r="D207" s="267" t="s">
        <v>77</v>
      </c>
      <c r="E207" s="267">
        <v>5</v>
      </c>
      <c r="F207" s="200">
        <v>1966.93</v>
      </c>
      <c r="G207" s="279">
        <v>33.07</v>
      </c>
      <c r="H207" s="304"/>
      <c r="I207" s="518"/>
      <c r="J207" s="81"/>
      <c r="K207" s="293">
        <v>137.05000000000001</v>
      </c>
      <c r="L207" s="249">
        <v>12.79</v>
      </c>
      <c r="M207" s="249"/>
      <c r="N207" s="249">
        <v>1683.92</v>
      </c>
      <c r="O207" s="249"/>
      <c r="P207" s="200">
        <v>94.2</v>
      </c>
      <c r="Q207" s="249">
        <v>0.49</v>
      </c>
      <c r="R207" s="249">
        <v>24.92</v>
      </c>
      <c r="S207" s="249"/>
      <c r="T207" s="249"/>
      <c r="U207" s="249">
        <v>0.8</v>
      </c>
      <c r="V207" s="249"/>
      <c r="W207" s="249"/>
      <c r="X207" s="249">
        <v>1.2</v>
      </c>
      <c r="Y207" s="249"/>
      <c r="Z207" s="294"/>
      <c r="AA207" s="249"/>
      <c r="AB207" s="242"/>
      <c r="AC207" s="249"/>
      <c r="AD207" s="242">
        <v>2.41</v>
      </c>
      <c r="AE207" s="242"/>
      <c r="AF207" s="242"/>
      <c r="AG207" s="242"/>
      <c r="AH207" s="242"/>
      <c r="AI207" s="242"/>
      <c r="AJ207" s="242">
        <v>4.7300000000000004</v>
      </c>
      <c r="AK207" s="242"/>
      <c r="AL207" s="242"/>
      <c r="AM207" s="242">
        <v>1.31</v>
      </c>
      <c r="AN207" s="242"/>
      <c r="AO207" s="242"/>
      <c r="AP207" s="242">
        <v>2.5099999999999998</v>
      </c>
      <c r="AQ207" s="242"/>
      <c r="AR207" s="242"/>
      <c r="AS207" s="242"/>
      <c r="AT207" s="242"/>
      <c r="AU207" s="242">
        <v>0.60000000000000009</v>
      </c>
      <c r="AV207" s="242"/>
      <c r="AW207" s="249"/>
      <c r="AX207" s="242"/>
      <c r="AY207" s="242"/>
      <c r="AZ207" s="242"/>
      <c r="BA207" s="242"/>
      <c r="BB207" s="242"/>
      <c r="BC207" s="242"/>
      <c r="BD207" s="242"/>
      <c r="BE207" s="249"/>
      <c r="BF207" s="242"/>
      <c r="BG207" s="242"/>
      <c r="BH207" s="242"/>
      <c r="BI207" s="242"/>
      <c r="BJ207" s="242"/>
      <c r="BK207" s="242"/>
      <c r="BL207" s="277">
        <f t="shared" si="169"/>
        <v>1966.93</v>
      </c>
      <c r="BM207" s="275">
        <v>100</v>
      </c>
      <c r="BN207" s="249">
        <f t="shared" si="170"/>
        <v>0</v>
      </c>
      <c r="BO207" s="249">
        <f t="shared" si="171"/>
        <v>6.9677111030895871</v>
      </c>
      <c r="BP207" s="249">
        <f t="shared" si="172"/>
        <v>0.65025191542149441</v>
      </c>
      <c r="BQ207" s="249">
        <f t="shared" si="173"/>
        <v>0</v>
      </c>
      <c r="BR207" s="249">
        <f t="shared" si="174"/>
        <v>85.611587600982233</v>
      </c>
      <c r="BS207" s="249">
        <f t="shared" si="175"/>
        <v>0</v>
      </c>
      <c r="BT207" s="191">
        <f t="shared" si="176"/>
        <v>4.7891892441520545</v>
      </c>
      <c r="BU207" s="249">
        <f t="shared" si="177"/>
        <v>2.491191857361472E-2</v>
      </c>
      <c r="BV207" s="249">
        <f t="shared" si="178"/>
        <v>1.2669490017438343</v>
      </c>
      <c r="BW207" s="249">
        <f t="shared" si="179"/>
        <v>0</v>
      </c>
      <c r="BX207" s="249">
        <f t="shared" si="180"/>
        <v>0</v>
      </c>
      <c r="BY207" s="249">
        <f t="shared" si="181"/>
        <v>4.0672520120187294E-2</v>
      </c>
      <c r="BZ207" s="249">
        <f t="shared" si="182"/>
        <v>0</v>
      </c>
      <c r="CA207" s="249">
        <f t="shared" si="183"/>
        <v>0</v>
      </c>
      <c r="CB207" s="249">
        <f t="shared" si="184"/>
        <v>6.1008780180280942E-2</v>
      </c>
      <c r="CC207" s="176">
        <f t="shared" si="185"/>
        <v>0</v>
      </c>
      <c r="CD207" s="294">
        <f t="shared" si="186"/>
        <v>0</v>
      </c>
      <c r="CE207" s="249">
        <f t="shared" si="187"/>
        <v>0</v>
      </c>
      <c r="CF207" s="249">
        <f t="shared" si="188"/>
        <v>0</v>
      </c>
      <c r="CG207" s="249">
        <f t="shared" si="189"/>
        <v>0</v>
      </c>
      <c r="CH207" s="249">
        <f t="shared" si="190"/>
        <v>0.12252596686206423</v>
      </c>
      <c r="CI207" s="249">
        <f t="shared" si="191"/>
        <v>0</v>
      </c>
      <c r="CJ207" s="249">
        <f t="shared" si="192"/>
        <v>0</v>
      </c>
      <c r="CK207" s="176">
        <f t="shared" si="193"/>
        <v>0</v>
      </c>
      <c r="CL207" s="176">
        <f t="shared" si="194"/>
        <v>0</v>
      </c>
      <c r="CM207" s="249">
        <f t="shared" si="195"/>
        <v>0</v>
      </c>
      <c r="CN207" s="249">
        <f t="shared" si="196"/>
        <v>0.24047627521060741</v>
      </c>
      <c r="CO207" s="249">
        <f t="shared" si="197"/>
        <v>0</v>
      </c>
      <c r="CP207" s="249">
        <f t="shared" si="198"/>
        <v>0</v>
      </c>
      <c r="CQ207" s="249">
        <f t="shared" si="199"/>
        <v>6.6601251696806696E-2</v>
      </c>
      <c r="CR207" s="176">
        <f t="shared" si="200"/>
        <v>0</v>
      </c>
      <c r="CS207" s="176">
        <f t="shared" si="201"/>
        <v>0</v>
      </c>
      <c r="CT207" s="249">
        <f t="shared" si="202"/>
        <v>0.12761003187708764</v>
      </c>
      <c r="CU207" s="249">
        <f t="shared" si="203"/>
        <v>0</v>
      </c>
      <c r="CV207" s="176">
        <f t="shared" si="204"/>
        <v>0</v>
      </c>
      <c r="CW207" s="176">
        <f t="shared" si="205"/>
        <v>0</v>
      </c>
      <c r="CX207" s="249">
        <f t="shared" si="206"/>
        <v>0</v>
      </c>
      <c r="CY207" s="249">
        <f t="shared" si="207"/>
        <v>3.0504390090140474E-2</v>
      </c>
      <c r="CZ207" s="249">
        <v>0</v>
      </c>
      <c r="DA207" s="249">
        <f t="shared" si="208"/>
        <v>0</v>
      </c>
      <c r="DB207" s="249">
        <f t="shared" si="209"/>
        <v>0</v>
      </c>
      <c r="DC207" s="249">
        <f t="shared" si="210"/>
        <v>0</v>
      </c>
      <c r="DD207" s="249">
        <f t="shared" si="211"/>
        <v>0</v>
      </c>
      <c r="DE207" s="249">
        <f t="shared" si="212"/>
        <v>0</v>
      </c>
      <c r="DF207" s="249">
        <f t="shared" si="213"/>
        <v>0</v>
      </c>
      <c r="DG207" s="249">
        <f t="shared" si="214"/>
        <v>0</v>
      </c>
      <c r="DH207" s="176">
        <f t="shared" si="215"/>
        <v>0</v>
      </c>
      <c r="DI207" s="249">
        <f t="shared" si="216"/>
        <v>0</v>
      </c>
      <c r="DJ207" s="249">
        <f t="shared" si="217"/>
        <v>0</v>
      </c>
      <c r="DK207" s="249">
        <f t="shared" si="222"/>
        <v>0</v>
      </c>
      <c r="DL207" s="249">
        <f t="shared" si="218"/>
        <v>0</v>
      </c>
      <c r="DM207" s="249">
        <f t="shared" si="219"/>
        <v>0</v>
      </c>
      <c r="DN207" s="249">
        <f t="shared" si="220"/>
        <v>0</v>
      </c>
      <c r="DO207" s="249">
        <f t="shared" si="168"/>
        <v>0</v>
      </c>
      <c r="DP207" s="277">
        <f t="shared" si="221"/>
        <v>100</v>
      </c>
      <c r="DQ207" s="287"/>
      <c r="DR207" s="287"/>
      <c r="DS207" s="287"/>
      <c r="DT207" s="287"/>
      <c r="DU207" s="287"/>
      <c r="DV207" s="287"/>
      <c r="DW207" s="287"/>
      <c r="DX207" s="287"/>
      <c r="DY207" s="287"/>
      <c r="DZ207" s="287"/>
      <c r="EA207" s="287"/>
      <c r="EB207" s="287"/>
      <c r="EC207" s="287"/>
      <c r="ED207" s="287"/>
      <c r="EE207" s="287"/>
      <c r="EF207" s="287"/>
      <c r="EG207" s="287"/>
      <c r="EH207" s="287"/>
      <c r="EI207" s="287"/>
      <c r="EJ207" s="287"/>
      <c r="EK207" s="287"/>
      <c r="EL207" s="287"/>
      <c r="EM207" s="287"/>
      <c r="EN207" s="287"/>
      <c r="EO207" s="287"/>
      <c r="EP207" s="287"/>
      <c r="EQ207" s="287"/>
      <c r="ER207" s="287"/>
      <c r="ES207" s="287"/>
      <c r="ET207" s="287"/>
      <c r="EU207" s="287"/>
      <c r="EV207" s="287"/>
      <c r="EW207" s="287"/>
      <c r="EX207" s="287"/>
      <c r="EY207" s="287"/>
      <c r="EZ207" s="287"/>
      <c r="FA207" s="287"/>
      <c r="FB207" s="287"/>
      <c r="FC207" s="287"/>
      <c r="FD207" s="287"/>
      <c r="FE207" s="287"/>
      <c r="FF207" s="287"/>
      <c r="FG207" s="287"/>
      <c r="FH207" s="287"/>
      <c r="FI207" s="287"/>
      <c r="FJ207" s="287"/>
      <c r="FK207" s="287"/>
      <c r="FL207" s="287"/>
      <c r="FM207" s="287"/>
      <c r="FN207" s="287"/>
      <c r="FO207" s="287"/>
      <c r="FP207" s="287"/>
      <c r="FQ207" s="287"/>
      <c r="FR207" s="287"/>
      <c r="FS207" s="287"/>
      <c r="FT207" s="287"/>
      <c r="FU207" s="287"/>
      <c r="FV207" s="287"/>
      <c r="FW207" s="287"/>
      <c r="FX207" s="287"/>
      <c r="FY207" s="287"/>
      <c r="FZ207" s="287"/>
      <c r="GA207" s="287"/>
      <c r="GB207" s="287"/>
      <c r="GC207" s="287"/>
      <c r="GD207" s="287"/>
      <c r="GE207" s="287"/>
      <c r="GF207" s="287"/>
      <c r="GG207" s="287"/>
      <c r="GH207" s="287"/>
      <c r="GI207" s="287"/>
      <c r="GJ207" s="287"/>
      <c r="GK207" s="287"/>
      <c r="GL207" s="287"/>
      <c r="GM207" s="287"/>
      <c r="GN207" s="287"/>
      <c r="GO207" s="287"/>
      <c r="GP207" s="287"/>
      <c r="GQ207" s="287"/>
      <c r="GR207" s="287"/>
      <c r="GS207" s="287"/>
      <c r="GT207" s="287"/>
      <c r="GU207" s="287"/>
      <c r="GV207" s="287"/>
      <c r="GW207" s="287"/>
      <c r="GX207" s="287"/>
      <c r="GY207" s="287"/>
      <c r="GZ207" s="287"/>
      <c r="HA207" s="287"/>
      <c r="HB207" s="287"/>
      <c r="HC207" s="287"/>
      <c r="HD207" s="287"/>
      <c r="HE207" s="287"/>
      <c r="HF207" s="287"/>
      <c r="HG207" s="287"/>
      <c r="HH207" s="287"/>
      <c r="HI207" s="287"/>
      <c r="HJ207" s="287"/>
      <c r="HK207" s="287"/>
      <c r="HL207" s="287"/>
      <c r="HM207" s="287"/>
      <c r="HN207" s="287"/>
      <c r="HO207" s="287"/>
      <c r="HP207" s="287"/>
      <c r="HQ207" s="287"/>
      <c r="HR207" s="287"/>
      <c r="HS207" s="287"/>
      <c r="HT207" s="287"/>
      <c r="HU207" s="287"/>
      <c r="HV207" s="287"/>
      <c r="HW207" s="287"/>
      <c r="HX207" s="287"/>
      <c r="HY207" s="287"/>
      <c r="HZ207" s="287"/>
    </row>
    <row r="208" spans="1:234" s="278" customFormat="1" x14ac:dyDescent="0.25">
      <c r="A208" s="677"/>
      <c r="B208" s="272" t="s">
        <v>29</v>
      </c>
      <c r="C208" s="267" t="s">
        <v>33</v>
      </c>
      <c r="D208" s="267" t="s">
        <v>77</v>
      </c>
      <c r="E208" s="267">
        <v>6</v>
      </c>
      <c r="F208" s="200">
        <v>1982.17</v>
      </c>
      <c r="G208" s="279">
        <v>17.829999999999998</v>
      </c>
      <c r="H208" s="304"/>
      <c r="I208" s="518"/>
      <c r="J208" s="81"/>
      <c r="K208" s="293">
        <v>93.28</v>
      </c>
      <c r="L208" s="249">
        <v>7.55</v>
      </c>
      <c r="M208" s="249"/>
      <c r="N208" s="249">
        <v>1611.49</v>
      </c>
      <c r="O208" s="249"/>
      <c r="P208" s="200">
        <v>131.22</v>
      </c>
      <c r="Q208" s="249"/>
      <c r="R208" s="249">
        <v>6.87</v>
      </c>
      <c r="S208" s="249"/>
      <c r="T208" s="249"/>
      <c r="U208" s="249"/>
      <c r="V208" s="249"/>
      <c r="W208" s="249">
        <v>4.05</v>
      </c>
      <c r="X208" s="249">
        <v>9.5</v>
      </c>
      <c r="Y208" s="249"/>
      <c r="Z208" s="294"/>
      <c r="AA208" s="249"/>
      <c r="AB208" s="242"/>
      <c r="AC208" s="249"/>
      <c r="AD208" s="242">
        <v>114.32</v>
      </c>
      <c r="AE208" s="242"/>
      <c r="AF208" s="242"/>
      <c r="AG208" s="242"/>
      <c r="AH208" s="242"/>
      <c r="AI208" s="242"/>
      <c r="AJ208" s="242">
        <v>2.2000000000000002</v>
      </c>
      <c r="AK208" s="242"/>
      <c r="AL208" s="242"/>
      <c r="AM208" s="242"/>
      <c r="AN208" s="242"/>
      <c r="AO208" s="242"/>
      <c r="AP208" s="242"/>
      <c r="AQ208" s="242"/>
      <c r="AR208" s="242"/>
      <c r="AS208" s="242"/>
      <c r="AT208" s="242"/>
      <c r="AU208" s="242">
        <v>1.69</v>
      </c>
      <c r="AV208" s="242"/>
      <c r="AW208" s="249"/>
      <c r="AX208" s="242"/>
      <c r="AY208" s="242"/>
      <c r="AZ208" s="242"/>
      <c r="BA208" s="242"/>
      <c r="BB208" s="242"/>
      <c r="BC208" s="242"/>
      <c r="BD208" s="242"/>
      <c r="BE208" s="249"/>
      <c r="BF208" s="242"/>
      <c r="BG208" s="242"/>
      <c r="BH208" s="242"/>
      <c r="BI208" s="242"/>
      <c r="BJ208" s="242"/>
      <c r="BK208" s="242"/>
      <c r="BL208" s="277">
        <f t="shared" si="169"/>
        <v>1982.1699999999998</v>
      </c>
      <c r="BM208" s="275">
        <v>100</v>
      </c>
      <c r="BN208" s="249">
        <f t="shared" si="170"/>
        <v>0</v>
      </c>
      <c r="BO208" s="249">
        <f t="shared" si="171"/>
        <v>4.7059535761312095</v>
      </c>
      <c r="BP208" s="249">
        <f t="shared" si="172"/>
        <v>0.38089568503206078</v>
      </c>
      <c r="BQ208" s="249">
        <f t="shared" si="173"/>
        <v>0</v>
      </c>
      <c r="BR208" s="249">
        <f t="shared" si="174"/>
        <v>81.299283108915986</v>
      </c>
      <c r="BS208" s="249">
        <f t="shared" si="175"/>
        <v>0</v>
      </c>
      <c r="BT208" s="191">
        <f t="shared" si="176"/>
        <v>6.6200174556168241</v>
      </c>
      <c r="BU208" s="249">
        <f t="shared" si="177"/>
        <v>0</v>
      </c>
      <c r="BV208" s="249">
        <f t="shared" si="178"/>
        <v>0.34658984849937191</v>
      </c>
      <c r="BW208" s="249">
        <f t="shared" si="179"/>
        <v>0</v>
      </c>
      <c r="BX208" s="249">
        <f t="shared" si="180"/>
        <v>0</v>
      </c>
      <c r="BY208" s="249">
        <f t="shared" si="181"/>
        <v>0</v>
      </c>
      <c r="BZ208" s="249">
        <f t="shared" si="182"/>
        <v>0</v>
      </c>
      <c r="CA208" s="249">
        <f t="shared" si="183"/>
        <v>0.20432152640792667</v>
      </c>
      <c r="CB208" s="249">
        <f t="shared" si="184"/>
        <v>0.47927271626550699</v>
      </c>
      <c r="CC208" s="176">
        <f t="shared" si="185"/>
        <v>0</v>
      </c>
      <c r="CD208" s="294">
        <f t="shared" si="186"/>
        <v>0</v>
      </c>
      <c r="CE208" s="249">
        <f t="shared" si="187"/>
        <v>0</v>
      </c>
      <c r="CF208" s="249">
        <f t="shared" si="188"/>
        <v>0</v>
      </c>
      <c r="CG208" s="249">
        <f t="shared" si="189"/>
        <v>0</v>
      </c>
      <c r="CH208" s="249">
        <f t="shared" si="190"/>
        <v>5.7674165182602906</v>
      </c>
      <c r="CI208" s="249">
        <f t="shared" si="191"/>
        <v>0</v>
      </c>
      <c r="CJ208" s="249">
        <f t="shared" si="192"/>
        <v>0</v>
      </c>
      <c r="CK208" s="176">
        <f t="shared" si="193"/>
        <v>0</v>
      </c>
      <c r="CL208" s="176">
        <f t="shared" si="194"/>
        <v>0</v>
      </c>
      <c r="CM208" s="249">
        <f t="shared" si="195"/>
        <v>0</v>
      </c>
      <c r="CN208" s="249">
        <f t="shared" si="196"/>
        <v>0.11098947113517005</v>
      </c>
      <c r="CO208" s="249">
        <f t="shared" si="197"/>
        <v>0</v>
      </c>
      <c r="CP208" s="249">
        <f t="shared" si="198"/>
        <v>0</v>
      </c>
      <c r="CQ208" s="249">
        <f t="shared" si="199"/>
        <v>0</v>
      </c>
      <c r="CR208" s="176">
        <f t="shared" si="200"/>
        <v>0</v>
      </c>
      <c r="CS208" s="176">
        <f t="shared" si="201"/>
        <v>0</v>
      </c>
      <c r="CT208" s="249">
        <f t="shared" si="202"/>
        <v>0</v>
      </c>
      <c r="CU208" s="249">
        <f t="shared" si="203"/>
        <v>0</v>
      </c>
      <c r="CV208" s="176">
        <f t="shared" si="204"/>
        <v>0</v>
      </c>
      <c r="CW208" s="176">
        <f t="shared" si="205"/>
        <v>0</v>
      </c>
      <c r="CX208" s="249">
        <f t="shared" si="206"/>
        <v>0</v>
      </c>
      <c r="CY208" s="249">
        <f t="shared" si="207"/>
        <v>8.5260093735653353E-2</v>
      </c>
      <c r="CZ208" s="249">
        <v>0</v>
      </c>
      <c r="DA208" s="249">
        <f t="shared" si="208"/>
        <v>0</v>
      </c>
      <c r="DB208" s="249">
        <f t="shared" si="209"/>
        <v>0</v>
      </c>
      <c r="DC208" s="249">
        <f t="shared" si="210"/>
        <v>0</v>
      </c>
      <c r="DD208" s="249">
        <f t="shared" si="211"/>
        <v>0</v>
      </c>
      <c r="DE208" s="249">
        <f t="shared" si="212"/>
        <v>0</v>
      </c>
      <c r="DF208" s="249">
        <f t="shared" si="213"/>
        <v>0</v>
      </c>
      <c r="DG208" s="249">
        <f t="shared" si="214"/>
        <v>0</v>
      </c>
      <c r="DH208" s="176">
        <f t="shared" si="215"/>
        <v>0</v>
      </c>
      <c r="DI208" s="249">
        <f t="shared" si="216"/>
        <v>0</v>
      </c>
      <c r="DJ208" s="249">
        <f t="shared" si="217"/>
        <v>0</v>
      </c>
      <c r="DK208" s="249">
        <f t="shared" si="222"/>
        <v>0</v>
      </c>
      <c r="DL208" s="249">
        <f t="shared" si="218"/>
        <v>0</v>
      </c>
      <c r="DM208" s="249">
        <f t="shared" si="219"/>
        <v>0</v>
      </c>
      <c r="DN208" s="249">
        <f t="shared" si="220"/>
        <v>0</v>
      </c>
      <c r="DO208" s="249">
        <f t="shared" si="168"/>
        <v>0</v>
      </c>
      <c r="DP208" s="277">
        <f t="shared" si="221"/>
        <v>100</v>
      </c>
      <c r="DQ208" s="287"/>
      <c r="DR208" s="287"/>
      <c r="DS208" s="287"/>
      <c r="DT208" s="287"/>
      <c r="DU208" s="287"/>
      <c r="DV208" s="287"/>
      <c r="DW208" s="287"/>
      <c r="DX208" s="287"/>
      <c r="DY208" s="287"/>
      <c r="DZ208" s="287"/>
      <c r="EA208" s="287"/>
      <c r="EB208" s="287"/>
      <c r="EC208" s="287"/>
      <c r="ED208" s="287"/>
      <c r="EE208" s="287"/>
      <c r="EF208" s="287"/>
      <c r="EG208" s="287"/>
      <c r="EH208" s="287"/>
      <c r="EI208" s="287"/>
      <c r="EJ208" s="287"/>
      <c r="EK208" s="287"/>
      <c r="EL208" s="287"/>
      <c r="EM208" s="287"/>
      <c r="EN208" s="287"/>
      <c r="EO208" s="287"/>
      <c r="EP208" s="287"/>
      <c r="EQ208" s="287"/>
      <c r="ER208" s="287"/>
      <c r="ES208" s="287"/>
      <c r="ET208" s="287"/>
      <c r="EU208" s="287"/>
      <c r="EV208" s="287"/>
      <c r="EW208" s="287"/>
      <c r="EX208" s="287"/>
      <c r="EY208" s="287"/>
      <c r="EZ208" s="287"/>
      <c r="FA208" s="287"/>
      <c r="FB208" s="287"/>
      <c r="FC208" s="287"/>
      <c r="FD208" s="287"/>
      <c r="FE208" s="287"/>
      <c r="FF208" s="287"/>
      <c r="FG208" s="287"/>
      <c r="FH208" s="287"/>
      <c r="FI208" s="287"/>
      <c r="FJ208" s="287"/>
      <c r="FK208" s="287"/>
      <c r="FL208" s="287"/>
      <c r="FM208" s="287"/>
      <c r="FN208" s="287"/>
      <c r="FO208" s="287"/>
      <c r="FP208" s="287"/>
      <c r="FQ208" s="287"/>
      <c r="FR208" s="287"/>
      <c r="FS208" s="287"/>
      <c r="FT208" s="287"/>
      <c r="FU208" s="287"/>
      <c r="FV208" s="287"/>
      <c r="FW208" s="287"/>
      <c r="FX208" s="287"/>
      <c r="FY208" s="287"/>
      <c r="FZ208" s="287"/>
      <c r="GA208" s="287"/>
      <c r="GB208" s="287"/>
      <c r="GC208" s="287"/>
      <c r="GD208" s="287"/>
      <c r="GE208" s="287"/>
      <c r="GF208" s="287"/>
      <c r="GG208" s="287"/>
      <c r="GH208" s="287"/>
      <c r="GI208" s="287"/>
      <c r="GJ208" s="287"/>
      <c r="GK208" s="287"/>
      <c r="GL208" s="287"/>
      <c r="GM208" s="287"/>
      <c r="GN208" s="287"/>
      <c r="GO208" s="287"/>
      <c r="GP208" s="287"/>
      <c r="GQ208" s="287"/>
      <c r="GR208" s="287"/>
      <c r="GS208" s="287"/>
      <c r="GT208" s="287"/>
      <c r="GU208" s="287"/>
      <c r="GV208" s="287"/>
      <c r="GW208" s="287"/>
      <c r="GX208" s="287"/>
      <c r="GY208" s="287"/>
      <c r="GZ208" s="287"/>
      <c r="HA208" s="287"/>
      <c r="HB208" s="287"/>
      <c r="HC208" s="287"/>
      <c r="HD208" s="287"/>
      <c r="HE208" s="287"/>
      <c r="HF208" s="287"/>
      <c r="HG208" s="287"/>
      <c r="HH208" s="287"/>
      <c r="HI208" s="287"/>
      <c r="HJ208" s="287"/>
      <c r="HK208" s="287"/>
      <c r="HL208" s="287"/>
      <c r="HM208" s="287"/>
      <c r="HN208" s="287"/>
      <c r="HO208" s="287"/>
      <c r="HP208" s="287"/>
      <c r="HQ208" s="287"/>
      <c r="HR208" s="287"/>
      <c r="HS208" s="287"/>
      <c r="HT208" s="287"/>
      <c r="HU208" s="287"/>
      <c r="HV208" s="287"/>
      <c r="HW208" s="287"/>
      <c r="HX208" s="287"/>
      <c r="HY208" s="287"/>
      <c r="HZ208" s="287"/>
    </row>
    <row r="209" spans="1:234" s="278" customFormat="1" x14ac:dyDescent="0.25">
      <c r="A209" s="677"/>
      <c r="B209" s="272" t="s">
        <v>29</v>
      </c>
      <c r="C209" s="267" t="s">
        <v>33</v>
      </c>
      <c r="D209" s="267" t="s">
        <v>77</v>
      </c>
      <c r="E209" s="267">
        <v>7</v>
      </c>
      <c r="F209" s="200">
        <v>2000</v>
      </c>
      <c r="G209" s="279"/>
      <c r="H209" s="304"/>
      <c r="I209" s="518"/>
      <c r="J209" s="81"/>
      <c r="K209" s="293">
        <v>34.53</v>
      </c>
      <c r="L209" s="249">
        <v>4.4800000000000004</v>
      </c>
      <c r="M209" s="249"/>
      <c r="N209" s="249">
        <v>1825.81</v>
      </c>
      <c r="O209" s="249"/>
      <c r="P209" s="200">
        <v>44.6</v>
      </c>
      <c r="Q209" s="249"/>
      <c r="R209" s="249">
        <v>5.0599999999999996</v>
      </c>
      <c r="S209" s="249"/>
      <c r="T209" s="249"/>
      <c r="U209" s="249">
        <v>3.62</v>
      </c>
      <c r="V209" s="249">
        <v>2.65</v>
      </c>
      <c r="W209" s="249">
        <v>15.41</v>
      </c>
      <c r="X209" s="249">
        <v>6.64</v>
      </c>
      <c r="Y209" s="249"/>
      <c r="Z209" s="294"/>
      <c r="AA209" s="249"/>
      <c r="AB209" s="242">
        <v>2.25</v>
      </c>
      <c r="AC209" s="249"/>
      <c r="AD209" s="242">
        <v>50.62</v>
      </c>
      <c r="AE209" s="242"/>
      <c r="AF209" s="242"/>
      <c r="AG209" s="242"/>
      <c r="AH209" s="242"/>
      <c r="AI209" s="242"/>
      <c r="AJ209" s="242">
        <v>1.84</v>
      </c>
      <c r="AK209" s="242"/>
      <c r="AL209" s="242"/>
      <c r="AM209" s="242"/>
      <c r="AN209" s="242"/>
      <c r="AO209" s="242"/>
      <c r="AP209" s="242"/>
      <c r="AQ209" s="242"/>
      <c r="AR209" s="242"/>
      <c r="AS209" s="242"/>
      <c r="AT209" s="242"/>
      <c r="AU209" s="242">
        <v>2.4900000000000002</v>
      </c>
      <c r="AV209" s="242"/>
      <c r="AW209" s="249"/>
      <c r="AX209" s="242"/>
      <c r="AY209" s="242"/>
      <c r="AZ209" s="242"/>
      <c r="BA209" s="242"/>
      <c r="BB209" s="242"/>
      <c r="BC209" s="242"/>
      <c r="BD209" s="242"/>
      <c r="BE209" s="249"/>
      <c r="BF209" s="242"/>
      <c r="BG209" s="242"/>
      <c r="BH209" s="242"/>
      <c r="BI209" s="242"/>
      <c r="BJ209" s="242"/>
      <c r="BK209" s="242"/>
      <c r="BL209" s="277">
        <f t="shared" si="169"/>
        <v>1999.9999999999998</v>
      </c>
      <c r="BM209" s="275">
        <v>100</v>
      </c>
      <c r="BN209" s="249">
        <f t="shared" si="170"/>
        <v>0</v>
      </c>
      <c r="BO209" s="249">
        <f t="shared" si="171"/>
        <v>1.7264999999999999</v>
      </c>
      <c r="BP209" s="249">
        <f t="shared" si="172"/>
        <v>0.22400000000000003</v>
      </c>
      <c r="BQ209" s="249">
        <f t="shared" si="173"/>
        <v>0</v>
      </c>
      <c r="BR209" s="249">
        <f t="shared" si="174"/>
        <v>91.290499999999994</v>
      </c>
      <c r="BS209" s="249">
        <f t="shared" si="175"/>
        <v>0</v>
      </c>
      <c r="BT209" s="191">
        <f t="shared" si="176"/>
        <v>2.23</v>
      </c>
      <c r="BU209" s="249">
        <f t="shared" si="177"/>
        <v>0</v>
      </c>
      <c r="BV209" s="249">
        <f t="shared" si="178"/>
        <v>0.25299999999999995</v>
      </c>
      <c r="BW209" s="249">
        <f t="shared" si="179"/>
        <v>0</v>
      </c>
      <c r="BX209" s="249">
        <f t="shared" si="180"/>
        <v>0</v>
      </c>
      <c r="BY209" s="249">
        <f t="shared" si="181"/>
        <v>0.18099999999999999</v>
      </c>
      <c r="BZ209" s="249">
        <f t="shared" si="182"/>
        <v>0.13250000000000001</v>
      </c>
      <c r="CA209" s="249">
        <f t="shared" si="183"/>
        <v>0.77049999999999996</v>
      </c>
      <c r="CB209" s="249">
        <f t="shared" si="184"/>
        <v>0.33200000000000002</v>
      </c>
      <c r="CC209" s="176">
        <f t="shared" si="185"/>
        <v>0</v>
      </c>
      <c r="CD209" s="294">
        <f t="shared" si="186"/>
        <v>0</v>
      </c>
      <c r="CE209" s="249">
        <f t="shared" si="187"/>
        <v>0</v>
      </c>
      <c r="CF209" s="249">
        <f t="shared" si="188"/>
        <v>0.1125</v>
      </c>
      <c r="CG209" s="249">
        <f t="shared" si="189"/>
        <v>0</v>
      </c>
      <c r="CH209" s="249">
        <f t="shared" si="190"/>
        <v>2.5310000000000001</v>
      </c>
      <c r="CI209" s="249">
        <f t="shared" si="191"/>
        <v>0</v>
      </c>
      <c r="CJ209" s="249">
        <f t="shared" si="192"/>
        <v>0</v>
      </c>
      <c r="CK209" s="176">
        <f t="shared" si="193"/>
        <v>0</v>
      </c>
      <c r="CL209" s="176">
        <f t="shared" si="194"/>
        <v>0</v>
      </c>
      <c r="CM209" s="249">
        <f t="shared" si="195"/>
        <v>0</v>
      </c>
      <c r="CN209" s="249">
        <f t="shared" si="196"/>
        <v>9.1999999999999998E-2</v>
      </c>
      <c r="CO209" s="249">
        <f t="shared" si="197"/>
        <v>0</v>
      </c>
      <c r="CP209" s="249">
        <f t="shared" si="198"/>
        <v>0</v>
      </c>
      <c r="CQ209" s="249">
        <f t="shared" si="199"/>
        <v>0</v>
      </c>
      <c r="CR209" s="176">
        <f t="shared" si="200"/>
        <v>0</v>
      </c>
      <c r="CS209" s="176">
        <f t="shared" si="201"/>
        <v>0</v>
      </c>
      <c r="CT209" s="249">
        <f t="shared" si="202"/>
        <v>0</v>
      </c>
      <c r="CU209" s="249">
        <f t="shared" si="203"/>
        <v>0</v>
      </c>
      <c r="CV209" s="176">
        <f t="shared" si="204"/>
        <v>0</v>
      </c>
      <c r="CW209" s="176">
        <f t="shared" si="205"/>
        <v>0</v>
      </c>
      <c r="CX209" s="249">
        <f t="shared" si="206"/>
        <v>0</v>
      </c>
      <c r="CY209" s="249">
        <f t="shared" si="207"/>
        <v>0.12450000000000001</v>
      </c>
      <c r="CZ209" s="249">
        <v>0</v>
      </c>
      <c r="DA209" s="249">
        <f t="shared" si="208"/>
        <v>0</v>
      </c>
      <c r="DB209" s="249">
        <f t="shared" si="209"/>
        <v>0</v>
      </c>
      <c r="DC209" s="249">
        <f t="shared" si="210"/>
        <v>0</v>
      </c>
      <c r="DD209" s="249">
        <f t="shared" si="211"/>
        <v>0</v>
      </c>
      <c r="DE209" s="249">
        <f t="shared" si="212"/>
        <v>0</v>
      </c>
      <c r="DF209" s="249">
        <f t="shared" si="213"/>
        <v>0</v>
      </c>
      <c r="DG209" s="249">
        <f t="shared" si="214"/>
        <v>0</v>
      </c>
      <c r="DH209" s="176">
        <f t="shared" si="215"/>
        <v>0</v>
      </c>
      <c r="DI209" s="249">
        <f t="shared" si="216"/>
        <v>0</v>
      </c>
      <c r="DJ209" s="249">
        <f t="shared" si="217"/>
        <v>0</v>
      </c>
      <c r="DK209" s="249">
        <f t="shared" si="222"/>
        <v>0</v>
      </c>
      <c r="DL209" s="249">
        <f t="shared" si="218"/>
        <v>0</v>
      </c>
      <c r="DM209" s="249">
        <f t="shared" si="219"/>
        <v>0</v>
      </c>
      <c r="DN209" s="249">
        <f t="shared" si="220"/>
        <v>0</v>
      </c>
      <c r="DO209" s="249">
        <f t="shared" si="168"/>
        <v>0</v>
      </c>
      <c r="DP209" s="277">
        <f t="shared" si="221"/>
        <v>99.999999999999986</v>
      </c>
      <c r="DQ209" s="287"/>
      <c r="DR209" s="287"/>
      <c r="DS209" s="287"/>
      <c r="DT209" s="287"/>
      <c r="DU209" s="287"/>
      <c r="DV209" s="287"/>
      <c r="DW209" s="287"/>
      <c r="DX209" s="287"/>
      <c r="DY209" s="287"/>
      <c r="DZ209" s="287"/>
      <c r="EA209" s="287"/>
      <c r="EB209" s="287"/>
      <c r="EC209" s="287"/>
      <c r="ED209" s="287"/>
      <c r="EE209" s="287"/>
      <c r="EF209" s="287"/>
      <c r="EG209" s="287"/>
      <c r="EH209" s="287"/>
      <c r="EI209" s="287"/>
      <c r="EJ209" s="287"/>
      <c r="EK209" s="287"/>
      <c r="EL209" s="287"/>
      <c r="EM209" s="287"/>
      <c r="EN209" s="287"/>
      <c r="EO209" s="287"/>
      <c r="EP209" s="287"/>
      <c r="EQ209" s="287"/>
      <c r="ER209" s="287"/>
      <c r="ES209" s="287"/>
      <c r="ET209" s="287"/>
      <c r="EU209" s="287"/>
      <c r="EV209" s="287"/>
      <c r="EW209" s="287"/>
      <c r="EX209" s="287"/>
      <c r="EY209" s="287"/>
      <c r="EZ209" s="287"/>
      <c r="FA209" s="287"/>
      <c r="FB209" s="287"/>
      <c r="FC209" s="287"/>
      <c r="FD209" s="287"/>
      <c r="FE209" s="287"/>
      <c r="FF209" s="287"/>
      <c r="FG209" s="287"/>
      <c r="FH209" s="287"/>
      <c r="FI209" s="287"/>
      <c r="FJ209" s="287"/>
      <c r="FK209" s="287"/>
      <c r="FL209" s="287"/>
      <c r="FM209" s="287"/>
      <c r="FN209" s="287"/>
      <c r="FO209" s="287"/>
      <c r="FP209" s="287"/>
      <c r="FQ209" s="287"/>
      <c r="FR209" s="287"/>
      <c r="FS209" s="287"/>
      <c r="FT209" s="287"/>
      <c r="FU209" s="287"/>
      <c r="FV209" s="287"/>
      <c r="FW209" s="287"/>
      <c r="FX209" s="287"/>
      <c r="FY209" s="287"/>
      <c r="FZ209" s="287"/>
      <c r="GA209" s="287"/>
      <c r="GB209" s="287"/>
      <c r="GC209" s="287"/>
      <c r="GD209" s="287"/>
      <c r="GE209" s="287"/>
      <c r="GF209" s="287"/>
      <c r="GG209" s="287"/>
      <c r="GH209" s="287"/>
      <c r="GI209" s="287"/>
      <c r="GJ209" s="287"/>
      <c r="GK209" s="287"/>
      <c r="GL209" s="287"/>
      <c r="GM209" s="287"/>
      <c r="GN209" s="287"/>
      <c r="GO209" s="287"/>
      <c r="GP209" s="287"/>
      <c r="GQ209" s="287"/>
      <c r="GR209" s="287"/>
      <c r="GS209" s="287"/>
      <c r="GT209" s="287"/>
      <c r="GU209" s="287"/>
      <c r="GV209" s="287"/>
      <c r="GW209" s="287"/>
      <c r="GX209" s="287"/>
      <c r="GY209" s="287"/>
      <c r="GZ209" s="287"/>
      <c r="HA209" s="287"/>
      <c r="HB209" s="287"/>
      <c r="HC209" s="287"/>
      <c r="HD209" s="287"/>
      <c r="HE209" s="287"/>
      <c r="HF209" s="287"/>
      <c r="HG209" s="287"/>
      <c r="HH209" s="287"/>
      <c r="HI209" s="287"/>
      <c r="HJ209" s="287"/>
      <c r="HK209" s="287"/>
      <c r="HL209" s="287"/>
      <c r="HM209" s="287"/>
      <c r="HN209" s="287"/>
      <c r="HO209" s="287"/>
      <c r="HP209" s="287"/>
      <c r="HQ209" s="287"/>
      <c r="HR209" s="287"/>
      <c r="HS209" s="287"/>
      <c r="HT209" s="287"/>
      <c r="HU209" s="287"/>
      <c r="HV209" s="287"/>
      <c r="HW209" s="287"/>
      <c r="HX209" s="287"/>
      <c r="HY209" s="287"/>
      <c r="HZ209" s="287"/>
    </row>
    <row r="210" spans="1:234" s="278" customFormat="1" x14ac:dyDescent="0.25">
      <c r="A210" s="677"/>
      <c r="B210" s="272" t="s">
        <v>29</v>
      </c>
      <c r="C210" s="267" t="s">
        <v>33</v>
      </c>
      <c r="D210" s="267" t="s">
        <v>77</v>
      </c>
      <c r="E210" s="267">
        <v>8</v>
      </c>
      <c r="F210" s="200">
        <v>2000</v>
      </c>
      <c r="G210" s="279"/>
      <c r="H210" s="304"/>
      <c r="I210" s="518"/>
      <c r="J210" s="81"/>
      <c r="K210" s="293">
        <v>66.64</v>
      </c>
      <c r="L210" s="249">
        <v>2.4500000000000002</v>
      </c>
      <c r="M210" s="249"/>
      <c r="N210" s="249">
        <v>1747.07</v>
      </c>
      <c r="O210" s="249"/>
      <c r="P210" s="200">
        <v>54.02</v>
      </c>
      <c r="Q210" s="249">
        <v>14.44</v>
      </c>
      <c r="R210" s="249">
        <v>16.89</v>
      </c>
      <c r="S210" s="249"/>
      <c r="T210" s="249"/>
      <c r="U210" s="249">
        <v>22.35</v>
      </c>
      <c r="V210" s="249">
        <v>4.5199999999999996</v>
      </c>
      <c r="W210" s="249"/>
      <c r="X210" s="249">
        <v>4.09</v>
      </c>
      <c r="Y210" s="249"/>
      <c r="Z210" s="294"/>
      <c r="AA210" s="249"/>
      <c r="AB210" s="242"/>
      <c r="AC210" s="249"/>
      <c r="AD210" s="242">
        <v>66.709999999999994</v>
      </c>
      <c r="AE210" s="242"/>
      <c r="AF210" s="242"/>
      <c r="AG210" s="242"/>
      <c r="AH210" s="242"/>
      <c r="AI210" s="242"/>
      <c r="AJ210" s="242">
        <v>0.82</v>
      </c>
      <c r="AK210" s="242"/>
      <c r="AL210" s="242"/>
      <c r="AM210" s="242"/>
      <c r="AN210" s="242"/>
      <c r="AO210" s="242"/>
      <c r="AP210" s="242"/>
      <c r="AQ210" s="242"/>
      <c r="AR210" s="242"/>
      <c r="AS210" s="242"/>
      <c r="AT210" s="242"/>
      <c r="AU210" s="242"/>
      <c r="AV210" s="242"/>
      <c r="AW210" s="249"/>
      <c r="AX210" s="242"/>
      <c r="AY210" s="242"/>
      <c r="AZ210" s="242"/>
      <c r="BA210" s="242"/>
      <c r="BB210" s="242"/>
      <c r="BC210" s="242"/>
      <c r="BD210" s="242"/>
      <c r="BE210" s="249"/>
      <c r="BF210" s="242"/>
      <c r="BG210" s="242"/>
      <c r="BH210" s="242"/>
      <c r="BI210" s="242"/>
      <c r="BJ210" s="242"/>
      <c r="BK210" s="242"/>
      <c r="BL210" s="277">
        <f t="shared" si="169"/>
        <v>1999.9999999999998</v>
      </c>
      <c r="BM210" s="275">
        <v>100</v>
      </c>
      <c r="BN210" s="249">
        <f t="shared" si="170"/>
        <v>0</v>
      </c>
      <c r="BO210" s="249">
        <f t="shared" si="171"/>
        <v>3.3319999999999999</v>
      </c>
      <c r="BP210" s="249">
        <f t="shared" si="172"/>
        <v>0.12250000000000001</v>
      </c>
      <c r="BQ210" s="249">
        <f t="shared" si="173"/>
        <v>0</v>
      </c>
      <c r="BR210" s="249">
        <f t="shared" si="174"/>
        <v>87.353499999999997</v>
      </c>
      <c r="BS210" s="249">
        <f t="shared" si="175"/>
        <v>0</v>
      </c>
      <c r="BT210" s="191">
        <f t="shared" si="176"/>
        <v>2.7010000000000001</v>
      </c>
      <c r="BU210" s="249">
        <f t="shared" si="177"/>
        <v>0.72199999999999998</v>
      </c>
      <c r="BV210" s="249">
        <f t="shared" si="178"/>
        <v>0.84450000000000003</v>
      </c>
      <c r="BW210" s="249">
        <f t="shared" si="179"/>
        <v>0</v>
      </c>
      <c r="BX210" s="249">
        <f t="shared" si="180"/>
        <v>0</v>
      </c>
      <c r="BY210" s="249">
        <f t="shared" si="181"/>
        <v>1.1174999999999999</v>
      </c>
      <c r="BZ210" s="249">
        <f t="shared" si="182"/>
        <v>0.22599999999999998</v>
      </c>
      <c r="CA210" s="249">
        <f t="shared" si="183"/>
        <v>0</v>
      </c>
      <c r="CB210" s="249">
        <f t="shared" si="184"/>
        <v>0.20449999999999999</v>
      </c>
      <c r="CC210" s="176">
        <f t="shared" si="185"/>
        <v>0</v>
      </c>
      <c r="CD210" s="294">
        <f t="shared" si="186"/>
        <v>0</v>
      </c>
      <c r="CE210" s="249">
        <f t="shared" si="187"/>
        <v>0</v>
      </c>
      <c r="CF210" s="249">
        <f t="shared" si="188"/>
        <v>0</v>
      </c>
      <c r="CG210" s="249">
        <f t="shared" si="189"/>
        <v>0</v>
      </c>
      <c r="CH210" s="249">
        <f t="shared" si="190"/>
        <v>3.3354999999999997</v>
      </c>
      <c r="CI210" s="249">
        <f t="shared" si="191"/>
        <v>0</v>
      </c>
      <c r="CJ210" s="249">
        <f t="shared" si="192"/>
        <v>0</v>
      </c>
      <c r="CK210" s="176">
        <f t="shared" si="193"/>
        <v>0</v>
      </c>
      <c r="CL210" s="176">
        <f t="shared" si="194"/>
        <v>0</v>
      </c>
      <c r="CM210" s="249">
        <f t="shared" si="195"/>
        <v>0</v>
      </c>
      <c r="CN210" s="249">
        <f t="shared" si="196"/>
        <v>4.1000000000000002E-2</v>
      </c>
      <c r="CO210" s="249">
        <f t="shared" si="197"/>
        <v>0</v>
      </c>
      <c r="CP210" s="249">
        <f t="shared" si="198"/>
        <v>0</v>
      </c>
      <c r="CQ210" s="249">
        <f t="shared" si="199"/>
        <v>0</v>
      </c>
      <c r="CR210" s="176">
        <f t="shared" si="200"/>
        <v>0</v>
      </c>
      <c r="CS210" s="176">
        <f t="shared" si="201"/>
        <v>0</v>
      </c>
      <c r="CT210" s="249">
        <f t="shared" si="202"/>
        <v>0</v>
      </c>
      <c r="CU210" s="249">
        <f t="shared" si="203"/>
        <v>0</v>
      </c>
      <c r="CV210" s="176">
        <f t="shared" si="204"/>
        <v>0</v>
      </c>
      <c r="CW210" s="176">
        <f t="shared" si="205"/>
        <v>0</v>
      </c>
      <c r="CX210" s="249">
        <f t="shared" si="206"/>
        <v>0</v>
      </c>
      <c r="CY210" s="249">
        <f t="shared" si="207"/>
        <v>0</v>
      </c>
      <c r="CZ210" s="249">
        <v>0</v>
      </c>
      <c r="DA210" s="249">
        <f t="shared" si="208"/>
        <v>0</v>
      </c>
      <c r="DB210" s="249">
        <f t="shared" si="209"/>
        <v>0</v>
      </c>
      <c r="DC210" s="249">
        <f t="shared" si="210"/>
        <v>0</v>
      </c>
      <c r="DD210" s="249">
        <f t="shared" si="211"/>
        <v>0</v>
      </c>
      <c r="DE210" s="249">
        <f t="shared" si="212"/>
        <v>0</v>
      </c>
      <c r="DF210" s="249">
        <f t="shared" si="213"/>
        <v>0</v>
      </c>
      <c r="DG210" s="249">
        <f t="shared" si="214"/>
        <v>0</v>
      </c>
      <c r="DH210" s="176">
        <f t="shared" si="215"/>
        <v>0</v>
      </c>
      <c r="DI210" s="249">
        <f t="shared" si="216"/>
        <v>0</v>
      </c>
      <c r="DJ210" s="249">
        <f t="shared" si="217"/>
        <v>0</v>
      </c>
      <c r="DK210" s="249">
        <f t="shared" si="222"/>
        <v>0</v>
      </c>
      <c r="DL210" s="249">
        <f t="shared" si="218"/>
        <v>0</v>
      </c>
      <c r="DM210" s="249">
        <f t="shared" si="219"/>
        <v>0</v>
      </c>
      <c r="DN210" s="249">
        <f t="shared" si="220"/>
        <v>0</v>
      </c>
      <c r="DO210" s="249">
        <f t="shared" si="168"/>
        <v>0</v>
      </c>
      <c r="DP210" s="277">
        <f t="shared" si="221"/>
        <v>99.999999999999972</v>
      </c>
      <c r="DQ210" s="287"/>
      <c r="DR210" s="287"/>
      <c r="DS210" s="287"/>
      <c r="DT210" s="287"/>
      <c r="DU210" s="287"/>
      <c r="DV210" s="287"/>
      <c r="DW210" s="287"/>
      <c r="DX210" s="287"/>
      <c r="DY210" s="287"/>
      <c r="DZ210" s="287"/>
      <c r="EA210" s="287"/>
      <c r="EB210" s="287"/>
      <c r="EC210" s="287"/>
      <c r="ED210" s="287"/>
      <c r="EE210" s="287"/>
      <c r="EF210" s="287"/>
      <c r="EG210" s="287"/>
      <c r="EH210" s="287"/>
      <c r="EI210" s="287"/>
      <c r="EJ210" s="287"/>
      <c r="EK210" s="287"/>
      <c r="EL210" s="287"/>
      <c r="EM210" s="287"/>
      <c r="EN210" s="287"/>
      <c r="EO210" s="287"/>
      <c r="EP210" s="287"/>
      <c r="EQ210" s="287"/>
      <c r="ER210" s="287"/>
      <c r="ES210" s="287"/>
      <c r="ET210" s="287"/>
      <c r="EU210" s="287"/>
      <c r="EV210" s="287"/>
      <c r="EW210" s="287"/>
      <c r="EX210" s="287"/>
      <c r="EY210" s="287"/>
      <c r="EZ210" s="287"/>
      <c r="FA210" s="287"/>
      <c r="FB210" s="287"/>
      <c r="FC210" s="287"/>
      <c r="FD210" s="287"/>
      <c r="FE210" s="287"/>
      <c r="FF210" s="287"/>
      <c r="FG210" s="287"/>
      <c r="FH210" s="287"/>
      <c r="FI210" s="287"/>
      <c r="FJ210" s="287"/>
      <c r="FK210" s="287"/>
      <c r="FL210" s="287"/>
      <c r="FM210" s="287"/>
      <c r="FN210" s="287"/>
      <c r="FO210" s="287"/>
      <c r="FP210" s="287"/>
      <c r="FQ210" s="287"/>
      <c r="FR210" s="287"/>
      <c r="FS210" s="287"/>
      <c r="FT210" s="287"/>
      <c r="FU210" s="287"/>
      <c r="FV210" s="287"/>
      <c r="FW210" s="287"/>
      <c r="FX210" s="287"/>
      <c r="FY210" s="287"/>
      <c r="FZ210" s="287"/>
      <c r="GA210" s="287"/>
      <c r="GB210" s="287"/>
      <c r="GC210" s="287"/>
      <c r="GD210" s="287"/>
      <c r="GE210" s="287"/>
      <c r="GF210" s="287"/>
      <c r="GG210" s="287"/>
      <c r="GH210" s="287"/>
      <c r="GI210" s="287"/>
      <c r="GJ210" s="287"/>
      <c r="GK210" s="287"/>
      <c r="GL210" s="287"/>
      <c r="GM210" s="287"/>
      <c r="GN210" s="287"/>
      <c r="GO210" s="287"/>
      <c r="GP210" s="287"/>
      <c r="GQ210" s="287"/>
      <c r="GR210" s="287"/>
      <c r="GS210" s="287"/>
      <c r="GT210" s="287"/>
      <c r="GU210" s="287"/>
      <c r="GV210" s="287"/>
      <c r="GW210" s="287"/>
      <c r="GX210" s="287"/>
      <c r="GY210" s="287"/>
      <c r="GZ210" s="287"/>
      <c r="HA210" s="287"/>
      <c r="HB210" s="287"/>
      <c r="HC210" s="287"/>
      <c r="HD210" s="287"/>
      <c r="HE210" s="287"/>
      <c r="HF210" s="287"/>
      <c r="HG210" s="287"/>
      <c r="HH210" s="287"/>
      <c r="HI210" s="287"/>
      <c r="HJ210" s="287"/>
      <c r="HK210" s="287"/>
      <c r="HL210" s="287"/>
      <c r="HM210" s="287"/>
      <c r="HN210" s="287"/>
      <c r="HO210" s="287"/>
      <c r="HP210" s="287"/>
      <c r="HQ210" s="287"/>
      <c r="HR210" s="287"/>
      <c r="HS210" s="287"/>
      <c r="HT210" s="287"/>
      <c r="HU210" s="287"/>
      <c r="HV210" s="287"/>
      <c r="HW210" s="287"/>
      <c r="HX210" s="287"/>
      <c r="HY210" s="287"/>
      <c r="HZ210" s="287"/>
    </row>
    <row r="211" spans="1:234" s="278" customFormat="1" x14ac:dyDescent="0.25">
      <c r="A211" s="677"/>
      <c r="B211" s="272" t="s">
        <v>29</v>
      </c>
      <c r="C211" s="267" t="s">
        <v>33</v>
      </c>
      <c r="D211" s="267" t="s">
        <v>77</v>
      </c>
      <c r="E211" s="267">
        <v>9</v>
      </c>
      <c r="F211" s="200">
        <v>1996.26</v>
      </c>
      <c r="G211" s="279">
        <v>3.74</v>
      </c>
      <c r="H211" s="304"/>
      <c r="I211" s="518"/>
      <c r="J211" s="81"/>
      <c r="K211" s="293">
        <v>123.7</v>
      </c>
      <c r="L211" s="249">
        <v>1.39</v>
      </c>
      <c r="M211" s="249"/>
      <c r="N211" s="249">
        <v>1770.04</v>
      </c>
      <c r="O211" s="249"/>
      <c r="P211" s="200">
        <v>5.81</v>
      </c>
      <c r="Q211" s="249">
        <v>41.57</v>
      </c>
      <c r="R211" s="249">
        <v>37.43</v>
      </c>
      <c r="S211" s="249"/>
      <c r="T211" s="249"/>
      <c r="U211" s="249">
        <v>0.61</v>
      </c>
      <c r="V211" s="249"/>
      <c r="W211" s="249"/>
      <c r="X211" s="249">
        <v>3.36</v>
      </c>
      <c r="Y211" s="249"/>
      <c r="Z211" s="294"/>
      <c r="AA211" s="249"/>
      <c r="AB211" s="242"/>
      <c r="AC211" s="249"/>
      <c r="AD211" s="242">
        <v>11.98</v>
      </c>
      <c r="AE211" s="242"/>
      <c r="AF211" s="242"/>
      <c r="AG211" s="242"/>
      <c r="AH211" s="242"/>
      <c r="AI211" s="242"/>
      <c r="AJ211" s="242"/>
      <c r="AK211" s="242"/>
      <c r="AL211" s="242"/>
      <c r="AM211" s="242"/>
      <c r="AN211" s="242"/>
      <c r="AO211" s="242"/>
      <c r="AP211" s="242"/>
      <c r="AQ211" s="242"/>
      <c r="AR211" s="242"/>
      <c r="AS211" s="242"/>
      <c r="AT211" s="242"/>
      <c r="AU211" s="242">
        <v>0.37</v>
      </c>
      <c r="AV211" s="242"/>
      <c r="AW211" s="249"/>
      <c r="AX211" s="242"/>
      <c r="AY211" s="242"/>
      <c r="AZ211" s="242"/>
      <c r="BA211" s="242"/>
      <c r="BB211" s="242"/>
      <c r="BC211" s="242"/>
      <c r="BD211" s="242"/>
      <c r="BE211" s="249"/>
      <c r="BF211" s="242"/>
      <c r="BG211" s="242"/>
      <c r="BH211" s="242"/>
      <c r="BI211" s="242"/>
      <c r="BJ211" s="242"/>
      <c r="BK211" s="242"/>
      <c r="BL211" s="277">
        <f t="shared" si="169"/>
        <v>1996.2599999999995</v>
      </c>
      <c r="BM211" s="275">
        <v>100</v>
      </c>
      <c r="BN211" s="249">
        <f t="shared" si="170"/>
        <v>0</v>
      </c>
      <c r="BO211" s="249">
        <f t="shared" si="171"/>
        <v>6.1965876188472446</v>
      </c>
      <c r="BP211" s="249">
        <f t="shared" si="172"/>
        <v>6.9630208489876069E-2</v>
      </c>
      <c r="BQ211" s="249">
        <f t="shared" si="173"/>
        <v>0</v>
      </c>
      <c r="BR211" s="249">
        <f t="shared" si="174"/>
        <v>88.667808802460598</v>
      </c>
      <c r="BS211" s="249">
        <f t="shared" si="175"/>
        <v>0</v>
      </c>
      <c r="BT211" s="191">
        <f t="shared" si="176"/>
        <v>0.29104425275264745</v>
      </c>
      <c r="BU211" s="249">
        <f t="shared" si="177"/>
        <v>2.0823940769238476</v>
      </c>
      <c r="BV211" s="249">
        <f t="shared" si="178"/>
        <v>1.8750062617093965</v>
      </c>
      <c r="BW211" s="249">
        <f t="shared" si="179"/>
        <v>0</v>
      </c>
      <c r="BX211" s="249">
        <f t="shared" si="180"/>
        <v>0</v>
      </c>
      <c r="BY211" s="249">
        <f t="shared" si="181"/>
        <v>3.0557141855269355E-2</v>
      </c>
      <c r="BZ211" s="249">
        <f t="shared" si="182"/>
        <v>0</v>
      </c>
      <c r="CA211" s="249">
        <f t="shared" si="183"/>
        <v>0</v>
      </c>
      <c r="CB211" s="249">
        <f t="shared" si="184"/>
        <v>0.1683147485798443</v>
      </c>
      <c r="CC211" s="176">
        <f t="shared" si="185"/>
        <v>0</v>
      </c>
      <c r="CD211" s="294">
        <f t="shared" si="186"/>
        <v>0</v>
      </c>
      <c r="CE211" s="249">
        <f t="shared" si="187"/>
        <v>0</v>
      </c>
      <c r="CF211" s="249">
        <f t="shared" si="188"/>
        <v>0</v>
      </c>
      <c r="CG211" s="249">
        <f t="shared" si="189"/>
        <v>0</v>
      </c>
      <c r="CH211" s="249">
        <f t="shared" si="190"/>
        <v>0.60012222856742103</v>
      </c>
      <c r="CI211" s="249">
        <f t="shared" si="191"/>
        <v>0</v>
      </c>
      <c r="CJ211" s="249">
        <f t="shared" si="192"/>
        <v>0</v>
      </c>
      <c r="CK211" s="176">
        <f t="shared" si="193"/>
        <v>0</v>
      </c>
      <c r="CL211" s="176">
        <f t="shared" si="194"/>
        <v>0</v>
      </c>
      <c r="CM211" s="249">
        <f t="shared" si="195"/>
        <v>0</v>
      </c>
      <c r="CN211" s="249">
        <f t="shared" si="196"/>
        <v>0</v>
      </c>
      <c r="CO211" s="249">
        <f t="shared" si="197"/>
        <v>0</v>
      </c>
      <c r="CP211" s="249">
        <f t="shared" si="198"/>
        <v>0</v>
      </c>
      <c r="CQ211" s="249">
        <f t="shared" si="199"/>
        <v>0</v>
      </c>
      <c r="CR211" s="176">
        <f t="shared" si="200"/>
        <v>0</v>
      </c>
      <c r="CS211" s="176">
        <f t="shared" si="201"/>
        <v>0</v>
      </c>
      <c r="CT211" s="249">
        <f t="shared" si="202"/>
        <v>0</v>
      </c>
      <c r="CU211" s="249">
        <f t="shared" si="203"/>
        <v>0</v>
      </c>
      <c r="CV211" s="176">
        <f t="shared" si="204"/>
        <v>0</v>
      </c>
      <c r="CW211" s="176">
        <f t="shared" si="205"/>
        <v>0</v>
      </c>
      <c r="CX211" s="249">
        <f t="shared" si="206"/>
        <v>0</v>
      </c>
      <c r="CY211" s="249">
        <f t="shared" si="207"/>
        <v>1.8534659813851904E-2</v>
      </c>
      <c r="CZ211" s="249">
        <v>0</v>
      </c>
      <c r="DA211" s="249">
        <f t="shared" si="208"/>
        <v>0</v>
      </c>
      <c r="DB211" s="249">
        <f t="shared" si="209"/>
        <v>0</v>
      </c>
      <c r="DC211" s="249">
        <f t="shared" si="210"/>
        <v>0</v>
      </c>
      <c r="DD211" s="249">
        <f t="shared" si="211"/>
        <v>0</v>
      </c>
      <c r="DE211" s="249">
        <f t="shared" si="212"/>
        <v>0</v>
      </c>
      <c r="DF211" s="249">
        <f t="shared" si="213"/>
        <v>0</v>
      </c>
      <c r="DG211" s="249">
        <f t="shared" si="214"/>
        <v>0</v>
      </c>
      <c r="DH211" s="176">
        <f t="shared" si="215"/>
        <v>0</v>
      </c>
      <c r="DI211" s="249">
        <f t="shared" si="216"/>
        <v>0</v>
      </c>
      <c r="DJ211" s="249">
        <f t="shared" si="217"/>
        <v>0</v>
      </c>
      <c r="DK211" s="249">
        <f t="shared" si="222"/>
        <v>0</v>
      </c>
      <c r="DL211" s="249">
        <f t="shared" si="218"/>
        <v>0</v>
      </c>
      <c r="DM211" s="249">
        <f t="shared" si="219"/>
        <v>0</v>
      </c>
      <c r="DN211" s="249">
        <f t="shared" si="220"/>
        <v>0</v>
      </c>
      <c r="DO211" s="249">
        <f t="shared" si="168"/>
        <v>0</v>
      </c>
      <c r="DP211" s="277">
        <f t="shared" si="221"/>
        <v>99.999999999999986</v>
      </c>
      <c r="DQ211" s="287"/>
      <c r="DR211" s="287"/>
      <c r="DS211" s="287"/>
      <c r="DT211" s="287"/>
      <c r="DU211" s="287"/>
      <c r="DV211" s="287"/>
      <c r="DW211" s="287"/>
      <c r="DX211" s="287"/>
      <c r="DY211" s="287"/>
      <c r="DZ211" s="287"/>
      <c r="EA211" s="287"/>
      <c r="EB211" s="287"/>
      <c r="EC211" s="287"/>
      <c r="ED211" s="287"/>
      <c r="EE211" s="287"/>
      <c r="EF211" s="287"/>
      <c r="EG211" s="287"/>
      <c r="EH211" s="287"/>
      <c r="EI211" s="287"/>
      <c r="EJ211" s="287"/>
      <c r="EK211" s="287"/>
      <c r="EL211" s="287"/>
      <c r="EM211" s="287"/>
      <c r="EN211" s="287"/>
      <c r="EO211" s="287"/>
      <c r="EP211" s="287"/>
      <c r="EQ211" s="287"/>
      <c r="ER211" s="287"/>
      <c r="ES211" s="287"/>
      <c r="ET211" s="287"/>
      <c r="EU211" s="287"/>
      <c r="EV211" s="287"/>
      <c r="EW211" s="287"/>
      <c r="EX211" s="287"/>
      <c r="EY211" s="287"/>
      <c r="EZ211" s="287"/>
      <c r="FA211" s="287"/>
      <c r="FB211" s="287"/>
      <c r="FC211" s="287"/>
      <c r="FD211" s="287"/>
      <c r="FE211" s="287"/>
      <c r="FF211" s="287"/>
      <c r="FG211" s="287"/>
      <c r="FH211" s="287"/>
      <c r="FI211" s="287"/>
      <c r="FJ211" s="287"/>
      <c r="FK211" s="287"/>
      <c r="FL211" s="287"/>
      <c r="FM211" s="287"/>
      <c r="FN211" s="287"/>
      <c r="FO211" s="287"/>
      <c r="FP211" s="287"/>
      <c r="FQ211" s="287"/>
      <c r="FR211" s="287"/>
      <c r="FS211" s="287"/>
      <c r="FT211" s="287"/>
      <c r="FU211" s="287"/>
      <c r="FV211" s="287"/>
      <c r="FW211" s="287"/>
      <c r="FX211" s="287"/>
      <c r="FY211" s="287"/>
      <c r="FZ211" s="287"/>
      <c r="GA211" s="287"/>
      <c r="GB211" s="287"/>
      <c r="GC211" s="287"/>
      <c r="GD211" s="287"/>
      <c r="GE211" s="287"/>
      <c r="GF211" s="287"/>
      <c r="GG211" s="287"/>
      <c r="GH211" s="287"/>
      <c r="GI211" s="287"/>
      <c r="GJ211" s="287"/>
      <c r="GK211" s="287"/>
      <c r="GL211" s="287"/>
      <c r="GM211" s="287"/>
      <c r="GN211" s="287"/>
      <c r="GO211" s="287"/>
      <c r="GP211" s="287"/>
      <c r="GQ211" s="287"/>
      <c r="GR211" s="287"/>
      <c r="GS211" s="287"/>
      <c r="GT211" s="287"/>
      <c r="GU211" s="287"/>
      <c r="GV211" s="287"/>
      <c r="GW211" s="287"/>
      <c r="GX211" s="287"/>
      <c r="GY211" s="287"/>
      <c r="GZ211" s="287"/>
      <c r="HA211" s="287"/>
      <c r="HB211" s="287"/>
      <c r="HC211" s="287"/>
      <c r="HD211" s="287"/>
      <c r="HE211" s="287"/>
      <c r="HF211" s="287"/>
      <c r="HG211" s="287"/>
      <c r="HH211" s="287"/>
      <c r="HI211" s="287"/>
      <c r="HJ211" s="287"/>
      <c r="HK211" s="287"/>
      <c r="HL211" s="287"/>
      <c r="HM211" s="287"/>
      <c r="HN211" s="287"/>
      <c r="HO211" s="287"/>
      <c r="HP211" s="287"/>
      <c r="HQ211" s="287"/>
      <c r="HR211" s="287"/>
      <c r="HS211" s="287"/>
      <c r="HT211" s="287"/>
      <c r="HU211" s="287"/>
      <c r="HV211" s="287"/>
      <c r="HW211" s="287"/>
      <c r="HX211" s="287"/>
      <c r="HY211" s="287"/>
      <c r="HZ211" s="287"/>
    </row>
    <row r="212" spans="1:234" s="278" customFormat="1" ht="15.75" thickBot="1" x14ac:dyDescent="0.3">
      <c r="A212" s="677"/>
      <c r="B212" s="319" t="s">
        <v>29</v>
      </c>
      <c r="C212" s="269" t="s">
        <v>33</v>
      </c>
      <c r="D212" s="269" t="s">
        <v>77</v>
      </c>
      <c r="E212" s="269">
        <v>10</v>
      </c>
      <c r="F212" s="202">
        <v>2000</v>
      </c>
      <c r="G212" s="320"/>
      <c r="H212" s="319"/>
      <c r="I212" s="533"/>
      <c r="J212" s="99"/>
      <c r="K212" s="117">
        <v>62.07</v>
      </c>
      <c r="L212" s="244">
        <v>1.54</v>
      </c>
      <c r="M212" s="244"/>
      <c r="N212" s="244">
        <v>1521.04</v>
      </c>
      <c r="O212" s="244"/>
      <c r="P212" s="202">
        <v>97.17</v>
      </c>
      <c r="Q212" s="244">
        <v>1.43</v>
      </c>
      <c r="R212" s="244">
        <v>20.94</v>
      </c>
      <c r="S212" s="244"/>
      <c r="T212" s="244"/>
      <c r="U212" s="244">
        <v>6.44</v>
      </c>
      <c r="V212" s="244"/>
      <c r="W212" s="244"/>
      <c r="X212" s="244">
        <v>21.29</v>
      </c>
      <c r="Y212" s="244"/>
      <c r="Z212" s="321"/>
      <c r="AA212" s="244"/>
      <c r="AB212" s="244"/>
      <c r="AC212" s="244"/>
      <c r="AD212" s="244">
        <v>265.44</v>
      </c>
      <c r="AE212" s="244"/>
      <c r="AF212" s="244"/>
      <c r="AG212" s="244"/>
      <c r="AH212" s="244"/>
      <c r="AI212" s="244">
        <v>0.61</v>
      </c>
      <c r="AJ212" s="244">
        <v>1.29</v>
      </c>
      <c r="AK212" s="244"/>
      <c r="AL212" s="244"/>
      <c r="AM212" s="244"/>
      <c r="AN212" s="244"/>
      <c r="AO212" s="244"/>
      <c r="AP212" s="244">
        <v>0.61</v>
      </c>
      <c r="AQ212" s="244"/>
      <c r="AR212" s="244"/>
      <c r="AS212" s="244"/>
      <c r="AT212" s="244"/>
      <c r="AU212" s="244">
        <v>0.13</v>
      </c>
      <c r="AV212" s="244"/>
      <c r="AW212" s="244"/>
      <c r="AX212" s="244"/>
      <c r="AY212" s="244"/>
      <c r="AZ212" s="244"/>
      <c r="BA212" s="244"/>
      <c r="BB212" s="244"/>
      <c r="BC212" s="244"/>
      <c r="BD212" s="244"/>
      <c r="BE212" s="244"/>
      <c r="BF212" s="244"/>
      <c r="BG212" s="244"/>
      <c r="BH212" s="244"/>
      <c r="BI212" s="244"/>
      <c r="BJ212" s="244"/>
      <c r="BK212" s="244"/>
      <c r="BL212" s="322">
        <f t="shared" si="169"/>
        <v>2000</v>
      </c>
      <c r="BM212" s="323">
        <v>100</v>
      </c>
      <c r="BN212" s="324">
        <f t="shared" si="170"/>
        <v>0</v>
      </c>
      <c r="BO212" s="244">
        <f t="shared" si="171"/>
        <v>3.1034999999999999</v>
      </c>
      <c r="BP212" s="244">
        <f t="shared" si="172"/>
        <v>7.6999999999999999E-2</v>
      </c>
      <c r="BQ212" s="244">
        <f t="shared" si="173"/>
        <v>0</v>
      </c>
      <c r="BR212" s="244">
        <f t="shared" si="174"/>
        <v>76.052000000000007</v>
      </c>
      <c r="BS212" s="244">
        <f t="shared" si="175"/>
        <v>0</v>
      </c>
      <c r="BT212" s="197">
        <f t="shared" si="176"/>
        <v>4.8585000000000003</v>
      </c>
      <c r="BU212" s="244">
        <f t="shared" si="177"/>
        <v>7.1499999999999994E-2</v>
      </c>
      <c r="BV212" s="244">
        <f t="shared" si="178"/>
        <v>1.0469999999999999</v>
      </c>
      <c r="BW212" s="244">
        <f t="shared" si="179"/>
        <v>0</v>
      </c>
      <c r="BX212" s="244">
        <f t="shared" si="180"/>
        <v>0</v>
      </c>
      <c r="BY212" s="244">
        <f t="shared" si="181"/>
        <v>0.32200000000000001</v>
      </c>
      <c r="BZ212" s="244">
        <f t="shared" si="182"/>
        <v>0</v>
      </c>
      <c r="CA212" s="244">
        <f t="shared" si="183"/>
        <v>0</v>
      </c>
      <c r="CB212" s="244">
        <f t="shared" si="184"/>
        <v>1.0645</v>
      </c>
      <c r="CC212" s="178">
        <f t="shared" si="185"/>
        <v>0</v>
      </c>
      <c r="CD212" s="321">
        <f t="shared" si="186"/>
        <v>0</v>
      </c>
      <c r="CE212" s="324">
        <f t="shared" si="187"/>
        <v>0</v>
      </c>
      <c r="CF212" s="244">
        <f t="shared" si="188"/>
        <v>0</v>
      </c>
      <c r="CG212" s="244">
        <f t="shared" si="189"/>
        <v>0</v>
      </c>
      <c r="CH212" s="244">
        <f t="shared" si="190"/>
        <v>13.272</v>
      </c>
      <c r="CI212" s="244">
        <f t="shared" si="191"/>
        <v>0</v>
      </c>
      <c r="CJ212" s="244">
        <f t="shared" si="192"/>
        <v>0</v>
      </c>
      <c r="CK212" s="178">
        <f t="shared" si="193"/>
        <v>0</v>
      </c>
      <c r="CL212" s="178">
        <f t="shared" si="194"/>
        <v>0</v>
      </c>
      <c r="CM212" s="244">
        <f t="shared" si="195"/>
        <v>3.0499999999999999E-2</v>
      </c>
      <c r="CN212" s="244">
        <f t="shared" si="196"/>
        <v>6.4500000000000002E-2</v>
      </c>
      <c r="CO212" s="244">
        <f t="shared" si="197"/>
        <v>0</v>
      </c>
      <c r="CP212" s="244">
        <f t="shared" si="198"/>
        <v>0</v>
      </c>
      <c r="CQ212" s="244">
        <f t="shared" si="199"/>
        <v>0</v>
      </c>
      <c r="CR212" s="178">
        <f t="shared" si="200"/>
        <v>0</v>
      </c>
      <c r="CS212" s="178">
        <f t="shared" si="201"/>
        <v>0</v>
      </c>
      <c r="CT212" s="244">
        <f t="shared" si="202"/>
        <v>3.0499999999999999E-2</v>
      </c>
      <c r="CU212" s="244">
        <f t="shared" si="203"/>
        <v>0</v>
      </c>
      <c r="CV212" s="178">
        <f t="shared" si="204"/>
        <v>0</v>
      </c>
      <c r="CW212" s="178">
        <f t="shared" si="205"/>
        <v>0</v>
      </c>
      <c r="CX212" s="244">
        <f t="shared" si="206"/>
        <v>0</v>
      </c>
      <c r="CY212" s="244">
        <f t="shared" si="207"/>
        <v>6.4999999999999997E-3</v>
      </c>
      <c r="CZ212" s="249">
        <v>0</v>
      </c>
      <c r="DA212" s="244">
        <f t="shared" si="208"/>
        <v>0</v>
      </c>
      <c r="DB212" s="244">
        <f t="shared" si="209"/>
        <v>0</v>
      </c>
      <c r="DC212" s="250">
        <f t="shared" si="210"/>
        <v>0</v>
      </c>
      <c r="DD212" s="244">
        <f t="shared" si="211"/>
        <v>0</v>
      </c>
      <c r="DE212" s="244">
        <f t="shared" si="212"/>
        <v>0</v>
      </c>
      <c r="DF212" s="244">
        <f t="shared" si="213"/>
        <v>0</v>
      </c>
      <c r="DG212" s="244">
        <f t="shared" si="214"/>
        <v>0</v>
      </c>
      <c r="DH212" s="178">
        <f t="shared" si="215"/>
        <v>0</v>
      </c>
      <c r="DI212" s="244">
        <f t="shared" si="216"/>
        <v>0</v>
      </c>
      <c r="DJ212" s="244">
        <f t="shared" si="217"/>
        <v>0</v>
      </c>
      <c r="DK212" s="244">
        <f t="shared" si="222"/>
        <v>0</v>
      </c>
      <c r="DL212" s="244">
        <f t="shared" si="218"/>
        <v>0</v>
      </c>
      <c r="DM212" s="244">
        <f t="shared" si="219"/>
        <v>0</v>
      </c>
      <c r="DN212" s="244">
        <f t="shared" si="220"/>
        <v>0</v>
      </c>
      <c r="DO212" s="244">
        <f t="shared" si="168"/>
        <v>0</v>
      </c>
      <c r="DP212" s="322">
        <f t="shared" si="221"/>
        <v>100.00000000000001</v>
      </c>
      <c r="DQ212" s="287"/>
      <c r="DR212" s="287"/>
      <c r="DS212" s="287"/>
      <c r="DT212" s="287"/>
      <c r="DU212" s="287"/>
      <c r="DV212" s="287"/>
      <c r="DW212" s="287"/>
      <c r="DX212" s="287"/>
      <c r="DY212" s="287"/>
      <c r="DZ212" s="287"/>
      <c r="EA212" s="287"/>
      <c r="EB212" s="287"/>
      <c r="EC212" s="287"/>
      <c r="ED212" s="287"/>
      <c r="EE212" s="287"/>
      <c r="EF212" s="287"/>
      <c r="EG212" s="287"/>
      <c r="EH212" s="287"/>
      <c r="EI212" s="287"/>
      <c r="EJ212" s="287"/>
      <c r="EK212" s="287"/>
      <c r="EL212" s="287"/>
      <c r="EM212" s="287"/>
      <c r="EN212" s="287"/>
      <c r="EO212" s="287"/>
      <c r="EP212" s="287"/>
      <c r="EQ212" s="287"/>
      <c r="ER212" s="287"/>
      <c r="ES212" s="287"/>
      <c r="ET212" s="287"/>
      <c r="EU212" s="287"/>
      <c r="EV212" s="287"/>
      <c r="EW212" s="287"/>
      <c r="EX212" s="287"/>
      <c r="EY212" s="287"/>
      <c r="EZ212" s="287"/>
      <c r="FA212" s="287"/>
      <c r="FB212" s="287"/>
      <c r="FC212" s="287"/>
      <c r="FD212" s="287"/>
      <c r="FE212" s="287"/>
      <c r="FF212" s="287"/>
      <c r="FG212" s="287"/>
      <c r="FH212" s="287"/>
      <c r="FI212" s="287"/>
      <c r="FJ212" s="287"/>
      <c r="FK212" s="287"/>
      <c r="FL212" s="287"/>
      <c r="FM212" s="287"/>
      <c r="FN212" s="287"/>
      <c r="FO212" s="287"/>
      <c r="FP212" s="287"/>
      <c r="FQ212" s="287"/>
      <c r="FR212" s="287"/>
      <c r="FS212" s="287"/>
      <c r="FT212" s="287"/>
      <c r="FU212" s="287"/>
      <c r="FV212" s="287"/>
      <c r="FW212" s="287"/>
      <c r="FX212" s="287"/>
      <c r="FY212" s="287"/>
      <c r="FZ212" s="287"/>
      <c r="GA212" s="287"/>
      <c r="GB212" s="287"/>
      <c r="GC212" s="287"/>
      <c r="GD212" s="287"/>
      <c r="GE212" s="287"/>
      <c r="GF212" s="287"/>
      <c r="GG212" s="287"/>
      <c r="GH212" s="287"/>
      <c r="GI212" s="287"/>
      <c r="GJ212" s="287"/>
      <c r="GK212" s="287"/>
      <c r="GL212" s="287"/>
      <c r="GM212" s="287"/>
      <c r="GN212" s="287"/>
      <c r="GO212" s="287"/>
      <c r="GP212" s="287"/>
      <c r="GQ212" s="287"/>
      <c r="GR212" s="287"/>
      <c r="GS212" s="287"/>
      <c r="GT212" s="287"/>
      <c r="GU212" s="287"/>
      <c r="GV212" s="287"/>
      <c r="GW212" s="287"/>
      <c r="GX212" s="287"/>
      <c r="GY212" s="287"/>
      <c r="GZ212" s="287"/>
      <c r="HA212" s="287"/>
      <c r="HB212" s="287"/>
      <c r="HC212" s="287"/>
      <c r="HD212" s="287"/>
      <c r="HE212" s="287"/>
      <c r="HF212" s="287"/>
      <c r="HG212" s="287"/>
      <c r="HH212" s="287"/>
      <c r="HI212" s="287"/>
      <c r="HJ212" s="287"/>
      <c r="HK212" s="287"/>
      <c r="HL212" s="287"/>
      <c r="HM212" s="287"/>
      <c r="HN212" s="287"/>
      <c r="HO212" s="287"/>
      <c r="HP212" s="287"/>
      <c r="HQ212" s="287"/>
      <c r="HR212" s="287"/>
      <c r="HS212" s="287"/>
      <c r="HT212" s="287"/>
      <c r="HU212" s="287"/>
      <c r="HV212" s="287"/>
      <c r="HW212" s="287"/>
      <c r="HX212" s="287"/>
      <c r="HY212" s="287"/>
      <c r="HZ212" s="287"/>
    </row>
    <row r="213" spans="1:234" s="278" customFormat="1" x14ac:dyDescent="0.25">
      <c r="A213" s="677"/>
      <c r="B213" s="272" t="s">
        <v>30</v>
      </c>
      <c r="C213" s="267" t="s">
        <v>39</v>
      </c>
      <c r="D213" s="266" t="s">
        <v>75</v>
      </c>
      <c r="E213" s="267">
        <v>1</v>
      </c>
      <c r="F213" s="200">
        <v>1998.2</v>
      </c>
      <c r="G213" s="273">
        <v>1.8</v>
      </c>
      <c r="H213" s="400"/>
      <c r="I213" s="530"/>
      <c r="J213" s="81"/>
      <c r="K213" s="293">
        <v>11.31</v>
      </c>
      <c r="L213" s="249"/>
      <c r="M213" s="249"/>
      <c r="N213" s="249">
        <v>1484.14</v>
      </c>
      <c r="O213" s="249"/>
      <c r="P213" s="200">
        <v>68.52</v>
      </c>
      <c r="Q213" s="249"/>
      <c r="R213" s="249">
        <v>138.1</v>
      </c>
      <c r="S213" s="249"/>
      <c r="T213" s="249"/>
      <c r="U213" s="249">
        <v>10.59</v>
      </c>
      <c r="V213" s="249"/>
      <c r="W213" s="249"/>
      <c r="X213" s="249">
        <v>201.63</v>
      </c>
      <c r="Y213" s="249"/>
      <c r="Z213" s="294"/>
      <c r="AA213" s="249"/>
      <c r="AB213" s="242">
        <v>1.89</v>
      </c>
      <c r="AC213" s="249"/>
      <c r="AD213" s="242">
        <v>4.66</v>
      </c>
      <c r="AE213" s="242">
        <v>2.71</v>
      </c>
      <c r="AF213" s="242"/>
      <c r="AG213" s="242"/>
      <c r="AH213" s="242"/>
      <c r="AI213" s="242"/>
      <c r="AJ213" s="242">
        <v>1.86</v>
      </c>
      <c r="AK213" s="242">
        <v>60.68</v>
      </c>
      <c r="AL213" s="242"/>
      <c r="AM213" s="242"/>
      <c r="AN213" s="242"/>
      <c r="AO213" s="242"/>
      <c r="AP213" s="242">
        <v>6.56</v>
      </c>
      <c r="AQ213" s="242"/>
      <c r="AR213" s="242"/>
      <c r="AS213" s="242"/>
      <c r="AT213" s="242"/>
      <c r="AU213" s="242">
        <v>1.1400000000000001</v>
      </c>
      <c r="AV213" s="242"/>
      <c r="AW213" s="249"/>
      <c r="AX213" s="242"/>
      <c r="AY213" s="242"/>
      <c r="AZ213" s="242"/>
      <c r="BA213" s="242"/>
      <c r="BB213" s="242"/>
      <c r="BC213" s="242"/>
      <c r="BD213" s="242"/>
      <c r="BE213" s="249"/>
      <c r="BF213" s="242"/>
      <c r="BG213" s="242">
        <v>4.41</v>
      </c>
      <c r="BH213" s="242"/>
      <c r="BI213" s="242"/>
      <c r="BJ213" s="242"/>
      <c r="BK213" s="242"/>
      <c r="BL213" s="274">
        <f t="shared" si="169"/>
        <v>1998.2000000000003</v>
      </c>
      <c r="BM213" s="275">
        <v>100</v>
      </c>
      <c r="BN213" s="310">
        <f t="shared" si="170"/>
        <v>0</v>
      </c>
      <c r="BO213" s="248">
        <f t="shared" si="171"/>
        <v>0.56600940846762082</v>
      </c>
      <c r="BP213" s="248">
        <f t="shared" si="172"/>
        <v>0</v>
      </c>
      <c r="BQ213" s="248">
        <f t="shared" si="173"/>
        <v>0</v>
      </c>
      <c r="BR213" s="248">
        <f t="shared" si="174"/>
        <v>74.273846461815637</v>
      </c>
      <c r="BS213" s="248">
        <f t="shared" si="175"/>
        <v>0</v>
      </c>
      <c r="BT213" s="190">
        <f t="shared" si="176"/>
        <v>3.4290861775598036</v>
      </c>
      <c r="BU213" s="248">
        <f t="shared" si="177"/>
        <v>0</v>
      </c>
      <c r="BV213" s="248">
        <f t="shared" si="178"/>
        <v>6.911220098088279</v>
      </c>
      <c r="BW213" s="248">
        <f t="shared" si="179"/>
        <v>0</v>
      </c>
      <c r="BX213" s="248">
        <f t="shared" si="180"/>
        <v>0</v>
      </c>
      <c r="BY213" s="248">
        <f t="shared" si="181"/>
        <v>0.52997697928135323</v>
      </c>
      <c r="BZ213" s="248">
        <f t="shared" si="182"/>
        <v>0</v>
      </c>
      <c r="CA213" s="248">
        <f t="shared" si="183"/>
        <v>0</v>
      </c>
      <c r="CB213" s="248">
        <f t="shared" si="184"/>
        <v>10.090581523371034</v>
      </c>
      <c r="CC213" s="175">
        <f t="shared" si="185"/>
        <v>0</v>
      </c>
      <c r="CD213" s="307">
        <f t="shared" si="186"/>
        <v>0</v>
      </c>
      <c r="CE213" s="248">
        <f t="shared" si="187"/>
        <v>0</v>
      </c>
      <c r="CF213" s="249">
        <f t="shared" si="188"/>
        <v>9.4585126613952561E-2</v>
      </c>
      <c r="CG213" s="249">
        <f t="shared" si="189"/>
        <v>0</v>
      </c>
      <c r="CH213" s="249">
        <f t="shared" si="190"/>
        <v>0.23320988890001002</v>
      </c>
      <c r="CI213" s="249">
        <f t="shared" si="191"/>
        <v>0.13562205985386847</v>
      </c>
      <c r="CJ213" s="249">
        <f t="shared" si="192"/>
        <v>0</v>
      </c>
      <c r="CK213" s="176">
        <f t="shared" si="193"/>
        <v>0</v>
      </c>
      <c r="CL213" s="176">
        <f t="shared" si="194"/>
        <v>0</v>
      </c>
      <c r="CM213" s="249">
        <f t="shared" si="195"/>
        <v>0</v>
      </c>
      <c r="CN213" s="249">
        <f t="shared" si="196"/>
        <v>9.3083775397858073E-2</v>
      </c>
      <c r="CO213" s="249">
        <f t="shared" si="197"/>
        <v>3.0367330597537783</v>
      </c>
      <c r="CP213" s="249">
        <f t="shared" si="198"/>
        <v>0</v>
      </c>
      <c r="CQ213" s="249">
        <f t="shared" si="199"/>
        <v>0</v>
      </c>
      <c r="CR213" s="176">
        <f t="shared" si="200"/>
        <v>0</v>
      </c>
      <c r="CS213" s="176">
        <f t="shared" si="201"/>
        <v>0</v>
      </c>
      <c r="CT213" s="249">
        <f t="shared" si="202"/>
        <v>0.3282954659193274</v>
      </c>
      <c r="CU213" s="249">
        <f t="shared" si="203"/>
        <v>0</v>
      </c>
      <c r="CV213" s="176">
        <f t="shared" si="204"/>
        <v>0</v>
      </c>
      <c r="CW213" s="176">
        <f t="shared" si="205"/>
        <v>0</v>
      </c>
      <c r="CX213" s="249">
        <f t="shared" si="206"/>
        <v>0</v>
      </c>
      <c r="CY213" s="249">
        <f t="shared" si="207"/>
        <v>5.7051346211590435E-2</v>
      </c>
      <c r="CZ213" s="248">
        <v>0</v>
      </c>
      <c r="DA213" s="249">
        <f t="shared" si="208"/>
        <v>0</v>
      </c>
      <c r="DB213" s="249">
        <f t="shared" si="209"/>
        <v>0</v>
      </c>
      <c r="DC213" s="249">
        <f t="shared" si="210"/>
        <v>0</v>
      </c>
      <c r="DD213" s="249">
        <f t="shared" si="211"/>
        <v>0</v>
      </c>
      <c r="DE213" s="249">
        <f t="shared" si="212"/>
        <v>0</v>
      </c>
      <c r="DF213" s="249">
        <f t="shared" si="213"/>
        <v>0</v>
      </c>
      <c r="DG213" s="249">
        <f t="shared" si="214"/>
        <v>0</v>
      </c>
      <c r="DH213" s="176">
        <f t="shared" si="215"/>
        <v>0</v>
      </c>
      <c r="DI213" s="249">
        <f t="shared" si="216"/>
        <v>0</v>
      </c>
      <c r="DJ213" s="249">
        <f t="shared" si="217"/>
        <v>0</v>
      </c>
      <c r="DK213" s="249">
        <f t="shared" si="222"/>
        <v>0.2205</v>
      </c>
      <c r="DL213" s="249">
        <f t="shared" si="218"/>
        <v>0</v>
      </c>
      <c r="DM213" s="249">
        <f t="shared" si="219"/>
        <v>0</v>
      </c>
      <c r="DN213" s="249">
        <f t="shared" si="220"/>
        <v>0</v>
      </c>
      <c r="DO213" s="249">
        <f t="shared" ref="DO213:DO276" si="223">BM213*BK213/F213</f>
        <v>0</v>
      </c>
      <c r="DP213" s="277">
        <f t="shared" si="221"/>
        <v>99.999801371234113</v>
      </c>
      <c r="DQ213" s="287"/>
      <c r="DR213" s="287"/>
      <c r="DS213" s="287"/>
      <c r="DT213" s="287"/>
      <c r="DU213" s="287"/>
      <c r="DV213" s="287"/>
      <c r="DW213" s="287"/>
      <c r="DX213" s="287"/>
      <c r="DY213" s="287"/>
      <c r="DZ213" s="287"/>
      <c r="EA213" s="287"/>
      <c r="EB213" s="287"/>
      <c r="EC213" s="287"/>
      <c r="ED213" s="287"/>
      <c r="EE213" s="287"/>
      <c r="EF213" s="287"/>
      <c r="EG213" s="287"/>
      <c r="EH213" s="287"/>
      <c r="EI213" s="287"/>
      <c r="EJ213" s="287"/>
      <c r="EK213" s="287"/>
      <c r="EL213" s="287"/>
      <c r="EM213" s="287"/>
      <c r="EN213" s="287"/>
      <c r="EO213" s="287"/>
      <c r="EP213" s="287"/>
      <c r="EQ213" s="287"/>
      <c r="ER213" s="287"/>
      <c r="ES213" s="287"/>
      <c r="ET213" s="287"/>
      <c r="EU213" s="287"/>
      <c r="EV213" s="287"/>
      <c r="EW213" s="287"/>
      <c r="EX213" s="287"/>
      <c r="EY213" s="287"/>
      <c r="EZ213" s="287"/>
      <c r="FA213" s="287"/>
      <c r="FB213" s="287"/>
      <c r="FC213" s="287"/>
      <c r="FD213" s="287"/>
      <c r="FE213" s="287"/>
      <c r="FF213" s="287"/>
      <c r="FG213" s="287"/>
      <c r="FH213" s="287"/>
      <c r="FI213" s="287"/>
      <c r="FJ213" s="287"/>
      <c r="FK213" s="287"/>
      <c r="FL213" s="287"/>
      <c r="FM213" s="287"/>
      <c r="FN213" s="287"/>
      <c r="FO213" s="287"/>
      <c r="FP213" s="287"/>
      <c r="FQ213" s="287"/>
      <c r="FR213" s="287"/>
      <c r="FS213" s="287"/>
      <c r="FT213" s="287"/>
      <c r="FU213" s="287"/>
      <c r="FV213" s="287"/>
      <c r="FW213" s="287"/>
      <c r="FX213" s="287"/>
      <c r="FY213" s="287"/>
      <c r="FZ213" s="287"/>
      <c r="GA213" s="287"/>
      <c r="GB213" s="287"/>
      <c r="GC213" s="287"/>
      <c r="GD213" s="287"/>
      <c r="GE213" s="287"/>
      <c r="GF213" s="287"/>
      <c r="GG213" s="287"/>
      <c r="GH213" s="287"/>
      <c r="GI213" s="287"/>
      <c r="GJ213" s="287"/>
      <c r="GK213" s="287"/>
      <c r="GL213" s="287"/>
      <c r="GM213" s="287"/>
      <c r="GN213" s="287"/>
      <c r="GO213" s="287"/>
      <c r="GP213" s="287"/>
      <c r="GQ213" s="287"/>
      <c r="GR213" s="287"/>
      <c r="GS213" s="287"/>
      <c r="GT213" s="287"/>
      <c r="GU213" s="287"/>
      <c r="GV213" s="287"/>
      <c r="GW213" s="287"/>
      <c r="GX213" s="287"/>
      <c r="GY213" s="287"/>
      <c r="GZ213" s="287"/>
      <c r="HA213" s="287"/>
      <c r="HB213" s="287"/>
      <c r="HC213" s="287"/>
      <c r="HD213" s="287"/>
      <c r="HE213" s="287"/>
      <c r="HF213" s="287"/>
      <c r="HG213" s="287"/>
      <c r="HH213" s="287"/>
      <c r="HI213" s="287"/>
      <c r="HJ213" s="287"/>
      <c r="HK213" s="287"/>
      <c r="HL213" s="287"/>
      <c r="HM213" s="287"/>
      <c r="HN213" s="287"/>
      <c r="HO213" s="287"/>
      <c r="HP213" s="287"/>
      <c r="HQ213" s="287"/>
      <c r="HR213" s="287"/>
      <c r="HS213" s="287"/>
      <c r="HT213" s="287"/>
      <c r="HU213" s="287"/>
      <c r="HV213" s="287"/>
      <c r="HW213" s="287"/>
      <c r="HX213" s="287"/>
      <c r="HY213" s="287"/>
      <c r="HZ213" s="287"/>
    </row>
    <row r="214" spans="1:234" s="278" customFormat="1" x14ac:dyDescent="0.25">
      <c r="A214" s="677"/>
      <c r="B214" s="272" t="s">
        <v>30</v>
      </c>
      <c r="C214" s="267" t="s">
        <v>39</v>
      </c>
      <c r="D214" s="267" t="s">
        <v>75</v>
      </c>
      <c r="E214" s="267">
        <v>2</v>
      </c>
      <c r="F214" s="200">
        <v>1998.66</v>
      </c>
      <c r="G214" s="279">
        <v>1.34</v>
      </c>
      <c r="H214" s="304"/>
      <c r="I214" s="518"/>
      <c r="J214" s="81"/>
      <c r="K214" s="293">
        <v>12.83</v>
      </c>
      <c r="L214" s="249"/>
      <c r="M214" s="249"/>
      <c r="N214" s="249">
        <v>1577.94</v>
      </c>
      <c r="O214" s="249"/>
      <c r="P214" s="200">
        <v>93.51</v>
      </c>
      <c r="Q214" s="249"/>
      <c r="R214" s="249">
        <v>83.19</v>
      </c>
      <c r="S214" s="249"/>
      <c r="T214" s="249"/>
      <c r="U214" s="249"/>
      <c r="V214" s="249">
        <v>1.23</v>
      </c>
      <c r="W214" s="249"/>
      <c r="X214" s="249">
        <v>148.51</v>
      </c>
      <c r="Y214" s="249"/>
      <c r="Z214" s="294"/>
      <c r="AA214" s="249"/>
      <c r="AB214" s="242"/>
      <c r="AC214" s="249"/>
      <c r="AD214" s="242"/>
      <c r="AE214" s="242"/>
      <c r="AF214" s="242"/>
      <c r="AG214" s="242"/>
      <c r="AH214" s="242"/>
      <c r="AI214" s="242">
        <v>1.78</v>
      </c>
      <c r="AJ214" s="242">
        <v>0.44</v>
      </c>
      <c r="AK214" s="242">
        <v>53.72</v>
      </c>
      <c r="AL214" s="242"/>
      <c r="AM214" s="242">
        <v>1.02</v>
      </c>
      <c r="AN214" s="242"/>
      <c r="AO214" s="242"/>
      <c r="AP214" s="242">
        <v>1.65</v>
      </c>
      <c r="AQ214" s="242">
        <v>4.63</v>
      </c>
      <c r="AR214" s="242"/>
      <c r="AS214" s="242"/>
      <c r="AT214" s="242"/>
      <c r="AU214" s="242">
        <v>5.44</v>
      </c>
      <c r="AV214" s="242"/>
      <c r="AW214" s="249"/>
      <c r="AX214" s="242"/>
      <c r="AY214" s="242"/>
      <c r="AZ214" s="242">
        <v>2.36</v>
      </c>
      <c r="BA214" s="242"/>
      <c r="BB214" s="242"/>
      <c r="BC214" s="242"/>
      <c r="BD214" s="242"/>
      <c r="BE214" s="249"/>
      <c r="BF214" s="242">
        <v>2.29</v>
      </c>
      <c r="BG214" s="242">
        <v>8.1199999999999992</v>
      </c>
      <c r="BH214" s="242"/>
      <c r="BI214" s="242"/>
      <c r="BJ214" s="242"/>
      <c r="BK214" s="242"/>
      <c r="BL214" s="274">
        <f t="shared" si="169"/>
        <v>1998.66</v>
      </c>
      <c r="BM214" s="275">
        <v>100</v>
      </c>
      <c r="BN214" s="276">
        <f t="shared" si="170"/>
        <v>0</v>
      </c>
      <c r="BO214" s="249">
        <f t="shared" si="171"/>
        <v>0.64193009316241878</v>
      </c>
      <c r="BP214" s="249">
        <f t="shared" si="172"/>
        <v>0</v>
      </c>
      <c r="BQ214" s="249">
        <f t="shared" si="173"/>
        <v>0</v>
      </c>
      <c r="BR214" s="249">
        <f t="shared" si="174"/>
        <v>78.949896430608504</v>
      </c>
      <c r="BS214" s="249">
        <f t="shared" si="175"/>
        <v>0</v>
      </c>
      <c r="BT214" s="191">
        <f t="shared" si="176"/>
        <v>4.6786346852391096</v>
      </c>
      <c r="BU214" s="249">
        <f t="shared" si="177"/>
        <v>0</v>
      </c>
      <c r="BV214" s="249">
        <f t="shared" si="178"/>
        <v>4.1622887334514127</v>
      </c>
      <c r="BW214" s="249">
        <f t="shared" si="179"/>
        <v>0</v>
      </c>
      <c r="BX214" s="249">
        <f t="shared" si="180"/>
        <v>0</v>
      </c>
      <c r="BY214" s="249">
        <f t="shared" si="181"/>
        <v>0</v>
      </c>
      <c r="BZ214" s="249">
        <f t="shared" si="182"/>
        <v>6.1541232625859324E-2</v>
      </c>
      <c r="CA214" s="249">
        <f t="shared" si="183"/>
        <v>0</v>
      </c>
      <c r="CB214" s="249">
        <f t="shared" si="184"/>
        <v>7.4304784205417631</v>
      </c>
      <c r="CC214" s="176">
        <f t="shared" si="185"/>
        <v>0</v>
      </c>
      <c r="CD214" s="294">
        <f t="shared" si="186"/>
        <v>0</v>
      </c>
      <c r="CE214" s="249">
        <f t="shared" si="187"/>
        <v>0</v>
      </c>
      <c r="CF214" s="249">
        <f t="shared" si="188"/>
        <v>0</v>
      </c>
      <c r="CG214" s="249">
        <f t="shared" si="189"/>
        <v>0</v>
      </c>
      <c r="CH214" s="249">
        <f t="shared" si="190"/>
        <v>0</v>
      </c>
      <c r="CI214" s="249">
        <f t="shared" si="191"/>
        <v>0</v>
      </c>
      <c r="CJ214" s="249">
        <f t="shared" si="192"/>
        <v>0</v>
      </c>
      <c r="CK214" s="176">
        <f t="shared" si="193"/>
        <v>0</v>
      </c>
      <c r="CL214" s="176">
        <f t="shared" si="194"/>
        <v>0</v>
      </c>
      <c r="CM214" s="249">
        <f t="shared" si="195"/>
        <v>8.9059669978885855E-2</v>
      </c>
      <c r="CN214" s="249">
        <f t="shared" si="196"/>
        <v>2.2014749882421223E-2</v>
      </c>
      <c r="CO214" s="249">
        <f t="shared" si="197"/>
        <v>2.6878008265537909</v>
      </c>
      <c r="CP214" s="249">
        <f t="shared" si="198"/>
        <v>0</v>
      </c>
      <c r="CQ214" s="249">
        <f t="shared" si="199"/>
        <v>5.1034192909249196E-2</v>
      </c>
      <c r="CR214" s="176">
        <f t="shared" si="200"/>
        <v>0</v>
      </c>
      <c r="CS214" s="176">
        <f t="shared" si="201"/>
        <v>0</v>
      </c>
      <c r="CT214" s="249">
        <f t="shared" si="202"/>
        <v>8.255531205907958E-2</v>
      </c>
      <c r="CU214" s="249">
        <f t="shared" si="203"/>
        <v>0.23165520899002331</v>
      </c>
      <c r="CV214" s="176">
        <f t="shared" si="204"/>
        <v>0</v>
      </c>
      <c r="CW214" s="176">
        <f t="shared" si="205"/>
        <v>0</v>
      </c>
      <c r="CX214" s="249">
        <f t="shared" si="206"/>
        <v>0</v>
      </c>
      <c r="CY214" s="249">
        <f t="shared" si="207"/>
        <v>0.2721823621826624</v>
      </c>
      <c r="CZ214" s="249">
        <v>0</v>
      </c>
      <c r="DA214" s="249">
        <f t="shared" si="208"/>
        <v>0</v>
      </c>
      <c r="DB214" s="249">
        <f t="shared" si="209"/>
        <v>0</v>
      </c>
      <c r="DC214" s="249">
        <f t="shared" si="210"/>
        <v>0</v>
      </c>
      <c r="DD214" s="249">
        <f t="shared" si="211"/>
        <v>0.11807911300571382</v>
      </c>
      <c r="DE214" s="249">
        <f t="shared" si="212"/>
        <v>0</v>
      </c>
      <c r="DF214" s="249">
        <f t="shared" si="213"/>
        <v>0</v>
      </c>
      <c r="DG214" s="249">
        <f t="shared" si="214"/>
        <v>0</v>
      </c>
      <c r="DH214" s="176">
        <f t="shared" si="215"/>
        <v>0</v>
      </c>
      <c r="DI214" s="249">
        <f t="shared" si="216"/>
        <v>0</v>
      </c>
      <c r="DJ214" s="249">
        <f t="shared" si="217"/>
        <v>0.11457676643351045</v>
      </c>
      <c r="DK214" s="249">
        <f t="shared" si="222"/>
        <v>0.40599999999999992</v>
      </c>
      <c r="DL214" s="249">
        <f t="shared" si="218"/>
        <v>0</v>
      </c>
      <c r="DM214" s="249">
        <f t="shared" si="219"/>
        <v>0</v>
      </c>
      <c r="DN214" s="249">
        <f t="shared" si="220"/>
        <v>0</v>
      </c>
      <c r="DO214" s="249">
        <f t="shared" si="223"/>
        <v>0</v>
      </c>
      <c r="DP214" s="277">
        <f t="shared" si="221"/>
        <v>99.999727797624416</v>
      </c>
      <c r="DQ214" s="287"/>
      <c r="DR214" s="287"/>
      <c r="DS214" s="287"/>
      <c r="DT214" s="287"/>
      <c r="DU214" s="287"/>
      <c r="DV214" s="287"/>
      <c r="DW214" s="287"/>
      <c r="DX214" s="287"/>
      <c r="DY214" s="287"/>
      <c r="DZ214" s="287"/>
      <c r="EA214" s="287"/>
      <c r="EB214" s="287"/>
      <c r="EC214" s="287"/>
      <c r="ED214" s="287"/>
      <c r="EE214" s="287"/>
      <c r="EF214" s="287"/>
      <c r="EG214" s="287"/>
      <c r="EH214" s="287"/>
      <c r="EI214" s="287"/>
      <c r="EJ214" s="287"/>
      <c r="EK214" s="287"/>
      <c r="EL214" s="287"/>
      <c r="EM214" s="287"/>
      <c r="EN214" s="287"/>
      <c r="EO214" s="287"/>
      <c r="EP214" s="287"/>
      <c r="EQ214" s="287"/>
      <c r="ER214" s="287"/>
      <c r="ES214" s="287"/>
      <c r="ET214" s="287"/>
      <c r="EU214" s="287"/>
      <c r="EV214" s="287"/>
      <c r="EW214" s="287"/>
      <c r="EX214" s="287"/>
      <c r="EY214" s="287"/>
      <c r="EZ214" s="287"/>
      <c r="FA214" s="287"/>
      <c r="FB214" s="287"/>
      <c r="FC214" s="287"/>
      <c r="FD214" s="287"/>
      <c r="FE214" s="287"/>
      <c r="FF214" s="287"/>
      <c r="FG214" s="287"/>
      <c r="FH214" s="287"/>
      <c r="FI214" s="287"/>
      <c r="FJ214" s="287"/>
      <c r="FK214" s="287"/>
      <c r="FL214" s="287"/>
      <c r="FM214" s="287"/>
      <c r="FN214" s="287"/>
      <c r="FO214" s="287"/>
      <c r="FP214" s="287"/>
      <c r="FQ214" s="287"/>
      <c r="FR214" s="287"/>
      <c r="FS214" s="287"/>
      <c r="FT214" s="287"/>
      <c r="FU214" s="287"/>
      <c r="FV214" s="287"/>
      <c r="FW214" s="287"/>
      <c r="FX214" s="287"/>
      <c r="FY214" s="287"/>
      <c r="FZ214" s="287"/>
      <c r="GA214" s="287"/>
      <c r="GB214" s="287"/>
      <c r="GC214" s="287"/>
      <c r="GD214" s="287"/>
      <c r="GE214" s="287"/>
      <c r="GF214" s="287"/>
      <c r="GG214" s="287"/>
      <c r="GH214" s="287"/>
      <c r="GI214" s="287"/>
      <c r="GJ214" s="287"/>
      <c r="GK214" s="287"/>
      <c r="GL214" s="287"/>
      <c r="GM214" s="287"/>
      <c r="GN214" s="287"/>
      <c r="GO214" s="287"/>
      <c r="GP214" s="287"/>
      <c r="GQ214" s="287"/>
      <c r="GR214" s="287"/>
      <c r="GS214" s="287"/>
      <c r="GT214" s="287"/>
      <c r="GU214" s="287"/>
      <c r="GV214" s="287"/>
      <c r="GW214" s="287"/>
      <c r="GX214" s="287"/>
      <c r="GY214" s="287"/>
      <c r="GZ214" s="287"/>
      <c r="HA214" s="287"/>
      <c r="HB214" s="287"/>
      <c r="HC214" s="287"/>
      <c r="HD214" s="287"/>
      <c r="HE214" s="287"/>
      <c r="HF214" s="287"/>
      <c r="HG214" s="287"/>
      <c r="HH214" s="287"/>
      <c r="HI214" s="287"/>
      <c r="HJ214" s="287"/>
      <c r="HK214" s="287"/>
      <c r="HL214" s="287"/>
      <c r="HM214" s="287"/>
      <c r="HN214" s="287"/>
      <c r="HO214" s="287"/>
      <c r="HP214" s="287"/>
      <c r="HQ214" s="287"/>
      <c r="HR214" s="287"/>
      <c r="HS214" s="287"/>
      <c r="HT214" s="287"/>
      <c r="HU214" s="287"/>
      <c r="HV214" s="287"/>
      <c r="HW214" s="287"/>
      <c r="HX214" s="287"/>
      <c r="HY214" s="287"/>
      <c r="HZ214" s="287"/>
    </row>
    <row r="215" spans="1:234" s="278" customFormat="1" x14ac:dyDescent="0.25">
      <c r="A215" s="677"/>
      <c r="B215" s="272" t="s">
        <v>30</v>
      </c>
      <c r="C215" s="267" t="s">
        <v>39</v>
      </c>
      <c r="D215" s="267" t="s">
        <v>75</v>
      </c>
      <c r="E215" s="267">
        <v>3</v>
      </c>
      <c r="F215" s="200">
        <v>2000</v>
      </c>
      <c r="G215" s="279"/>
      <c r="H215" s="304"/>
      <c r="I215" s="518"/>
      <c r="J215" s="81"/>
      <c r="K215" s="293">
        <v>27.88</v>
      </c>
      <c r="L215" s="249"/>
      <c r="M215" s="249"/>
      <c r="N215" s="249">
        <v>1558.44</v>
      </c>
      <c r="O215" s="249"/>
      <c r="P215" s="200">
        <v>133.26</v>
      </c>
      <c r="Q215" s="249">
        <v>0.95</v>
      </c>
      <c r="R215" s="249">
        <v>64.17</v>
      </c>
      <c r="S215" s="249"/>
      <c r="T215" s="249">
        <v>7.53</v>
      </c>
      <c r="U215" s="249">
        <v>6.68</v>
      </c>
      <c r="V215" s="249"/>
      <c r="W215" s="249">
        <v>0.84</v>
      </c>
      <c r="X215" s="249">
        <v>121.88</v>
      </c>
      <c r="Y215" s="249"/>
      <c r="Z215" s="294"/>
      <c r="AA215" s="249"/>
      <c r="AB215" s="242"/>
      <c r="AC215" s="249"/>
      <c r="AD215" s="242">
        <v>16.940000000000001</v>
      </c>
      <c r="AE215" s="242">
        <v>3.39</v>
      </c>
      <c r="AF215" s="242"/>
      <c r="AG215" s="242"/>
      <c r="AH215" s="242"/>
      <c r="AI215" s="242"/>
      <c r="AJ215" s="242">
        <v>1.07</v>
      </c>
      <c r="AK215" s="242">
        <v>27.28</v>
      </c>
      <c r="AL215" s="242"/>
      <c r="AM215" s="242">
        <v>0.31</v>
      </c>
      <c r="AN215" s="242"/>
      <c r="AO215" s="242"/>
      <c r="AP215" s="242">
        <v>7.17</v>
      </c>
      <c r="AQ215" s="242"/>
      <c r="AR215" s="242"/>
      <c r="AS215" s="242"/>
      <c r="AT215" s="242"/>
      <c r="AU215" s="242">
        <v>1.44</v>
      </c>
      <c r="AV215" s="242"/>
      <c r="AW215" s="249"/>
      <c r="AX215" s="242"/>
      <c r="AY215" s="242"/>
      <c r="AZ215" s="242"/>
      <c r="BA215" s="242"/>
      <c r="BB215" s="242"/>
      <c r="BC215" s="242"/>
      <c r="BD215" s="242"/>
      <c r="BE215" s="249"/>
      <c r="BF215" s="242">
        <v>2.78</v>
      </c>
      <c r="BG215" s="242">
        <v>17.989999999999998</v>
      </c>
      <c r="BH215" s="242"/>
      <c r="BI215" s="242"/>
      <c r="BJ215" s="242"/>
      <c r="BK215" s="242"/>
      <c r="BL215" s="274">
        <f t="shared" si="169"/>
        <v>2000.0000000000002</v>
      </c>
      <c r="BM215" s="275">
        <v>100</v>
      </c>
      <c r="BN215" s="276">
        <f t="shared" si="170"/>
        <v>0</v>
      </c>
      <c r="BO215" s="249">
        <f t="shared" si="171"/>
        <v>1.3939999999999999</v>
      </c>
      <c r="BP215" s="249">
        <f t="shared" si="172"/>
        <v>0</v>
      </c>
      <c r="BQ215" s="249">
        <f t="shared" si="173"/>
        <v>0</v>
      </c>
      <c r="BR215" s="249">
        <f t="shared" si="174"/>
        <v>77.921999999999997</v>
      </c>
      <c r="BS215" s="249">
        <f t="shared" si="175"/>
        <v>0</v>
      </c>
      <c r="BT215" s="191">
        <f t="shared" si="176"/>
        <v>6.6630000000000003</v>
      </c>
      <c r="BU215" s="249">
        <f t="shared" si="177"/>
        <v>4.7500000000000001E-2</v>
      </c>
      <c r="BV215" s="249">
        <f t="shared" si="178"/>
        <v>3.2084999999999999</v>
      </c>
      <c r="BW215" s="249">
        <f t="shared" si="179"/>
        <v>0</v>
      </c>
      <c r="BX215" s="249">
        <f t="shared" si="180"/>
        <v>0.3765</v>
      </c>
      <c r="BY215" s="249">
        <f t="shared" si="181"/>
        <v>0.33400000000000002</v>
      </c>
      <c r="BZ215" s="249">
        <f t="shared" si="182"/>
        <v>0</v>
      </c>
      <c r="CA215" s="249">
        <f t="shared" si="183"/>
        <v>4.2000000000000003E-2</v>
      </c>
      <c r="CB215" s="249">
        <f t="shared" si="184"/>
        <v>6.0940000000000003</v>
      </c>
      <c r="CC215" s="176">
        <f t="shared" si="185"/>
        <v>0</v>
      </c>
      <c r="CD215" s="294">
        <f t="shared" si="186"/>
        <v>0</v>
      </c>
      <c r="CE215" s="249">
        <f t="shared" si="187"/>
        <v>0</v>
      </c>
      <c r="CF215" s="249">
        <f t="shared" si="188"/>
        <v>0</v>
      </c>
      <c r="CG215" s="249">
        <f t="shared" si="189"/>
        <v>0</v>
      </c>
      <c r="CH215" s="249">
        <f t="shared" si="190"/>
        <v>0.84700000000000009</v>
      </c>
      <c r="CI215" s="249">
        <f t="shared" si="191"/>
        <v>0.16950000000000001</v>
      </c>
      <c r="CJ215" s="249">
        <f t="shared" si="192"/>
        <v>0</v>
      </c>
      <c r="CK215" s="176">
        <f t="shared" si="193"/>
        <v>0</v>
      </c>
      <c r="CL215" s="176">
        <f t="shared" si="194"/>
        <v>0</v>
      </c>
      <c r="CM215" s="249">
        <f t="shared" si="195"/>
        <v>0</v>
      </c>
      <c r="CN215" s="249">
        <f t="shared" si="196"/>
        <v>5.3499999999999999E-2</v>
      </c>
      <c r="CO215" s="249">
        <f t="shared" si="197"/>
        <v>1.3640000000000001</v>
      </c>
      <c r="CP215" s="249">
        <f t="shared" si="198"/>
        <v>0</v>
      </c>
      <c r="CQ215" s="249">
        <f t="shared" si="199"/>
        <v>1.55E-2</v>
      </c>
      <c r="CR215" s="176">
        <f t="shared" si="200"/>
        <v>0</v>
      </c>
      <c r="CS215" s="176">
        <f t="shared" si="201"/>
        <v>0</v>
      </c>
      <c r="CT215" s="249">
        <f t="shared" si="202"/>
        <v>0.35849999999999999</v>
      </c>
      <c r="CU215" s="249">
        <f t="shared" si="203"/>
        <v>0</v>
      </c>
      <c r="CV215" s="176">
        <f t="shared" si="204"/>
        <v>0</v>
      </c>
      <c r="CW215" s="176">
        <f t="shared" si="205"/>
        <v>0</v>
      </c>
      <c r="CX215" s="249">
        <f t="shared" si="206"/>
        <v>0</v>
      </c>
      <c r="CY215" s="249">
        <f t="shared" si="207"/>
        <v>7.1999999999999995E-2</v>
      </c>
      <c r="CZ215" s="249">
        <v>0</v>
      </c>
      <c r="DA215" s="249">
        <f t="shared" si="208"/>
        <v>0</v>
      </c>
      <c r="DB215" s="249">
        <f t="shared" si="209"/>
        <v>0</v>
      </c>
      <c r="DC215" s="249">
        <f t="shared" si="210"/>
        <v>0</v>
      </c>
      <c r="DD215" s="249">
        <f t="shared" si="211"/>
        <v>0</v>
      </c>
      <c r="DE215" s="249">
        <f t="shared" si="212"/>
        <v>0</v>
      </c>
      <c r="DF215" s="249">
        <f t="shared" si="213"/>
        <v>0</v>
      </c>
      <c r="DG215" s="249">
        <f t="shared" si="214"/>
        <v>0</v>
      </c>
      <c r="DH215" s="176">
        <f t="shared" si="215"/>
        <v>0</v>
      </c>
      <c r="DI215" s="249">
        <f t="shared" si="216"/>
        <v>0</v>
      </c>
      <c r="DJ215" s="249">
        <f t="shared" si="217"/>
        <v>0.13900000000000001</v>
      </c>
      <c r="DK215" s="249">
        <f t="shared" si="222"/>
        <v>0.89994997498749363</v>
      </c>
      <c r="DL215" s="249">
        <f t="shared" si="218"/>
        <v>0</v>
      </c>
      <c r="DM215" s="249">
        <f t="shared" si="219"/>
        <v>0</v>
      </c>
      <c r="DN215" s="249">
        <f t="shared" si="220"/>
        <v>0</v>
      </c>
      <c r="DO215" s="249">
        <f t="shared" si="223"/>
        <v>0</v>
      </c>
      <c r="DP215" s="277">
        <f t="shared" si="221"/>
        <v>100.00044997498749</v>
      </c>
      <c r="DQ215" s="287"/>
      <c r="DR215" s="287"/>
      <c r="DS215" s="287"/>
      <c r="DT215" s="287"/>
      <c r="DU215" s="287"/>
      <c r="DV215" s="287"/>
      <c r="DW215" s="287"/>
      <c r="DX215" s="287"/>
      <c r="DY215" s="287"/>
      <c r="DZ215" s="287"/>
      <c r="EA215" s="287"/>
      <c r="EB215" s="287"/>
      <c r="EC215" s="287"/>
      <c r="ED215" s="287"/>
      <c r="EE215" s="287"/>
      <c r="EF215" s="287"/>
      <c r="EG215" s="287"/>
      <c r="EH215" s="287"/>
      <c r="EI215" s="287"/>
      <c r="EJ215" s="287"/>
      <c r="EK215" s="287"/>
      <c r="EL215" s="287"/>
      <c r="EM215" s="287"/>
      <c r="EN215" s="287"/>
      <c r="EO215" s="287"/>
      <c r="EP215" s="287"/>
      <c r="EQ215" s="287"/>
      <c r="ER215" s="287"/>
      <c r="ES215" s="287"/>
      <c r="ET215" s="287"/>
      <c r="EU215" s="287"/>
      <c r="EV215" s="287"/>
      <c r="EW215" s="287"/>
      <c r="EX215" s="287"/>
      <c r="EY215" s="287"/>
      <c r="EZ215" s="287"/>
      <c r="FA215" s="287"/>
      <c r="FB215" s="287"/>
      <c r="FC215" s="287"/>
      <c r="FD215" s="287"/>
      <c r="FE215" s="287"/>
      <c r="FF215" s="287"/>
      <c r="FG215" s="287"/>
      <c r="FH215" s="287"/>
      <c r="FI215" s="287"/>
      <c r="FJ215" s="287"/>
      <c r="FK215" s="287"/>
      <c r="FL215" s="287"/>
      <c r="FM215" s="287"/>
      <c r="FN215" s="287"/>
      <c r="FO215" s="287"/>
      <c r="FP215" s="287"/>
      <c r="FQ215" s="287"/>
      <c r="FR215" s="287"/>
      <c r="FS215" s="287"/>
      <c r="FT215" s="287"/>
      <c r="FU215" s="287"/>
      <c r="FV215" s="287"/>
      <c r="FW215" s="287"/>
      <c r="FX215" s="287"/>
      <c r="FY215" s="287"/>
      <c r="FZ215" s="287"/>
      <c r="GA215" s="287"/>
      <c r="GB215" s="287"/>
      <c r="GC215" s="287"/>
      <c r="GD215" s="287"/>
      <c r="GE215" s="287"/>
      <c r="GF215" s="287"/>
      <c r="GG215" s="287"/>
      <c r="GH215" s="287"/>
      <c r="GI215" s="287"/>
      <c r="GJ215" s="287"/>
      <c r="GK215" s="287"/>
      <c r="GL215" s="287"/>
      <c r="GM215" s="287"/>
      <c r="GN215" s="287"/>
      <c r="GO215" s="287"/>
      <c r="GP215" s="287"/>
      <c r="GQ215" s="287"/>
      <c r="GR215" s="287"/>
      <c r="GS215" s="287"/>
      <c r="GT215" s="287"/>
      <c r="GU215" s="287"/>
      <c r="GV215" s="287"/>
      <c r="GW215" s="287"/>
      <c r="GX215" s="287"/>
      <c r="GY215" s="287"/>
      <c r="GZ215" s="287"/>
      <c r="HA215" s="287"/>
      <c r="HB215" s="287"/>
      <c r="HC215" s="287"/>
      <c r="HD215" s="287"/>
      <c r="HE215" s="287"/>
      <c r="HF215" s="287"/>
      <c r="HG215" s="287"/>
      <c r="HH215" s="287"/>
      <c r="HI215" s="287"/>
      <c r="HJ215" s="287"/>
      <c r="HK215" s="287"/>
      <c r="HL215" s="287"/>
      <c r="HM215" s="287"/>
      <c r="HN215" s="287"/>
      <c r="HO215" s="287"/>
      <c r="HP215" s="287"/>
      <c r="HQ215" s="287"/>
      <c r="HR215" s="287"/>
      <c r="HS215" s="287"/>
      <c r="HT215" s="287"/>
      <c r="HU215" s="287"/>
      <c r="HV215" s="287"/>
      <c r="HW215" s="287"/>
      <c r="HX215" s="287"/>
      <c r="HY215" s="287"/>
      <c r="HZ215" s="287"/>
    </row>
    <row r="216" spans="1:234" s="278" customFormat="1" x14ac:dyDescent="0.25">
      <c r="A216" s="677"/>
      <c r="B216" s="272" t="s">
        <v>30</v>
      </c>
      <c r="C216" s="267" t="s">
        <v>39</v>
      </c>
      <c r="D216" s="267" t="s">
        <v>75</v>
      </c>
      <c r="E216" s="267">
        <v>4</v>
      </c>
      <c r="F216" s="200">
        <v>2000</v>
      </c>
      <c r="G216" s="279"/>
      <c r="H216" s="304"/>
      <c r="I216" s="518"/>
      <c r="J216" s="81"/>
      <c r="K216" s="293">
        <v>12.2</v>
      </c>
      <c r="L216" s="249"/>
      <c r="M216" s="249"/>
      <c r="N216" s="249">
        <v>1521.68</v>
      </c>
      <c r="O216" s="249"/>
      <c r="P216" s="200">
        <v>124.02</v>
      </c>
      <c r="Q216" s="249"/>
      <c r="R216" s="249">
        <v>84.3</v>
      </c>
      <c r="S216" s="249"/>
      <c r="T216" s="249"/>
      <c r="U216" s="249">
        <v>1.4</v>
      </c>
      <c r="V216" s="249"/>
      <c r="W216" s="249">
        <v>1.56</v>
      </c>
      <c r="X216" s="249">
        <v>181.78</v>
      </c>
      <c r="Y216" s="249"/>
      <c r="Z216" s="294"/>
      <c r="AA216" s="249"/>
      <c r="AB216" s="242"/>
      <c r="AC216" s="249"/>
      <c r="AD216" s="242">
        <v>22.54</v>
      </c>
      <c r="AE216" s="242"/>
      <c r="AF216" s="242"/>
      <c r="AG216" s="242"/>
      <c r="AH216" s="242"/>
      <c r="AI216" s="242"/>
      <c r="AJ216" s="242">
        <v>2.65</v>
      </c>
      <c r="AK216" s="242">
        <v>24.18</v>
      </c>
      <c r="AL216" s="242"/>
      <c r="AM216" s="242"/>
      <c r="AN216" s="242"/>
      <c r="AO216" s="242"/>
      <c r="AP216" s="242">
        <v>2.7</v>
      </c>
      <c r="AQ216" s="242"/>
      <c r="AR216" s="242"/>
      <c r="AS216" s="242"/>
      <c r="AT216" s="242"/>
      <c r="AU216" s="242">
        <v>1.99</v>
      </c>
      <c r="AV216" s="242"/>
      <c r="AW216" s="249"/>
      <c r="AX216" s="242"/>
      <c r="AY216" s="242"/>
      <c r="AZ216" s="242"/>
      <c r="BA216" s="242"/>
      <c r="BB216" s="242"/>
      <c r="BC216" s="242"/>
      <c r="BD216" s="242"/>
      <c r="BE216" s="249"/>
      <c r="BF216" s="242"/>
      <c r="BG216" s="242">
        <v>17.670000000000002</v>
      </c>
      <c r="BH216" s="242"/>
      <c r="BI216" s="242"/>
      <c r="BJ216" s="242"/>
      <c r="BK216" s="242">
        <v>1.33</v>
      </c>
      <c r="BL216" s="274">
        <f t="shared" si="169"/>
        <v>2000.0000000000002</v>
      </c>
      <c r="BM216" s="275">
        <v>100</v>
      </c>
      <c r="BN216" s="276">
        <f t="shared" si="170"/>
        <v>0</v>
      </c>
      <c r="BO216" s="249">
        <f t="shared" si="171"/>
        <v>0.61</v>
      </c>
      <c r="BP216" s="249">
        <f t="shared" si="172"/>
        <v>0</v>
      </c>
      <c r="BQ216" s="249">
        <f t="shared" si="173"/>
        <v>0</v>
      </c>
      <c r="BR216" s="249">
        <f t="shared" si="174"/>
        <v>76.084000000000003</v>
      </c>
      <c r="BS216" s="249">
        <f t="shared" si="175"/>
        <v>0</v>
      </c>
      <c r="BT216" s="191">
        <f t="shared" si="176"/>
        <v>6.2009999999999996</v>
      </c>
      <c r="BU216" s="249">
        <f t="shared" si="177"/>
        <v>0</v>
      </c>
      <c r="BV216" s="249">
        <f t="shared" si="178"/>
        <v>4.2149999999999999</v>
      </c>
      <c r="BW216" s="249">
        <f t="shared" si="179"/>
        <v>0</v>
      </c>
      <c r="BX216" s="249">
        <f t="shared" si="180"/>
        <v>0</v>
      </c>
      <c r="BY216" s="249">
        <f t="shared" si="181"/>
        <v>7.0000000000000007E-2</v>
      </c>
      <c r="BZ216" s="249">
        <f t="shared" si="182"/>
        <v>0</v>
      </c>
      <c r="CA216" s="249">
        <f t="shared" si="183"/>
        <v>7.8E-2</v>
      </c>
      <c r="CB216" s="249">
        <f t="shared" si="184"/>
        <v>9.0890000000000004</v>
      </c>
      <c r="CC216" s="176">
        <f t="shared" si="185"/>
        <v>0</v>
      </c>
      <c r="CD216" s="294">
        <f t="shared" si="186"/>
        <v>0</v>
      </c>
      <c r="CE216" s="249">
        <f t="shared" si="187"/>
        <v>0</v>
      </c>
      <c r="CF216" s="249">
        <f t="shared" si="188"/>
        <v>0</v>
      </c>
      <c r="CG216" s="249">
        <f t="shared" si="189"/>
        <v>0</v>
      </c>
      <c r="CH216" s="249">
        <f t="shared" si="190"/>
        <v>1.127</v>
      </c>
      <c r="CI216" s="249">
        <f t="shared" si="191"/>
        <v>0</v>
      </c>
      <c r="CJ216" s="249">
        <f t="shared" si="192"/>
        <v>0</v>
      </c>
      <c r="CK216" s="176">
        <f t="shared" si="193"/>
        <v>0</v>
      </c>
      <c r="CL216" s="176">
        <f t="shared" si="194"/>
        <v>0</v>
      </c>
      <c r="CM216" s="249">
        <f t="shared" si="195"/>
        <v>0</v>
      </c>
      <c r="CN216" s="249">
        <f t="shared" si="196"/>
        <v>0.13250000000000001</v>
      </c>
      <c r="CO216" s="249">
        <f t="shared" si="197"/>
        <v>1.2090000000000001</v>
      </c>
      <c r="CP216" s="249">
        <f t="shared" si="198"/>
        <v>0</v>
      </c>
      <c r="CQ216" s="249">
        <f t="shared" si="199"/>
        <v>0</v>
      </c>
      <c r="CR216" s="176">
        <f t="shared" si="200"/>
        <v>0</v>
      </c>
      <c r="CS216" s="176">
        <f t="shared" si="201"/>
        <v>0</v>
      </c>
      <c r="CT216" s="249">
        <f t="shared" si="202"/>
        <v>0.13500000000000001</v>
      </c>
      <c r="CU216" s="249">
        <f t="shared" si="203"/>
        <v>0</v>
      </c>
      <c r="CV216" s="176">
        <f t="shared" si="204"/>
        <v>0</v>
      </c>
      <c r="CW216" s="176">
        <f t="shared" si="205"/>
        <v>0</v>
      </c>
      <c r="CX216" s="249">
        <f t="shared" si="206"/>
        <v>0</v>
      </c>
      <c r="CY216" s="249">
        <f t="shared" si="207"/>
        <v>9.9500000000000005E-2</v>
      </c>
      <c r="CZ216" s="249">
        <v>0</v>
      </c>
      <c r="DA216" s="249">
        <f t="shared" si="208"/>
        <v>0</v>
      </c>
      <c r="DB216" s="249">
        <f t="shared" si="209"/>
        <v>0</v>
      </c>
      <c r="DC216" s="249">
        <f t="shared" si="210"/>
        <v>0</v>
      </c>
      <c r="DD216" s="249">
        <f t="shared" si="211"/>
        <v>0</v>
      </c>
      <c r="DE216" s="249">
        <f t="shared" si="212"/>
        <v>0</v>
      </c>
      <c r="DF216" s="249">
        <f t="shared" si="213"/>
        <v>0</v>
      </c>
      <c r="DG216" s="249">
        <f t="shared" si="214"/>
        <v>0</v>
      </c>
      <c r="DH216" s="176">
        <f t="shared" si="215"/>
        <v>0</v>
      </c>
      <c r="DI216" s="249">
        <f t="shared" si="216"/>
        <v>0</v>
      </c>
      <c r="DJ216" s="249">
        <f t="shared" si="217"/>
        <v>0</v>
      </c>
      <c r="DK216" s="249">
        <f t="shared" si="222"/>
        <v>0.88350000000000006</v>
      </c>
      <c r="DL216" s="249">
        <f t="shared" si="218"/>
        <v>0</v>
      </c>
      <c r="DM216" s="249">
        <f t="shared" si="219"/>
        <v>0</v>
      </c>
      <c r="DN216" s="249">
        <f t="shared" si="220"/>
        <v>0</v>
      </c>
      <c r="DO216" s="249">
        <f t="shared" si="223"/>
        <v>6.6500000000000004E-2</v>
      </c>
      <c r="DP216" s="277">
        <f t="shared" si="221"/>
        <v>100</v>
      </c>
      <c r="DQ216" s="287"/>
      <c r="DR216" s="287"/>
      <c r="DS216" s="287"/>
      <c r="DT216" s="287"/>
      <c r="DU216" s="287"/>
      <c r="DV216" s="287"/>
      <c r="DW216" s="287"/>
      <c r="DX216" s="287"/>
      <c r="DY216" s="287"/>
      <c r="DZ216" s="287"/>
      <c r="EA216" s="287"/>
      <c r="EB216" s="287"/>
      <c r="EC216" s="287"/>
      <c r="ED216" s="287"/>
      <c r="EE216" s="287"/>
      <c r="EF216" s="287"/>
      <c r="EG216" s="287"/>
      <c r="EH216" s="287"/>
      <c r="EI216" s="287"/>
      <c r="EJ216" s="287"/>
      <c r="EK216" s="287"/>
      <c r="EL216" s="287"/>
      <c r="EM216" s="287"/>
      <c r="EN216" s="287"/>
      <c r="EO216" s="287"/>
      <c r="EP216" s="287"/>
      <c r="EQ216" s="287"/>
      <c r="ER216" s="287"/>
      <c r="ES216" s="287"/>
      <c r="ET216" s="287"/>
      <c r="EU216" s="287"/>
      <c r="EV216" s="287"/>
      <c r="EW216" s="287"/>
      <c r="EX216" s="287"/>
      <c r="EY216" s="287"/>
      <c r="EZ216" s="287"/>
      <c r="FA216" s="287"/>
      <c r="FB216" s="287"/>
      <c r="FC216" s="287"/>
      <c r="FD216" s="287"/>
      <c r="FE216" s="287"/>
      <c r="FF216" s="287"/>
      <c r="FG216" s="287"/>
      <c r="FH216" s="287"/>
      <c r="FI216" s="287"/>
      <c r="FJ216" s="287"/>
      <c r="FK216" s="287"/>
      <c r="FL216" s="287"/>
      <c r="FM216" s="287"/>
      <c r="FN216" s="287"/>
      <c r="FO216" s="287"/>
      <c r="FP216" s="287"/>
      <c r="FQ216" s="287"/>
      <c r="FR216" s="287"/>
      <c r="FS216" s="287"/>
      <c r="FT216" s="287"/>
      <c r="FU216" s="287"/>
      <c r="FV216" s="287"/>
      <c r="FW216" s="287"/>
      <c r="FX216" s="287"/>
      <c r="FY216" s="287"/>
      <c r="FZ216" s="287"/>
      <c r="GA216" s="287"/>
      <c r="GB216" s="287"/>
      <c r="GC216" s="287"/>
      <c r="GD216" s="287"/>
      <c r="GE216" s="287"/>
      <c r="GF216" s="287"/>
      <c r="GG216" s="287"/>
      <c r="GH216" s="287"/>
      <c r="GI216" s="287"/>
      <c r="GJ216" s="287"/>
      <c r="GK216" s="287"/>
      <c r="GL216" s="287"/>
      <c r="GM216" s="287"/>
      <c r="GN216" s="287"/>
      <c r="GO216" s="287"/>
      <c r="GP216" s="287"/>
      <c r="GQ216" s="287"/>
      <c r="GR216" s="287"/>
      <c r="GS216" s="287"/>
      <c r="GT216" s="287"/>
      <c r="GU216" s="287"/>
      <c r="GV216" s="287"/>
      <c r="GW216" s="287"/>
      <c r="GX216" s="287"/>
      <c r="GY216" s="287"/>
      <c r="GZ216" s="287"/>
      <c r="HA216" s="287"/>
      <c r="HB216" s="287"/>
      <c r="HC216" s="287"/>
      <c r="HD216" s="287"/>
      <c r="HE216" s="287"/>
      <c r="HF216" s="287"/>
      <c r="HG216" s="287"/>
      <c r="HH216" s="287"/>
      <c r="HI216" s="287"/>
      <c r="HJ216" s="287"/>
      <c r="HK216" s="287"/>
      <c r="HL216" s="287"/>
      <c r="HM216" s="287"/>
      <c r="HN216" s="287"/>
      <c r="HO216" s="287"/>
      <c r="HP216" s="287"/>
      <c r="HQ216" s="287"/>
      <c r="HR216" s="287"/>
      <c r="HS216" s="287"/>
      <c r="HT216" s="287"/>
      <c r="HU216" s="287"/>
      <c r="HV216" s="287"/>
      <c r="HW216" s="287"/>
      <c r="HX216" s="287"/>
      <c r="HY216" s="287"/>
      <c r="HZ216" s="287"/>
    </row>
    <row r="217" spans="1:234" s="278" customFormat="1" x14ac:dyDescent="0.25">
      <c r="A217" s="677"/>
      <c r="B217" s="272" t="s">
        <v>30</v>
      </c>
      <c r="C217" s="267" t="s">
        <v>39</v>
      </c>
      <c r="D217" s="267" t="s">
        <v>75</v>
      </c>
      <c r="E217" s="267">
        <v>5</v>
      </c>
      <c r="F217" s="200">
        <v>2000</v>
      </c>
      <c r="G217" s="279"/>
      <c r="H217" s="304"/>
      <c r="I217" s="518"/>
      <c r="J217" s="81"/>
      <c r="K217" s="293">
        <v>9.2200000000000006</v>
      </c>
      <c r="L217" s="249"/>
      <c r="M217" s="249"/>
      <c r="N217" s="249">
        <v>1488.71</v>
      </c>
      <c r="O217" s="249"/>
      <c r="P217" s="200">
        <v>142.69</v>
      </c>
      <c r="Q217" s="249"/>
      <c r="R217" s="249">
        <v>210.09</v>
      </c>
      <c r="S217" s="249"/>
      <c r="T217" s="249"/>
      <c r="U217" s="249">
        <v>4.3899999999999997</v>
      </c>
      <c r="V217" s="249"/>
      <c r="W217" s="249">
        <v>0.64</v>
      </c>
      <c r="X217" s="249">
        <v>19.37</v>
      </c>
      <c r="Y217" s="249"/>
      <c r="Z217" s="294"/>
      <c r="AA217" s="249"/>
      <c r="AB217" s="242"/>
      <c r="AC217" s="249"/>
      <c r="AD217" s="242">
        <v>41.35</v>
      </c>
      <c r="AE217" s="242"/>
      <c r="AF217" s="242"/>
      <c r="AG217" s="242"/>
      <c r="AH217" s="242"/>
      <c r="AI217" s="242"/>
      <c r="AJ217" s="242">
        <v>0.76</v>
      </c>
      <c r="AK217" s="242">
        <v>44.21</v>
      </c>
      <c r="AL217" s="242"/>
      <c r="AM217" s="242">
        <v>1.74</v>
      </c>
      <c r="AN217" s="242"/>
      <c r="AO217" s="242"/>
      <c r="AP217" s="242">
        <v>1.75</v>
      </c>
      <c r="AQ217" s="242">
        <v>13.93</v>
      </c>
      <c r="AR217" s="242"/>
      <c r="AS217" s="242"/>
      <c r="AT217" s="242"/>
      <c r="AU217" s="242">
        <v>15.24</v>
      </c>
      <c r="AV217" s="242"/>
      <c r="AW217" s="249"/>
      <c r="AX217" s="242"/>
      <c r="AY217" s="242"/>
      <c r="AZ217" s="242"/>
      <c r="BA217" s="242"/>
      <c r="BB217" s="242"/>
      <c r="BC217" s="242"/>
      <c r="BD217" s="242"/>
      <c r="BE217" s="249"/>
      <c r="BF217" s="242"/>
      <c r="BG217" s="242">
        <v>5.91</v>
      </c>
      <c r="BH217" s="242"/>
      <c r="BI217" s="242"/>
      <c r="BJ217" s="242"/>
      <c r="BK217" s="242"/>
      <c r="BL217" s="274">
        <f t="shared" si="169"/>
        <v>2000.0000000000002</v>
      </c>
      <c r="BM217" s="275">
        <v>100</v>
      </c>
      <c r="BN217" s="276">
        <f t="shared" si="170"/>
        <v>0</v>
      </c>
      <c r="BO217" s="249">
        <f t="shared" si="171"/>
        <v>0.46100000000000008</v>
      </c>
      <c r="BP217" s="249">
        <f t="shared" si="172"/>
        <v>0</v>
      </c>
      <c r="BQ217" s="249">
        <f t="shared" si="173"/>
        <v>0</v>
      </c>
      <c r="BR217" s="249">
        <f t="shared" si="174"/>
        <v>74.435500000000005</v>
      </c>
      <c r="BS217" s="249">
        <f t="shared" si="175"/>
        <v>0</v>
      </c>
      <c r="BT217" s="191">
        <f t="shared" si="176"/>
        <v>7.1345000000000001</v>
      </c>
      <c r="BU217" s="249">
        <f t="shared" si="177"/>
        <v>0</v>
      </c>
      <c r="BV217" s="249">
        <f t="shared" si="178"/>
        <v>10.5045</v>
      </c>
      <c r="BW217" s="249">
        <f t="shared" si="179"/>
        <v>0</v>
      </c>
      <c r="BX217" s="249">
        <f t="shared" si="180"/>
        <v>0</v>
      </c>
      <c r="BY217" s="249">
        <f t="shared" si="181"/>
        <v>0.21949999999999997</v>
      </c>
      <c r="BZ217" s="249">
        <f t="shared" si="182"/>
        <v>0</v>
      </c>
      <c r="CA217" s="249">
        <f t="shared" si="183"/>
        <v>3.2000000000000001E-2</v>
      </c>
      <c r="CB217" s="249">
        <f t="shared" si="184"/>
        <v>0.96850000000000003</v>
      </c>
      <c r="CC217" s="176">
        <f t="shared" si="185"/>
        <v>0</v>
      </c>
      <c r="CD217" s="294">
        <f t="shared" si="186"/>
        <v>0</v>
      </c>
      <c r="CE217" s="249">
        <f t="shared" si="187"/>
        <v>0</v>
      </c>
      <c r="CF217" s="249">
        <f t="shared" si="188"/>
        <v>0</v>
      </c>
      <c r="CG217" s="249">
        <f t="shared" si="189"/>
        <v>0</v>
      </c>
      <c r="CH217" s="249">
        <f t="shared" si="190"/>
        <v>2.0674999999999999</v>
      </c>
      <c r="CI217" s="249">
        <f t="shared" si="191"/>
        <v>0</v>
      </c>
      <c r="CJ217" s="249">
        <f t="shared" si="192"/>
        <v>0</v>
      </c>
      <c r="CK217" s="176">
        <f t="shared" si="193"/>
        <v>0</v>
      </c>
      <c r="CL217" s="176">
        <f t="shared" si="194"/>
        <v>0</v>
      </c>
      <c r="CM217" s="249">
        <f t="shared" si="195"/>
        <v>0</v>
      </c>
      <c r="CN217" s="249">
        <f t="shared" si="196"/>
        <v>3.7999999999999999E-2</v>
      </c>
      <c r="CO217" s="249">
        <f t="shared" si="197"/>
        <v>2.2105000000000001</v>
      </c>
      <c r="CP217" s="249">
        <f t="shared" si="198"/>
        <v>0</v>
      </c>
      <c r="CQ217" s="249">
        <f t="shared" si="199"/>
        <v>8.6999999999999994E-2</v>
      </c>
      <c r="CR217" s="176">
        <f t="shared" si="200"/>
        <v>0</v>
      </c>
      <c r="CS217" s="176">
        <f t="shared" si="201"/>
        <v>0</v>
      </c>
      <c r="CT217" s="249">
        <f t="shared" si="202"/>
        <v>8.7499999999999994E-2</v>
      </c>
      <c r="CU217" s="249">
        <f t="shared" si="203"/>
        <v>0.69650000000000001</v>
      </c>
      <c r="CV217" s="176">
        <f t="shared" si="204"/>
        <v>0</v>
      </c>
      <c r="CW217" s="176">
        <f t="shared" si="205"/>
        <v>0</v>
      </c>
      <c r="CX217" s="249">
        <f t="shared" si="206"/>
        <v>0</v>
      </c>
      <c r="CY217" s="249">
        <f t="shared" si="207"/>
        <v>0.76200000000000001</v>
      </c>
      <c r="CZ217" s="249">
        <v>0</v>
      </c>
      <c r="DA217" s="249">
        <f t="shared" si="208"/>
        <v>0</v>
      </c>
      <c r="DB217" s="249">
        <f t="shared" si="209"/>
        <v>0</v>
      </c>
      <c r="DC217" s="249">
        <f t="shared" si="210"/>
        <v>0</v>
      </c>
      <c r="DD217" s="249">
        <f t="shared" si="211"/>
        <v>0</v>
      </c>
      <c r="DE217" s="249">
        <f t="shared" si="212"/>
        <v>0</v>
      </c>
      <c r="DF217" s="249">
        <f t="shared" si="213"/>
        <v>0</v>
      </c>
      <c r="DG217" s="249">
        <f t="shared" si="214"/>
        <v>0</v>
      </c>
      <c r="DH217" s="176">
        <f t="shared" si="215"/>
        <v>0</v>
      </c>
      <c r="DI217" s="249">
        <f t="shared" si="216"/>
        <v>0</v>
      </c>
      <c r="DJ217" s="249">
        <f t="shared" si="217"/>
        <v>0</v>
      </c>
      <c r="DK217" s="249">
        <f t="shared" si="222"/>
        <v>0.29549999999999998</v>
      </c>
      <c r="DL217" s="249">
        <f t="shared" si="218"/>
        <v>0</v>
      </c>
      <c r="DM217" s="249">
        <f t="shared" si="219"/>
        <v>0</v>
      </c>
      <c r="DN217" s="249">
        <f t="shared" si="220"/>
        <v>0</v>
      </c>
      <c r="DO217" s="249">
        <f t="shared" si="223"/>
        <v>0</v>
      </c>
      <c r="DP217" s="277">
        <f t="shared" si="221"/>
        <v>100.00000000000001</v>
      </c>
      <c r="DQ217" s="287"/>
      <c r="DR217" s="287"/>
      <c r="DS217" s="287"/>
      <c r="DT217" s="287"/>
      <c r="DU217" s="287"/>
      <c r="DV217" s="287"/>
      <c r="DW217" s="287"/>
      <c r="DX217" s="287"/>
      <c r="DY217" s="287"/>
      <c r="DZ217" s="287"/>
      <c r="EA217" s="287"/>
      <c r="EB217" s="287"/>
      <c r="EC217" s="287"/>
      <c r="ED217" s="287"/>
      <c r="EE217" s="287"/>
      <c r="EF217" s="287"/>
      <c r="EG217" s="287"/>
      <c r="EH217" s="287"/>
      <c r="EI217" s="287"/>
      <c r="EJ217" s="287"/>
      <c r="EK217" s="287"/>
      <c r="EL217" s="287"/>
      <c r="EM217" s="287"/>
      <c r="EN217" s="287"/>
      <c r="EO217" s="287"/>
      <c r="EP217" s="287"/>
      <c r="EQ217" s="287"/>
      <c r="ER217" s="287"/>
      <c r="ES217" s="287"/>
      <c r="ET217" s="287"/>
      <c r="EU217" s="287"/>
      <c r="EV217" s="287"/>
      <c r="EW217" s="287"/>
      <c r="EX217" s="287"/>
      <c r="EY217" s="287"/>
      <c r="EZ217" s="287"/>
      <c r="FA217" s="287"/>
      <c r="FB217" s="287"/>
      <c r="FC217" s="287"/>
      <c r="FD217" s="287"/>
      <c r="FE217" s="287"/>
      <c r="FF217" s="287"/>
      <c r="FG217" s="287"/>
      <c r="FH217" s="287"/>
      <c r="FI217" s="287"/>
      <c r="FJ217" s="287"/>
      <c r="FK217" s="287"/>
      <c r="FL217" s="287"/>
      <c r="FM217" s="287"/>
      <c r="FN217" s="287"/>
      <c r="FO217" s="287"/>
      <c r="FP217" s="287"/>
      <c r="FQ217" s="287"/>
      <c r="FR217" s="287"/>
      <c r="FS217" s="287"/>
      <c r="FT217" s="287"/>
      <c r="FU217" s="287"/>
      <c r="FV217" s="287"/>
      <c r="FW217" s="287"/>
      <c r="FX217" s="287"/>
      <c r="FY217" s="287"/>
      <c r="FZ217" s="287"/>
      <c r="GA217" s="287"/>
      <c r="GB217" s="287"/>
      <c r="GC217" s="287"/>
      <c r="GD217" s="287"/>
      <c r="GE217" s="287"/>
      <c r="GF217" s="287"/>
      <c r="GG217" s="287"/>
      <c r="GH217" s="287"/>
      <c r="GI217" s="287"/>
      <c r="GJ217" s="287"/>
      <c r="GK217" s="287"/>
      <c r="GL217" s="287"/>
      <c r="GM217" s="287"/>
      <c r="GN217" s="287"/>
      <c r="GO217" s="287"/>
      <c r="GP217" s="287"/>
      <c r="GQ217" s="287"/>
      <c r="GR217" s="287"/>
      <c r="GS217" s="287"/>
      <c r="GT217" s="287"/>
      <c r="GU217" s="287"/>
      <c r="GV217" s="287"/>
      <c r="GW217" s="287"/>
      <c r="GX217" s="287"/>
      <c r="GY217" s="287"/>
      <c r="GZ217" s="287"/>
      <c r="HA217" s="287"/>
      <c r="HB217" s="287"/>
      <c r="HC217" s="287"/>
      <c r="HD217" s="287"/>
      <c r="HE217" s="287"/>
      <c r="HF217" s="287"/>
      <c r="HG217" s="287"/>
      <c r="HH217" s="287"/>
      <c r="HI217" s="287"/>
      <c r="HJ217" s="287"/>
      <c r="HK217" s="287"/>
      <c r="HL217" s="287"/>
      <c r="HM217" s="287"/>
      <c r="HN217" s="287"/>
      <c r="HO217" s="287"/>
      <c r="HP217" s="287"/>
      <c r="HQ217" s="287"/>
      <c r="HR217" s="287"/>
      <c r="HS217" s="287"/>
      <c r="HT217" s="287"/>
      <c r="HU217" s="287"/>
      <c r="HV217" s="287"/>
      <c r="HW217" s="287"/>
      <c r="HX217" s="287"/>
      <c r="HY217" s="287"/>
      <c r="HZ217" s="287"/>
    </row>
    <row r="218" spans="1:234" s="278" customFormat="1" x14ac:dyDescent="0.25">
      <c r="A218" s="677"/>
      <c r="B218" s="272" t="s">
        <v>30</v>
      </c>
      <c r="C218" s="267" t="s">
        <v>39</v>
      </c>
      <c r="D218" s="267" t="s">
        <v>75</v>
      </c>
      <c r="E218" s="267">
        <v>6</v>
      </c>
      <c r="F218" s="200">
        <v>2000</v>
      </c>
      <c r="G218" s="279"/>
      <c r="H218" s="304"/>
      <c r="I218" s="518"/>
      <c r="J218" s="81"/>
      <c r="K218" s="293">
        <v>13.98</v>
      </c>
      <c r="L218" s="249"/>
      <c r="M218" s="249"/>
      <c r="N218" s="249">
        <v>1429</v>
      </c>
      <c r="O218" s="249"/>
      <c r="P218" s="200">
        <v>195.12</v>
      </c>
      <c r="Q218" s="249">
        <v>1.85</v>
      </c>
      <c r="R218" s="249">
        <v>229.97</v>
      </c>
      <c r="S218" s="249"/>
      <c r="T218" s="249"/>
      <c r="U218" s="249">
        <v>2.99</v>
      </c>
      <c r="V218" s="249"/>
      <c r="W218" s="249"/>
      <c r="X218" s="249">
        <v>74.91</v>
      </c>
      <c r="Y218" s="249"/>
      <c r="Z218" s="294"/>
      <c r="AA218" s="249"/>
      <c r="AB218" s="242"/>
      <c r="AC218" s="249"/>
      <c r="AD218" s="242">
        <v>33.76</v>
      </c>
      <c r="AE218" s="242"/>
      <c r="AF218" s="242"/>
      <c r="AG218" s="242"/>
      <c r="AH218" s="242"/>
      <c r="AI218" s="242"/>
      <c r="AJ218" s="242">
        <v>0.62</v>
      </c>
      <c r="AK218" s="242">
        <v>2.67</v>
      </c>
      <c r="AL218" s="242"/>
      <c r="AM218" s="242"/>
      <c r="AN218" s="242"/>
      <c r="AO218" s="242"/>
      <c r="AP218" s="242">
        <v>3.81</v>
      </c>
      <c r="AQ218" s="242">
        <v>0.45</v>
      </c>
      <c r="AR218" s="242"/>
      <c r="AS218" s="242"/>
      <c r="AT218" s="242"/>
      <c r="AU218" s="242">
        <v>3.92</v>
      </c>
      <c r="AV218" s="242"/>
      <c r="AW218" s="249"/>
      <c r="AX218" s="242"/>
      <c r="AY218" s="242"/>
      <c r="AZ218" s="242"/>
      <c r="BA218" s="242"/>
      <c r="BB218" s="242"/>
      <c r="BC218" s="242"/>
      <c r="BD218" s="242"/>
      <c r="BE218" s="249"/>
      <c r="BF218" s="242"/>
      <c r="BG218" s="242">
        <v>6.95</v>
      </c>
      <c r="BH218" s="242"/>
      <c r="BI218" s="242"/>
      <c r="BJ218" s="242"/>
      <c r="BK218" s="242"/>
      <c r="BL218" s="274">
        <f t="shared" si="169"/>
        <v>2000</v>
      </c>
      <c r="BM218" s="275">
        <v>100</v>
      </c>
      <c r="BN218" s="276">
        <f t="shared" si="170"/>
        <v>0</v>
      </c>
      <c r="BO218" s="249">
        <f t="shared" si="171"/>
        <v>0.69899999999999995</v>
      </c>
      <c r="BP218" s="249">
        <f t="shared" si="172"/>
        <v>0</v>
      </c>
      <c r="BQ218" s="249">
        <f t="shared" si="173"/>
        <v>0</v>
      </c>
      <c r="BR218" s="249">
        <f t="shared" si="174"/>
        <v>71.45</v>
      </c>
      <c r="BS218" s="249">
        <f t="shared" si="175"/>
        <v>0</v>
      </c>
      <c r="BT218" s="191">
        <f t="shared" si="176"/>
        <v>9.7560000000000002</v>
      </c>
      <c r="BU218" s="249">
        <f t="shared" si="177"/>
        <v>9.2499999999999999E-2</v>
      </c>
      <c r="BV218" s="249">
        <f t="shared" si="178"/>
        <v>11.4985</v>
      </c>
      <c r="BW218" s="249">
        <f t="shared" si="179"/>
        <v>0</v>
      </c>
      <c r="BX218" s="249">
        <f t="shared" si="180"/>
        <v>0</v>
      </c>
      <c r="BY218" s="249">
        <f t="shared" si="181"/>
        <v>0.14949999999999999</v>
      </c>
      <c r="BZ218" s="249">
        <f t="shared" si="182"/>
        <v>0</v>
      </c>
      <c r="CA218" s="249">
        <f t="shared" si="183"/>
        <v>0</v>
      </c>
      <c r="CB218" s="249">
        <f t="shared" si="184"/>
        <v>3.7454999999999998</v>
      </c>
      <c r="CC218" s="176">
        <f t="shared" si="185"/>
        <v>0</v>
      </c>
      <c r="CD218" s="294">
        <f t="shared" si="186"/>
        <v>0</v>
      </c>
      <c r="CE218" s="249">
        <f t="shared" si="187"/>
        <v>0</v>
      </c>
      <c r="CF218" s="249">
        <f t="shared" si="188"/>
        <v>0</v>
      </c>
      <c r="CG218" s="249">
        <f t="shared" si="189"/>
        <v>0</v>
      </c>
      <c r="CH218" s="249">
        <f t="shared" si="190"/>
        <v>1.6879999999999999</v>
      </c>
      <c r="CI218" s="249">
        <f t="shared" si="191"/>
        <v>0</v>
      </c>
      <c r="CJ218" s="249">
        <f t="shared" si="192"/>
        <v>0</v>
      </c>
      <c r="CK218" s="176">
        <f t="shared" si="193"/>
        <v>0</v>
      </c>
      <c r="CL218" s="176">
        <f t="shared" si="194"/>
        <v>0</v>
      </c>
      <c r="CM218" s="249">
        <f t="shared" si="195"/>
        <v>0</v>
      </c>
      <c r="CN218" s="249">
        <f t="shared" si="196"/>
        <v>3.1E-2</v>
      </c>
      <c r="CO218" s="249">
        <f t="shared" si="197"/>
        <v>0.13350000000000001</v>
      </c>
      <c r="CP218" s="249">
        <f t="shared" si="198"/>
        <v>0</v>
      </c>
      <c r="CQ218" s="249">
        <f t="shared" si="199"/>
        <v>0</v>
      </c>
      <c r="CR218" s="176">
        <f t="shared" si="200"/>
        <v>0</v>
      </c>
      <c r="CS218" s="176">
        <f t="shared" si="201"/>
        <v>0</v>
      </c>
      <c r="CT218" s="249">
        <f t="shared" si="202"/>
        <v>0.1905</v>
      </c>
      <c r="CU218" s="249">
        <f t="shared" si="203"/>
        <v>2.2499999999999999E-2</v>
      </c>
      <c r="CV218" s="176">
        <f t="shared" si="204"/>
        <v>0</v>
      </c>
      <c r="CW218" s="176">
        <f t="shared" si="205"/>
        <v>0</v>
      </c>
      <c r="CX218" s="249">
        <f t="shared" si="206"/>
        <v>0</v>
      </c>
      <c r="CY218" s="249">
        <f t="shared" si="207"/>
        <v>0.19600000000000001</v>
      </c>
      <c r="CZ218" s="249">
        <v>0</v>
      </c>
      <c r="DA218" s="249">
        <f t="shared" si="208"/>
        <v>0</v>
      </c>
      <c r="DB218" s="249">
        <f t="shared" si="209"/>
        <v>0</v>
      </c>
      <c r="DC218" s="249">
        <f t="shared" si="210"/>
        <v>0</v>
      </c>
      <c r="DD218" s="249">
        <f t="shared" si="211"/>
        <v>0</v>
      </c>
      <c r="DE218" s="249">
        <f t="shared" si="212"/>
        <v>0</v>
      </c>
      <c r="DF218" s="249">
        <f t="shared" si="213"/>
        <v>0</v>
      </c>
      <c r="DG218" s="249">
        <f t="shared" si="214"/>
        <v>0</v>
      </c>
      <c r="DH218" s="176">
        <f t="shared" si="215"/>
        <v>0</v>
      </c>
      <c r="DI218" s="249">
        <f t="shared" si="216"/>
        <v>0</v>
      </c>
      <c r="DJ218" s="249">
        <f t="shared" si="217"/>
        <v>0</v>
      </c>
      <c r="DK218" s="249">
        <f t="shared" si="222"/>
        <v>0.34749999999999998</v>
      </c>
      <c r="DL218" s="249">
        <f t="shared" si="218"/>
        <v>0</v>
      </c>
      <c r="DM218" s="249">
        <f t="shared" si="219"/>
        <v>0</v>
      </c>
      <c r="DN218" s="249">
        <f t="shared" si="220"/>
        <v>0</v>
      </c>
      <c r="DO218" s="249">
        <f t="shared" si="223"/>
        <v>0</v>
      </c>
      <c r="DP218" s="277">
        <f t="shared" si="221"/>
        <v>100.00000000000001</v>
      </c>
      <c r="DQ218" s="287"/>
      <c r="DR218" s="287"/>
      <c r="DS218" s="287"/>
      <c r="DT218" s="287"/>
      <c r="DU218" s="287"/>
      <c r="DV218" s="287"/>
      <c r="DW218" s="287"/>
      <c r="DX218" s="287"/>
      <c r="DY218" s="287"/>
      <c r="DZ218" s="287"/>
      <c r="EA218" s="287"/>
      <c r="EB218" s="287"/>
      <c r="EC218" s="287"/>
      <c r="ED218" s="287"/>
      <c r="EE218" s="287"/>
      <c r="EF218" s="287"/>
      <c r="EG218" s="287"/>
      <c r="EH218" s="287"/>
      <c r="EI218" s="287"/>
      <c r="EJ218" s="287"/>
      <c r="EK218" s="287"/>
      <c r="EL218" s="287"/>
      <c r="EM218" s="287"/>
      <c r="EN218" s="287"/>
      <c r="EO218" s="287"/>
      <c r="EP218" s="287"/>
      <c r="EQ218" s="287"/>
      <c r="ER218" s="287"/>
      <c r="ES218" s="287"/>
      <c r="ET218" s="287"/>
      <c r="EU218" s="287"/>
      <c r="EV218" s="287"/>
      <c r="EW218" s="287"/>
      <c r="EX218" s="287"/>
      <c r="EY218" s="287"/>
      <c r="EZ218" s="287"/>
      <c r="FA218" s="287"/>
      <c r="FB218" s="287"/>
      <c r="FC218" s="287"/>
      <c r="FD218" s="287"/>
      <c r="FE218" s="287"/>
      <c r="FF218" s="287"/>
      <c r="FG218" s="287"/>
      <c r="FH218" s="287"/>
      <c r="FI218" s="287"/>
      <c r="FJ218" s="287"/>
      <c r="FK218" s="287"/>
      <c r="FL218" s="287"/>
      <c r="FM218" s="287"/>
      <c r="FN218" s="287"/>
      <c r="FO218" s="287"/>
      <c r="FP218" s="287"/>
      <c r="FQ218" s="287"/>
      <c r="FR218" s="287"/>
      <c r="FS218" s="287"/>
      <c r="FT218" s="287"/>
      <c r="FU218" s="287"/>
      <c r="FV218" s="287"/>
      <c r="FW218" s="287"/>
      <c r="FX218" s="287"/>
      <c r="FY218" s="287"/>
      <c r="FZ218" s="287"/>
      <c r="GA218" s="287"/>
      <c r="GB218" s="287"/>
      <c r="GC218" s="287"/>
      <c r="GD218" s="287"/>
      <c r="GE218" s="287"/>
      <c r="GF218" s="287"/>
      <c r="GG218" s="287"/>
      <c r="GH218" s="287"/>
      <c r="GI218" s="287"/>
      <c r="GJ218" s="287"/>
      <c r="GK218" s="287"/>
      <c r="GL218" s="287"/>
      <c r="GM218" s="287"/>
      <c r="GN218" s="287"/>
      <c r="GO218" s="287"/>
      <c r="GP218" s="287"/>
      <c r="GQ218" s="287"/>
      <c r="GR218" s="287"/>
      <c r="GS218" s="287"/>
      <c r="GT218" s="287"/>
      <c r="GU218" s="287"/>
      <c r="GV218" s="287"/>
      <c r="GW218" s="287"/>
      <c r="GX218" s="287"/>
      <c r="GY218" s="287"/>
      <c r="GZ218" s="287"/>
      <c r="HA218" s="287"/>
      <c r="HB218" s="287"/>
      <c r="HC218" s="287"/>
      <c r="HD218" s="287"/>
      <c r="HE218" s="287"/>
      <c r="HF218" s="287"/>
      <c r="HG218" s="287"/>
      <c r="HH218" s="287"/>
      <c r="HI218" s="287"/>
      <c r="HJ218" s="287"/>
      <c r="HK218" s="287"/>
      <c r="HL218" s="287"/>
      <c r="HM218" s="287"/>
      <c r="HN218" s="287"/>
      <c r="HO218" s="287"/>
      <c r="HP218" s="287"/>
      <c r="HQ218" s="287"/>
      <c r="HR218" s="287"/>
      <c r="HS218" s="287"/>
      <c r="HT218" s="287"/>
      <c r="HU218" s="287"/>
      <c r="HV218" s="287"/>
      <c r="HW218" s="287"/>
      <c r="HX218" s="287"/>
      <c r="HY218" s="287"/>
      <c r="HZ218" s="287"/>
    </row>
    <row r="219" spans="1:234" s="278" customFormat="1" x14ac:dyDescent="0.25">
      <c r="A219" s="677"/>
      <c r="B219" s="272" t="s">
        <v>30</v>
      </c>
      <c r="C219" s="267" t="s">
        <v>39</v>
      </c>
      <c r="D219" s="267" t="s">
        <v>75</v>
      </c>
      <c r="E219" s="267">
        <v>7</v>
      </c>
      <c r="F219" s="200">
        <v>2000</v>
      </c>
      <c r="G219" s="279"/>
      <c r="H219" s="304"/>
      <c r="I219" s="518"/>
      <c r="J219" s="81"/>
      <c r="K219" s="293">
        <v>8.85</v>
      </c>
      <c r="L219" s="249"/>
      <c r="M219" s="249"/>
      <c r="N219" s="249">
        <v>1503.58</v>
      </c>
      <c r="O219" s="249"/>
      <c r="P219" s="200">
        <v>136.13</v>
      </c>
      <c r="Q219" s="249">
        <v>0.38</v>
      </c>
      <c r="R219" s="249">
        <v>164.72</v>
      </c>
      <c r="S219" s="249"/>
      <c r="T219" s="249"/>
      <c r="U219" s="249">
        <v>5.22</v>
      </c>
      <c r="V219" s="249"/>
      <c r="W219" s="249"/>
      <c r="X219" s="249">
        <v>77.78</v>
      </c>
      <c r="Y219" s="249"/>
      <c r="Z219" s="294"/>
      <c r="AA219" s="249"/>
      <c r="AB219" s="242"/>
      <c r="AC219" s="249"/>
      <c r="AD219" s="242">
        <v>48.63</v>
      </c>
      <c r="AE219" s="242"/>
      <c r="AF219" s="242"/>
      <c r="AG219" s="242"/>
      <c r="AH219" s="242"/>
      <c r="AI219" s="242"/>
      <c r="AJ219" s="242">
        <v>5.05</v>
      </c>
      <c r="AK219" s="242">
        <v>19.940000000000001</v>
      </c>
      <c r="AL219" s="242"/>
      <c r="AM219" s="242">
        <v>0.39</v>
      </c>
      <c r="AN219" s="242"/>
      <c r="AO219" s="242"/>
      <c r="AP219" s="242">
        <v>4.91</v>
      </c>
      <c r="AQ219" s="242">
        <v>7.46</v>
      </c>
      <c r="AR219" s="242"/>
      <c r="AS219" s="242"/>
      <c r="AT219" s="242"/>
      <c r="AU219" s="242">
        <v>4.6500000000000004</v>
      </c>
      <c r="AV219" s="242"/>
      <c r="AW219" s="249"/>
      <c r="AX219" s="242"/>
      <c r="AY219" s="242"/>
      <c r="AZ219" s="242">
        <v>1.31</v>
      </c>
      <c r="BA219" s="242"/>
      <c r="BB219" s="242"/>
      <c r="BC219" s="242"/>
      <c r="BD219" s="242"/>
      <c r="BE219" s="249"/>
      <c r="BF219" s="242"/>
      <c r="BG219" s="242">
        <v>11</v>
      </c>
      <c r="BH219" s="242"/>
      <c r="BI219" s="242"/>
      <c r="BJ219" s="242"/>
      <c r="BK219" s="242"/>
      <c r="BL219" s="274">
        <f t="shared" si="169"/>
        <v>2000.0000000000005</v>
      </c>
      <c r="BM219" s="275">
        <v>100</v>
      </c>
      <c r="BN219" s="276">
        <f t="shared" si="170"/>
        <v>0</v>
      </c>
      <c r="BO219" s="249">
        <f t="shared" si="171"/>
        <v>0.4425</v>
      </c>
      <c r="BP219" s="249">
        <f t="shared" si="172"/>
        <v>0</v>
      </c>
      <c r="BQ219" s="249">
        <f t="shared" si="173"/>
        <v>0</v>
      </c>
      <c r="BR219" s="249">
        <f t="shared" si="174"/>
        <v>75.179000000000002</v>
      </c>
      <c r="BS219" s="249">
        <f t="shared" si="175"/>
        <v>0</v>
      </c>
      <c r="BT219" s="191">
        <f t="shared" si="176"/>
        <v>6.8064999999999998</v>
      </c>
      <c r="BU219" s="249">
        <f t="shared" si="177"/>
        <v>1.9E-2</v>
      </c>
      <c r="BV219" s="249">
        <f t="shared" si="178"/>
        <v>8.2360000000000007</v>
      </c>
      <c r="BW219" s="249">
        <f t="shared" si="179"/>
        <v>0</v>
      </c>
      <c r="BX219" s="249">
        <f t="shared" si="180"/>
        <v>0</v>
      </c>
      <c r="BY219" s="249">
        <f t="shared" si="181"/>
        <v>0.26100000000000001</v>
      </c>
      <c r="BZ219" s="249">
        <f t="shared" si="182"/>
        <v>0</v>
      </c>
      <c r="CA219" s="249">
        <f t="shared" si="183"/>
        <v>0</v>
      </c>
      <c r="CB219" s="249">
        <f t="shared" si="184"/>
        <v>3.8889999999999998</v>
      </c>
      <c r="CC219" s="176">
        <f t="shared" si="185"/>
        <v>0</v>
      </c>
      <c r="CD219" s="294">
        <f t="shared" si="186"/>
        <v>0</v>
      </c>
      <c r="CE219" s="249">
        <f t="shared" si="187"/>
        <v>0</v>
      </c>
      <c r="CF219" s="249">
        <f t="shared" si="188"/>
        <v>0</v>
      </c>
      <c r="CG219" s="249">
        <f t="shared" si="189"/>
        <v>0</v>
      </c>
      <c r="CH219" s="249">
        <f t="shared" si="190"/>
        <v>2.4315000000000002</v>
      </c>
      <c r="CI219" s="249">
        <f t="shared" si="191"/>
        <v>0</v>
      </c>
      <c r="CJ219" s="249">
        <f t="shared" si="192"/>
        <v>0</v>
      </c>
      <c r="CK219" s="176">
        <f t="shared" si="193"/>
        <v>0</v>
      </c>
      <c r="CL219" s="176">
        <f t="shared" si="194"/>
        <v>0</v>
      </c>
      <c r="CM219" s="249">
        <f t="shared" si="195"/>
        <v>0</v>
      </c>
      <c r="CN219" s="249">
        <f t="shared" si="196"/>
        <v>0.2525</v>
      </c>
      <c r="CO219" s="249">
        <f t="shared" si="197"/>
        <v>0.99700000000000011</v>
      </c>
      <c r="CP219" s="249">
        <f t="shared" si="198"/>
        <v>0</v>
      </c>
      <c r="CQ219" s="249">
        <f t="shared" si="199"/>
        <v>1.95E-2</v>
      </c>
      <c r="CR219" s="176">
        <f t="shared" si="200"/>
        <v>0</v>
      </c>
      <c r="CS219" s="176">
        <f t="shared" si="201"/>
        <v>0</v>
      </c>
      <c r="CT219" s="249">
        <f t="shared" si="202"/>
        <v>0.2455</v>
      </c>
      <c r="CU219" s="249">
        <f t="shared" si="203"/>
        <v>0.373</v>
      </c>
      <c r="CV219" s="176">
        <f t="shared" si="204"/>
        <v>0</v>
      </c>
      <c r="CW219" s="176">
        <f t="shared" si="205"/>
        <v>0</v>
      </c>
      <c r="CX219" s="249">
        <f t="shared" si="206"/>
        <v>0</v>
      </c>
      <c r="CY219" s="249">
        <f t="shared" si="207"/>
        <v>0.23250000000000004</v>
      </c>
      <c r="CZ219" s="249">
        <v>0</v>
      </c>
      <c r="DA219" s="249">
        <f t="shared" si="208"/>
        <v>0</v>
      </c>
      <c r="DB219" s="249">
        <f t="shared" si="209"/>
        <v>0</v>
      </c>
      <c r="DC219" s="249">
        <f t="shared" si="210"/>
        <v>0</v>
      </c>
      <c r="DD219" s="249">
        <f t="shared" si="211"/>
        <v>6.5500000000000003E-2</v>
      </c>
      <c r="DE219" s="249">
        <f t="shared" si="212"/>
        <v>0</v>
      </c>
      <c r="DF219" s="249">
        <f t="shared" si="213"/>
        <v>0</v>
      </c>
      <c r="DG219" s="249">
        <f t="shared" si="214"/>
        <v>0</v>
      </c>
      <c r="DH219" s="176">
        <f t="shared" si="215"/>
        <v>0</v>
      </c>
      <c r="DI219" s="249">
        <f t="shared" si="216"/>
        <v>0</v>
      </c>
      <c r="DJ219" s="249">
        <f t="shared" si="217"/>
        <v>0</v>
      </c>
      <c r="DK219" s="249">
        <f t="shared" si="222"/>
        <v>0.55000000000000004</v>
      </c>
      <c r="DL219" s="249">
        <f t="shared" si="218"/>
        <v>0</v>
      </c>
      <c r="DM219" s="249">
        <f t="shared" si="219"/>
        <v>0</v>
      </c>
      <c r="DN219" s="249">
        <f t="shared" si="220"/>
        <v>0</v>
      </c>
      <c r="DO219" s="249">
        <f t="shared" si="223"/>
        <v>0</v>
      </c>
      <c r="DP219" s="277">
        <f t="shared" si="221"/>
        <v>100</v>
      </c>
      <c r="DQ219" s="287"/>
      <c r="DR219" s="287"/>
      <c r="DS219" s="287"/>
      <c r="DT219" s="287"/>
      <c r="DU219" s="287"/>
      <c r="DV219" s="287"/>
      <c r="DW219" s="287"/>
      <c r="DX219" s="287"/>
      <c r="DY219" s="287"/>
      <c r="DZ219" s="287"/>
      <c r="EA219" s="287"/>
      <c r="EB219" s="287"/>
      <c r="EC219" s="287"/>
      <c r="ED219" s="287"/>
      <c r="EE219" s="287"/>
      <c r="EF219" s="287"/>
      <c r="EG219" s="287"/>
      <c r="EH219" s="287"/>
      <c r="EI219" s="287"/>
      <c r="EJ219" s="287"/>
      <c r="EK219" s="287"/>
      <c r="EL219" s="287"/>
      <c r="EM219" s="287"/>
      <c r="EN219" s="287"/>
      <c r="EO219" s="287"/>
      <c r="EP219" s="287"/>
      <c r="EQ219" s="287"/>
      <c r="ER219" s="287"/>
      <c r="ES219" s="287"/>
      <c r="ET219" s="287"/>
      <c r="EU219" s="287"/>
      <c r="EV219" s="287"/>
      <c r="EW219" s="287"/>
      <c r="EX219" s="287"/>
      <c r="EY219" s="287"/>
      <c r="EZ219" s="287"/>
      <c r="FA219" s="287"/>
      <c r="FB219" s="287"/>
      <c r="FC219" s="287"/>
      <c r="FD219" s="287"/>
      <c r="FE219" s="287"/>
      <c r="FF219" s="287"/>
      <c r="FG219" s="287"/>
      <c r="FH219" s="287"/>
      <c r="FI219" s="287"/>
      <c r="FJ219" s="287"/>
      <c r="FK219" s="287"/>
      <c r="FL219" s="287"/>
      <c r="FM219" s="287"/>
      <c r="FN219" s="287"/>
      <c r="FO219" s="287"/>
      <c r="FP219" s="287"/>
      <c r="FQ219" s="287"/>
      <c r="FR219" s="287"/>
      <c r="FS219" s="287"/>
      <c r="FT219" s="287"/>
      <c r="FU219" s="287"/>
      <c r="FV219" s="287"/>
      <c r="FW219" s="287"/>
      <c r="FX219" s="287"/>
      <c r="FY219" s="287"/>
      <c r="FZ219" s="287"/>
      <c r="GA219" s="287"/>
      <c r="GB219" s="287"/>
      <c r="GC219" s="287"/>
      <c r="GD219" s="287"/>
      <c r="GE219" s="287"/>
      <c r="GF219" s="287"/>
      <c r="GG219" s="287"/>
      <c r="GH219" s="287"/>
      <c r="GI219" s="287"/>
      <c r="GJ219" s="287"/>
      <c r="GK219" s="287"/>
      <c r="GL219" s="287"/>
      <c r="GM219" s="287"/>
      <c r="GN219" s="287"/>
      <c r="GO219" s="287"/>
      <c r="GP219" s="287"/>
      <c r="GQ219" s="287"/>
      <c r="GR219" s="287"/>
      <c r="GS219" s="287"/>
      <c r="GT219" s="287"/>
      <c r="GU219" s="287"/>
      <c r="GV219" s="287"/>
      <c r="GW219" s="287"/>
      <c r="GX219" s="287"/>
      <c r="GY219" s="287"/>
      <c r="GZ219" s="287"/>
      <c r="HA219" s="287"/>
      <c r="HB219" s="287"/>
      <c r="HC219" s="287"/>
      <c r="HD219" s="287"/>
      <c r="HE219" s="287"/>
      <c r="HF219" s="287"/>
      <c r="HG219" s="287"/>
      <c r="HH219" s="287"/>
      <c r="HI219" s="287"/>
      <c r="HJ219" s="287"/>
      <c r="HK219" s="287"/>
      <c r="HL219" s="287"/>
      <c r="HM219" s="287"/>
      <c r="HN219" s="287"/>
      <c r="HO219" s="287"/>
      <c r="HP219" s="287"/>
      <c r="HQ219" s="287"/>
      <c r="HR219" s="287"/>
      <c r="HS219" s="287"/>
      <c r="HT219" s="287"/>
      <c r="HU219" s="287"/>
      <c r="HV219" s="287"/>
      <c r="HW219" s="287"/>
      <c r="HX219" s="287"/>
      <c r="HY219" s="287"/>
      <c r="HZ219" s="287"/>
    </row>
    <row r="220" spans="1:234" s="278" customFormat="1" x14ac:dyDescent="0.25">
      <c r="A220" s="677"/>
      <c r="B220" s="272" t="s">
        <v>30</v>
      </c>
      <c r="C220" s="267" t="s">
        <v>39</v>
      </c>
      <c r="D220" s="267" t="s">
        <v>75</v>
      </c>
      <c r="E220" s="267">
        <v>8</v>
      </c>
      <c r="F220" s="200">
        <v>2000</v>
      </c>
      <c r="G220" s="279"/>
      <c r="H220" s="304"/>
      <c r="I220" s="518"/>
      <c r="J220" s="81"/>
      <c r="K220" s="293">
        <v>22.87</v>
      </c>
      <c r="L220" s="249">
        <v>8.32</v>
      </c>
      <c r="M220" s="249"/>
      <c r="N220" s="249">
        <v>1392.27</v>
      </c>
      <c r="O220" s="249"/>
      <c r="P220" s="200">
        <v>189.75</v>
      </c>
      <c r="Q220" s="249"/>
      <c r="R220" s="249">
        <v>250.74</v>
      </c>
      <c r="S220" s="249"/>
      <c r="T220" s="249"/>
      <c r="U220" s="249">
        <v>0.5</v>
      </c>
      <c r="V220" s="249"/>
      <c r="W220" s="249">
        <v>1.69</v>
      </c>
      <c r="X220" s="249">
        <v>87.11</v>
      </c>
      <c r="Y220" s="249"/>
      <c r="Z220" s="294"/>
      <c r="AA220" s="249"/>
      <c r="AB220" s="242"/>
      <c r="AC220" s="249"/>
      <c r="AD220" s="242">
        <v>11.74</v>
      </c>
      <c r="AE220" s="242">
        <v>2.58</v>
      </c>
      <c r="AF220" s="242"/>
      <c r="AG220" s="242"/>
      <c r="AH220" s="242"/>
      <c r="AI220" s="242"/>
      <c r="AJ220" s="242">
        <v>1.17</v>
      </c>
      <c r="AK220" s="242">
        <v>12.74</v>
      </c>
      <c r="AL220" s="242"/>
      <c r="AM220" s="242">
        <v>0.38</v>
      </c>
      <c r="AN220" s="242"/>
      <c r="AO220" s="242"/>
      <c r="AP220" s="242">
        <v>11.71</v>
      </c>
      <c r="AQ220" s="242">
        <v>1.36</v>
      </c>
      <c r="AR220" s="242"/>
      <c r="AS220" s="242"/>
      <c r="AT220" s="242"/>
      <c r="AU220" s="242">
        <v>2.61</v>
      </c>
      <c r="AV220" s="242"/>
      <c r="AW220" s="249"/>
      <c r="AX220" s="242"/>
      <c r="AY220" s="242"/>
      <c r="AZ220" s="242">
        <v>0.18</v>
      </c>
      <c r="BA220" s="242"/>
      <c r="BB220" s="242"/>
      <c r="BC220" s="242"/>
      <c r="BD220" s="242"/>
      <c r="BE220" s="249"/>
      <c r="BF220" s="242"/>
      <c r="BG220" s="242">
        <v>2.2800000000000002</v>
      </c>
      <c r="BH220" s="242"/>
      <c r="BI220" s="242"/>
      <c r="BJ220" s="242"/>
      <c r="BK220" s="242"/>
      <c r="BL220" s="274">
        <f t="shared" si="169"/>
        <v>2000</v>
      </c>
      <c r="BM220" s="275">
        <v>100</v>
      </c>
      <c r="BN220" s="276">
        <f t="shared" si="170"/>
        <v>0</v>
      </c>
      <c r="BO220" s="249">
        <f t="shared" si="171"/>
        <v>1.1435</v>
      </c>
      <c r="BP220" s="249">
        <f t="shared" si="172"/>
        <v>0.41599999999999998</v>
      </c>
      <c r="BQ220" s="249">
        <f t="shared" si="173"/>
        <v>0</v>
      </c>
      <c r="BR220" s="249">
        <f t="shared" si="174"/>
        <v>69.613500000000002</v>
      </c>
      <c r="BS220" s="249">
        <f t="shared" si="175"/>
        <v>0</v>
      </c>
      <c r="BT220" s="191">
        <f t="shared" si="176"/>
        <v>9.4875000000000007</v>
      </c>
      <c r="BU220" s="249">
        <f t="shared" si="177"/>
        <v>0</v>
      </c>
      <c r="BV220" s="249">
        <f t="shared" si="178"/>
        <v>12.537000000000001</v>
      </c>
      <c r="BW220" s="249">
        <f t="shared" si="179"/>
        <v>0</v>
      </c>
      <c r="BX220" s="249">
        <f t="shared" si="180"/>
        <v>0</v>
      </c>
      <c r="BY220" s="249">
        <f t="shared" si="181"/>
        <v>2.5000000000000001E-2</v>
      </c>
      <c r="BZ220" s="249">
        <f t="shared" si="182"/>
        <v>0</v>
      </c>
      <c r="CA220" s="249">
        <f t="shared" si="183"/>
        <v>8.4500000000000006E-2</v>
      </c>
      <c r="CB220" s="249">
        <f t="shared" si="184"/>
        <v>4.3555000000000001</v>
      </c>
      <c r="CC220" s="176">
        <f t="shared" si="185"/>
        <v>0</v>
      </c>
      <c r="CD220" s="294">
        <f t="shared" si="186"/>
        <v>0</v>
      </c>
      <c r="CE220" s="249">
        <f t="shared" si="187"/>
        <v>0</v>
      </c>
      <c r="CF220" s="249">
        <f t="shared" si="188"/>
        <v>0</v>
      </c>
      <c r="CG220" s="249">
        <f t="shared" si="189"/>
        <v>0</v>
      </c>
      <c r="CH220" s="249">
        <f t="shared" si="190"/>
        <v>0.58699999999999997</v>
      </c>
      <c r="CI220" s="249">
        <f t="shared" si="191"/>
        <v>0.129</v>
      </c>
      <c r="CJ220" s="249">
        <f t="shared" si="192"/>
        <v>0</v>
      </c>
      <c r="CK220" s="176">
        <f t="shared" si="193"/>
        <v>0</v>
      </c>
      <c r="CL220" s="176">
        <f t="shared" si="194"/>
        <v>0</v>
      </c>
      <c r="CM220" s="249">
        <f t="shared" si="195"/>
        <v>0</v>
      </c>
      <c r="CN220" s="249">
        <f t="shared" si="196"/>
        <v>5.8500000000000003E-2</v>
      </c>
      <c r="CO220" s="249">
        <f t="shared" si="197"/>
        <v>0.63700000000000001</v>
      </c>
      <c r="CP220" s="249">
        <f t="shared" si="198"/>
        <v>0</v>
      </c>
      <c r="CQ220" s="249">
        <f t="shared" si="199"/>
        <v>1.9E-2</v>
      </c>
      <c r="CR220" s="176">
        <f t="shared" si="200"/>
        <v>0</v>
      </c>
      <c r="CS220" s="176">
        <f t="shared" si="201"/>
        <v>0</v>
      </c>
      <c r="CT220" s="249">
        <f t="shared" si="202"/>
        <v>0.58550000000000002</v>
      </c>
      <c r="CU220" s="249">
        <f t="shared" si="203"/>
        <v>6.8000000000000005E-2</v>
      </c>
      <c r="CV220" s="176">
        <f t="shared" si="204"/>
        <v>0</v>
      </c>
      <c r="CW220" s="176">
        <f t="shared" si="205"/>
        <v>0</v>
      </c>
      <c r="CX220" s="249">
        <f t="shared" si="206"/>
        <v>0</v>
      </c>
      <c r="CY220" s="249">
        <f t="shared" si="207"/>
        <v>0.1305</v>
      </c>
      <c r="CZ220" s="249">
        <v>0</v>
      </c>
      <c r="DA220" s="249">
        <f t="shared" si="208"/>
        <v>0</v>
      </c>
      <c r="DB220" s="249">
        <f t="shared" si="209"/>
        <v>0</v>
      </c>
      <c r="DC220" s="249">
        <f t="shared" si="210"/>
        <v>0</v>
      </c>
      <c r="DD220" s="249">
        <f t="shared" si="211"/>
        <v>8.9999999999999993E-3</v>
      </c>
      <c r="DE220" s="249">
        <f t="shared" si="212"/>
        <v>0</v>
      </c>
      <c r="DF220" s="249">
        <f t="shared" si="213"/>
        <v>0</v>
      </c>
      <c r="DG220" s="249">
        <f t="shared" si="214"/>
        <v>0</v>
      </c>
      <c r="DH220" s="176">
        <f t="shared" si="215"/>
        <v>0</v>
      </c>
      <c r="DI220" s="249">
        <f t="shared" si="216"/>
        <v>0</v>
      </c>
      <c r="DJ220" s="249">
        <f t="shared" si="217"/>
        <v>0</v>
      </c>
      <c r="DK220" s="249">
        <f t="shared" si="222"/>
        <v>0.11400000000000002</v>
      </c>
      <c r="DL220" s="249">
        <f t="shared" si="218"/>
        <v>0</v>
      </c>
      <c r="DM220" s="249">
        <f t="shared" si="219"/>
        <v>0</v>
      </c>
      <c r="DN220" s="249">
        <f t="shared" si="220"/>
        <v>0</v>
      </c>
      <c r="DO220" s="249">
        <f t="shared" si="223"/>
        <v>0</v>
      </c>
      <c r="DP220" s="277">
        <f t="shared" si="221"/>
        <v>100.00000000000003</v>
      </c>
      <c r="DQ220" s="287"/>
      <c r="DR220" s="287"/>
      <c r="DS220" s="287"/>
      <c r="DT220" s="287"/>
      <c r="DU220" s="287"/>
      <c r="DV220" s="287"/>
      <c r="DW220" s="287"/>
      <c r="DX220" s="287"/>
      <c r="DY220" s="287"/>
      <c r="DZ220" s="287"/>
      <c r="EA220" s="287"/>
      <c r="EB220" s="287"/>
      <c r="EC220" s="287"/>
      <c r="ED220" s="287"/>
      <c r="EE220" s="287"/>
      <c r="EF220" s="287"/>
      <c r="EG220" s="287"/>
      <c r="EH220" s="287"/>
      <c r="EI220" s="287"/>
      <c r="EJ220" s="287"/>
      <c r="EK220" s="287"/>
      <c r="EL220" s="287"/>
      <c r="EM220" s="287"/>
      <c r="EN220" s="287"/>
      <c r="EO220" s="287"/>
      <c r="EP220" s="287"/>
      <c r="EQ220" s="287"/>
      <c r="ER220" s="287"/>
      <c r="ES220" s="287"/>
      <c r="ET220" s="287"/>
      <c r="EU220" s="287"/>
      <c r="EV220" s="287"/>
      <c r="EW220" s="287"/>
      <c r="EX220" s="287"/>
      <c r="EY220" s="287"/>
      <c r="EZ220" s="287"/>
      <c r="FA220" s="287"/>
      <c r="FB220" s="287"/>
      <c r="FC220" s="287"/>
      <c r="FD220" s="287"/>
      <c r="FE220" s="287"/>
      <c r="FF220" s="287"/>
      <c r="FG220" s="287"/>
      <c r="FH220" s="287"/>
      <c r="FI220" s="287"/>
      <c r="FJ220" s="287"/>
      <c r="FK220" s="287"/>
      <c r="FL220" s="287"/>
      <c r="FM220" s="287"/>
      <c r="FN220" s="287"/>
      <c r="FO220" s="287"/>
      <c r="FP220" s="287"/>
      <c r="FQ220" s="287"/>
      <c r="FR220" s="287"/>
      <c r="FS220" s="287"/>
      <c r="FT220" s="287"/>
      <c r="FU220" s="287"/>
      <c r="FV220" s="287"/>
      <c r="FW220" s="287"/>
      <c r="FX220" s="287"/>
      <c r="FY220" s="287"/>
      <c r="FZ220" s="287"/>
      <c r="GA220" s="287"/>
      <c r="GB220" s="287"/>
      <c r="GC220" s="287"/>
      <c r="GD220" s="287"/>
      <c r="GE220" s="287"/>
      <c r="GF220" s="287"/>
      <c r="GG220" s="287"/>
      <c r="GH220" s="287"/>
      <c r="GI220" s="287"/>
      <c r="GJ220" s="287"/>
      <c r="GK220" s="287"/>
      <c r="GL220" s="287"/>
      <c r="GM220" s="287"/>
      <c r="GN220" s="287"/>
      <c r="GO220" s="287"/>
      <c r="GP220" s="287"/>
      <c r="GQ220" s="287"/>
      <c r="GR220" s="287"/>
      <c r="GS220" s="287"/>
      <c r="GT220" s="287"/>
      <c r="GU220" s="287"/>
      <c r="GV220" s="287"/>
      <c r="GW220" s="287"/>
      <c r="GX220" s="287"/>
      <c r="GY220" s="287"/>
      <c r="GZ220" s="287"/>
      <c r="HA220" s="287"/>
      <c r="HB220" s="287"/>
      <c r="HC220" s="287"/>
      <c r="HD220" s="287"/>
      <c r="HE220" s="287"/>
      <c r="HF220" s="287"/>
      <c r="HG220" s="287"/>
      <c r="HH220" s="287"/>
      <c r="HI220" s="287"/>
      <c r="HJ220" s="287"/>
      <c r="HK220" s="287"/>
      <c r="HL220" s="287"/>
      <c r="HM220" s="287"/>
      <c r="HN220" s="287"/>
      <c r="HO220" s="287"/>
      <c r="HP220" s="287"/>
      <c r="HQ220" s="287"/>
      <c r="HR220" s="287"/>
      <c r="HS220" s="287"/>
      <c r="HT220" s="287"/>
      <c r="HU220" s="287"/>
      <c r="HV220" s="287"/>
      <c r="HW220" s="287"/>
      <c r="HX220" s="287"/>
      <c r="HY220" s="287"/>
      <c r="HZ220" s="287"/>
    </row>
    <row r="221" spans="1:234" s="278" customFormat="1" x14ac:dyDescent="0.25">
      <c r="A221" s="677"/>
      <c r="B221" s="272" t="s">
        <v>30</v>
      </c>
      <c r="C221" s="267" t="s">
        <v>39</v>
      </c>
      <c r="D221" s="267" t="s">
        <v>75</v>
      </c>
      <c r="E221" s="267">
        <v>9</v>
      </c>
      <c r="F221" s="200">
        <v>2000</v>
      </c>
      <c r="G221" s="279"/>
      <c r="H221" s="304"/>
      <c r="I221" s="518"/>
      <c r="J221" s="81"/>
      <c r="K221" s="293">
        <v>21.59</v>
      </c>
      <c r="L221" s="249"/>
      <c r="M221" s="249"/>
      <c r="N221" s="249">
        <v>1480.4</v>
      </c>
      <c r="O221" s="249"/>
      <c r="P221" s="200">
        <v>88.04</v>
      </c>
      <c r="Q221" s="249"/>
      <c r="R221" s="249">
        <v>55.25</v>
      </c>
      <c r="S221" s="249"/>
      <c r="T221" s="249">
        <v>7.21</v>
      </c>
      <c r="U221" s="249">
        <v>5.32</v>
      </c>
      <c r="V221" s="249"/>
      <c r="W221" s="249"/>
      <c r="X221" s="249">
        <v>178.96</v>
      </c>
      <c r="Y221" s="249"/>
      <c r="Z221" s="294"/>
      <c r="AA221" s="249"/>
      <c r="AB221" s="242"/>
      <c r="AC221" s="249"/>
      <c r="AD221" s="242">
        <v>32.32</v>
      </c>
      <c r="AE221" s="242">
        <v>4.55</v>
      </c>
      <c r="AF221" s="242"/>
      <c r="AG221" s="242"/>
      <c r="AH221" s="242"/>
      <c r="AI221" s="242"/>
      <c r="AJ221" s="242">
        <v>0.43</v>
      </c>
      <c r="AK221" s="242">
        <v>101.94</v>
      </c>
      <c r="AL221" s="242"/>
      <c r="AM221" s="242"/>
      <c r="AN221" s="242"/>
      <c r="AO221" s="242"/>
      <c r="AP221" s="242">
        <v>10.1</v>
      </c>
      <c r="AQ221" s="242">
        <v>4.75</v>
      </c>
      <c r="AR221" s="242"/>
      <c r="AS221" s="242"/>
      <c r="AT221" s="242"/>
      <c r="AU221" s="242">
        <v>2.4300000000000002</v>
      </c>
      <c r="AV221" s="242"/>
      <c r="AW221" s="249"/>
      <c r="AX221" s="242"/>
      <c r="AY221" s="242"/>
      <c r="AZ221" s="242"/>
      <c r="BA221" s="242"/>
      <c r="BB221" s="242"/>
      <c r="BC221" s="242"/>
      <c r="BD221" s="242"/>
      <c r="BE221" s="249"/>
      <c r="BF221" s="242"/>
      <c r="BG221" s="242">
        <v>6.71</v>
      </c>
      <c r="BH221" s="242"/>
      <c r="BI221" s="242"/>
      <c r="BJ221" s="242"/>
      <c r="BK221" s="242"/>
      <c r="BL221" s="274">
        <f t="shared" si="169"/>
        <v>2000</v>
      </c>
      <c r="BM221" s="275">
        <v>100</v>
      </c>
      <c r="BN221" s="276">
        <f t="shared" si="170"/>
        <v>0</v>
      </c>
      <c r="BO221" s="249">
        <f t="shared" si="171"/>
        <v>1.0794999999999999</v>
      </c>
      <c r="BP221" s="249">
        <f t="shared" si="172"/>
        <v>0</v>
      </c>
      <c r="BQ221" s="249">
        <f t="shared" si="173"/>
        <v>0</v>
      </c>
      <c r="BR221" s="249">
        <f t="shared" si="174"/>
        <v>74.02</v>
      </c>
      <c r="BS221" s="249">
        <f t="shared" si="175"/>
        <v>0</v>
      </c>
      <c r="BT221" s="191">
        <f t="shared" si="176"/>
        <v>4.4020000000000001</v>
      </c>
      <c r="BU221" s="249">
        <f t="shared" si="177"/>
        <v>0</v>
      </c>
      <c r="BV221" s="249">
        <f t="shared" si="178"/>
        <v>2.7625000000000002</v>
      </c>
      <c r="BW221" s="249">
        <f t="shared" si="179"/>
        <v>0</v>
      </c>
      <c r="BX221" s="249">
        <f t="shared" si="180"/>
        <v>0.36049999999999999</v>
      </c>
      <c r="BY221" s="249">
        <f t="shared" si="181"/>
        <v>0.26600000000000001</v>
      </c>
      <c r="BZ221" s="249">
        <f t="shared" si="182"/>
        <v>0</v>
      </c>
      <c r="CA221" s="249">
        <f t="shared" si="183"/>
        <v>0</v>
      </c>
      <c r="CB221" s="249">
        <f t="shared" si="184"/>
        <v>8.9480000000000004</v>
      </c>
      <c r="CC221" s="176">
        <f t="shared" si="185"/>
        <v>0</v>
      </c>
      <c r="CD221" s="294">
        <f t="shared" si="186"/>
        <v>0</v>
      </c>
      <c r="CE221" s="249">
        <f t="shared" si="187"/>
        <v>0</v>
      </c>
      <c r="CF221" s="249">
        <f t="shared" si="188"/>
        <v>0</v>
      </c>
      <c r="CG221" s="249">
        <f t="shared" si="189"/>
        <v>0</v>
      </c>
      <c r="CH221" s="249">
        <f t="shared" si="190"/>
        <v>1.6160000000000001</v>
      </c>
      <c r="CI221" s="249">
        <f t="shared" si="191"/>
        <v>0.22750000000000001</v>
      </c>
      <c r="CJ221" s="249">
        <f t="shared" si="192"/>
        <v>0</v>
      </c>
      <c r="CK221" s="176">
        <f t="shared" si="193"/>
        <v>0</v>
      </c>
      <c r="CL221" s="176">
        <f t="shared" si="194"/>
        <v>0</v>
      </c>
      <c r="CM221" s="249">
        <f t="shared" si="195"/>
        <v>0</v>
      </c>
      <c r="CN221" s="249">
        <f t="shared" si="196"/>
        <v>2.1499999999999998E-2</v>
      </c>
      <c r="CO221" s="249">
        <f t="shared" si="197"/>
        <v>5.0970000000000004</v>
      </c>
      <c r="CP221" s="249">
        <f t="shared" si="198"/>
        <v>0</v>
      </c>
      <c r="CQ221" s="249">
        <f t="shared" si="199"/>
        <v>0</v>
      </c>
      <c r="CR221" s="176">
        <f t="shared" si="200"/>
        <v>0</v>
      </c>
      <c r="CS221" s="176">
        <f t="shared" si="201"/>
        <v>0</v>
      </c>
      <c r="CT221" s="249">
        <f t="shared" si="202"/>
        <v>0.505</v>
      </c>
      <c r="CU221" s="249">
        <f t="shared" si="203"/>
        <v>0.23749999999999999</v>
      </c>
      <c r="CV221" s="176">
        <f t="shared" si="204"/>
        <v>0</v>
      </c>
      <c r="CW221" s="176">
        <f t="shared" si="205"/>
        <v>0</v>
      </c>
      <c r="CX221" s="249">
        <f t="shared" si="206"/>
        <v>0</v>
      </c>
      <c r="CY221" s="249">
        <f t="shared" si="207"/>
        <v>0.12150000000000001</v>
      </c>
      <c r="CZ221" s="249">
        <v>0</v>
      </c>
      <c r="DA221" s="249">
        <f t="shared" si="208"/>
        <v>0</v>
      </c>
      <c r="DB221" s="249">
        <f t="shared" si="209"/>
        <v>0</v>
      </c>
      <c r="DC221" s="249">
        <f t="shared" si="210"/>
        <v>0</v>
      </c>
      <c r="DD221" s="249">
        <f t="shared" si="211"/>
        <v>0</v>
      </c>
      <c r="DE221" s="249">
        <f t="shared" si="212"/>
        <v>0</v>
      </c>
      <c r="DF221" s="249">
        <f t="shared" si="213"/>
        <v>0</v>
      </c>
      <c r="DG221" s="249">
        <f t="shared" si="214"/>
        <v>0</v>
      </c>
      <c r="DH221" s="176">
        <f t="shared" si="215"/>
        <v>0</v>
      </c>
      <c r="DI221" s="249">
        <f t="shared" si="216"/>
        <v>0</v>
      </c>
      <c r="DJ221" s="249">
        <f t="shared" si="217"/>
        <v>0</v>
      </c>
      <c r="DK221" s="249">
        <f t="shared" si="222"/>
        <v>0.33550000000000002</v>
      </c>
      <c r="DL221" s="249">
        <f t="shared" si="218"/>
        <v>0</v>
      </c>
      <c r="DM221" s="249">
        <f t="shared" si="219"/>
        <v>0</v>
      </c>
      <c r="DN221" s="249">
        <f t="shared" si="220"/>
        <v>0</v>
      </c>
      <c r="DO221" s="249">
        <f t="shared" si="223"/>
        <v>0</v>
      </c>
      <c r="DP221" s="277">
        <f t="shared" si="221"/>
        <v>100</v>
      </c>
      <c r="DQ221" s="287"/>
      <c r="DR221" s="287"/>
      <c r="DS221" s="287"/>
      <c r="DT221" s="287"/>
      <c r="DU221" s="287"/>
      <c r="DV221" s="287"/>
      <c r="DW221" s="287"/>
      <c r="DX221" s="287"/>
      <c r="DY221" s="287"/>
      <c r="DZ221" s="287"/>
      <c r="EA221" s="287"/>
      <c r="EB221" s="287"/>
      <c r="EC221" s="287"/>
      <c r="ED221" s="287"/>
      <c r="EE221" s="287"/>
      <c r="EF221" s="287"/>
      <c r="EG221" s="287"/>
      <c r="EH221" s="287"/>
      <c r="EI221" s="287"/>
      <c r="EJ221" s="287"/>
      <c r="EK221" s="287"/>
      <c r="EL221" s="287"/>
      <c r="EM221" s="287"/>
      <c r="EN221" s="287"/>
      <c r="EO221" s="287"/>
      <c r="EP221" s="287"/>
      <c r="EQ221" s="287"/>
      <c r="ER221" s="287"/>
      <c r="ES221" s="287"/>
      <c r="ET221" s="287"/>
      <c r="EU221" s="287"/>
      <c r="EV221" s="287"/>
      <c r="EW221" s="287"/>
      <c r="EX221" s="287"/>
      <c r="EY221" s="287"/>
      <c r="EZ221" s="287"/>
      <c r="FA221" s="287"/>
      <c r="FB221" s="287"/>
      <c r="FC221" s="287"/>
      <c r="FD221" s="287"/>
      <c r="FE221" s="287"/>
      <c r="FF221" s="287"/>
      <c r="FG221" s="287"/>
      <c r="FH221" s="287"/>
      <c r="FI221" s="287"/>
      <c r="FJ221" s="287"/>
      <c r="FK221" s="287"/>
      <c r="FL221" s="287"/>
      <c r="FM221" s="287"/>
      <c r="FN221" s="287"/>
      <c r="FO221" s="287"/>
      <c r="FP221" s="287"/>
      <c r="FQ221" s="287"/>
      <c r="FR221" s="287"/>
      <c r="FS221" s="287"/>
      <c r="FT221" s="287"/>
      <c r="FU221" s="287"/>
      <c r="FV221" s="287"/>
      <c r="FW221" s="287"/>
      <c r="FX221" s="287"/>
      <c r="FY221" s="287"/>
      <c r="FZ221" s="287"/>
      <c r="GA221" s="287"/>
      <c r="GB221" s="287"/>
      <c r="GC221" s="287"/>
      <c r="GD221" s="287"/>
      <c r="GE221" s="287"/>
      <c r="GF221" s="287"/>
      <c r="GG221" s="287"/>
      <c r="GH221" s="287"/>
      <c r="GI221" s="287"/>
      <c r="GJ221" s="287"/>
      <c r="GK221" s="287"/>
      <c r="GL221" s="287"/>
      <c r="GM221" s="287"/>
      <c r="GN221" s="287"/>
      <c r="GO221" s="287"/>
      <c r="GP221" s="287"/>
      <c r="GQ221" s="287"/>
      <c r="GR221" s="287"/>
      <c r="GS221" s="287"/>
      <c r="GT221" s="287"/>
      <c r="GU221" s="287"/>
      <c r="GV221" s="287"/>
      <c r="GW221" s="287"/>
      <c r="GX221" s="287"/>
      <c r="GY221" s="287"/>
      <c r="GZ221" s="287"/>
      <c r="HA221" s="287"/>
      <c r="HB221" s="287"/>
      <c r="HC221" s="287"/>
      <c r="HD221" s="287"/>
      <c r="HE221" s="287"/>
      <c r="HF221" s="287"/>
      <c r="HG221" s="287"/>
      <c r="HH221" s="287"/>
      <c r="HI221" s="287"/>
      <c r="HJ221" s="287"/>
      <c r="HK221" s="287"/>
      <c r="HL221" s="287"/>
      <c r="HM221" s="287"/>
      <c r="HN221" s="287"/>
      <c r="HO221" s="287"/>
      <c r="HP221" s="287"/>
      <c r="HQ221" s="287"/>
      <c r="HR221" s="287"/>
      <c r="HS221" s="287"/>
      <c r="HT221" s="287"/>
      <c r="HU221" s="287"/>
      <c r="HV221" s="287"/>
      <c r="HW221" s="287"/>
      <c r="HX221" s="287"/>
      <c r="HY221" s="287"/>
      <c r="HZ221" s="287"/>
    </row>
    <row r="222" spans="1:234" s="318" customFormat="1" x14ac:dyDescent="0.25">
      <c r="A222" s="677"/>
      <c r="B222" s="311" t="s">
        <v>30</v>
      </c>
      <c r="C222" s="325" t="s">
        <v>39</v>
      </c>
      <c r="D222" s="268" t="s">
        <v>75</v>
      </c>
      <c r="E222" s="268">
        <v>10</v>
      </c>
      <c r="F222" s="201">
        <v>2000</v>
      </c>
      <c r="G222" s="312"/>
      <c r="I222" s="532"/>
      <c r="J222" s="88"/>
      <c r="K222" s="335">
        <v>14.93</v>
      </c>
      <c r="L222" s="250"/>
      <c r="M222" s="243"/>
      <c r="N222" s="243">
        <v>939.22</v>
      </c>
      <c r="O222" s="250"/>
      <c r="P222" s="201">
        <v>19.059999999999999</v>
      </c>
      <c r="Q222" s="243"/>
      <c r="R222" s="243">
        <v>88.9</v>
      </c>
      <c r="S222" s="243"/>
      <c r="T222" s="243"/>
      <c r="U222" s="243">
        <v>6.22</v>
      </c>
      <c r="V222" s="243"/>
      <c r="W222" s="243"/>
      <c r="X222" s="243">
        <v>204.37</v>
      </c>
      <c r="Y222" s="250"/>
      <c r="Z222" s="313"/>
      <c r="AA222" s="316"/>
      <c r="AB222" s="243"/>
      <c r="AC222" s="250"/>
      <c r="AD222" s="243">
        <v>643.74</v>
      </c>
      <c r="AE222" s="243">
        <v>3.77</v>
      </c>
      <c r="AF222" s="243"/>
      <c r="AG222" s="243"/>
      <c r="AH222" s="243"/>
      <c r="AI222" s="243"/>
      <c r="AJ222" s="243">
        <v>2.5099999999999998</v>
      </c>
      <c r="AK222" s="243">
        <v>60.43</v>
      </c>
      <c r="AL222" s="243"/>
      <c r="AM222" s="243"/>
      <c r="AN222" s="243"/>
      <c r="AO222" s="243"/>
      <c r="AP222" s="243">
        <v>14.62</v>
      </c>
      <c r="AQ222" s="243">
        <v>2.23</v>
      </c>
      <c r="AR222" s="243"/>
      <c r="AS222" s="243"/>
      <c r="AT222" s="243"/>
      <c r="AU222" s="243"/>
      <c r="AV222" s="250"/>
      <c r="AW222" s="250"/>
      <c r="AX222" s="243"/>
      <c r="AY222" s="243"/>
      <c r="AZ222" s="243"/>
      <c r="BA222" s="243"/>
      <c r="BB222" s="243"/>
      <c r="BC222" s="243"/>
      <c r="BD222" s="250"/>
      <c r="BE222" s="250"/>
      <c r="BF222" s="243"/>
      <c r="BG222" s="243"/>
      <c r="BH222" s="243"/>
      <c r="BI222" s="243"/>
      <c r="BJ222" s="243"/>
      <c r="BK222" s="243"/>
      <c r="BL222" s="326">
        <f t="shared" si="169"/>
        <v>1999.9999999999998</v>
      </c>
      <c r="BM222" s="315">
        <v>100</v>
      </c>
      <c r="BN222" s="316">
        <f t="shared" si="170"/>
        <v>0</v>
      </c>
      <c r="BO222" s="250">
        <f t="shared" si="171"/>
        <v>0.74650000000000005</v>
      </c>
      <c r="BP222" s="250">
        <f t="shared" si="172"/>
        <v>0</v>
      </c>
      <c r="BQ222" s="250">
        <f t="shared" si="173"/>
        <v>0</v>
      </c>
      <c r="BR222" s="250">
        <f t="shared" si="174"/>
        <v>46.960999999999999</v>
      </c>
      <c r="BS222" s="250">
        <f t="shared" si="175"/>
        <v>0</v>
      </c>
      <c r="BT222" s="192">
        <f t="shared" si="176"/>
        <v>0.95299999999999985</v>
      </c>
      <c r="BU222" s="250">
        <f t="shared" si="177"/>
        <v>0</v>
      </c>
      <c r="BV222" s="250">
        <f t="shared" si="178"/>
        <v>4.4450000000000003</v>
      </c>
      <c r="BW222" s="250">
        <f t="shared" si="179"/>
        <v>0</v>
      </c>
      <c r="BX222" s="250">
        <f t="shared" si="180"/>
        <v>0</v>
      </c>
      <c r="BY222" s="250">
        <f t="shared" si="181"/>
        <v>0.311</v>
      </c>
      <c r="BZ222" s="250">
        <f t="shared" si="182"/>
        <v>0</v>
      </c>
      <c r="CA222" s="250">
        <f t="shared" si="183"/>
        <v>0</v>
      </c>
      <c r="CB222" s="250">
        <f t="shared" si="184"/>
        <v>10.218500000000001</v>
      </c>
      <c r="CC222" s="177">
        <f t="shared" si="185"/>
        <v>0</v>
      </c>
      <c r="CD222" s="313">
        <f t="shared" si="186"/>
        <v>0</v>
      </c>
      <c r="CE222" s="316">
        <f t="shared" si="187"/>
        <v>0</v>
      </c>
      <c r="CF222" s="250">
        <f t="shared" si="188"/>
        <v>0</v>
      </c>
      <c r="CG222" s="250">
        <f t="shared" si="189"/>
        <v>0</v>
      </c>
      <c r="CH222" s="250">
        <f t="shared" si="190"/>
        <v>32.186999999999998</v>
      </c>
      <c r="CI222" s="250">
        <f t="shared" si="191"/>
        <v>0.1885</v>
      </c>
      <c r="CJ222" s="250">
        <f t="shared" si="192"/>
        <v>0</v>
      </c>
      <c r="CK222" s="177">
        <f t="shared" si="193"/>
        <v>0</v>
      </c>
      <c r="CL222" s="177">
        <f t="shared" si="194"/>
        <v>0</v>
      </c>
      <c r="CM222" s="250">
        <f t="shared" si="195"/>
        <v>0</v>
      </c>
      <c r="CN222" s="250">
        <f t="shared" si="196"/>
        <v>0.12549999999999997</v>
      </c>
      <c r="CO222" s="250">
        <f t="shared" si="197"/>
        <v>3.0215000000000001</v>
      </c>
      <c r="CP222" s="250">
        <f t="shared" si="198"/>
        <v>0</v>
      </c>
      <c r="CQ222" s="250">
        <f t="shared" si="199"/>
        <v>0</v>
      </c>
      <c r="CR222" s="177">
        <f t="shared" si="200"/>
        <v>0</v>
      </c>
      <c r="CS222" s="177">
        <f t="shared" si="201"/>
        <v>0</v>
      </c>
      <c r="CT222" s="250">
        <f t="shared" si="202"/>
        <v>0.73099999999999998</v>
      </c>
      <c r="CU222" s="250">
        <f t="shared" si="203"/>
        <v>0.1115</v>
      </c>
      <c r="CV222" s="177">
        <f t="shared" si="204"/>
        <v>0</v>
      </c>
      <c r="CW222" s="177">
        <f t="shared" si="205"/>
        <v>0</v>
      </c>
      <c r="CX222" s="250">
        <f t="shared" si="206"/>
        <v>0</v>
      </c>
      <c r="CY222" s="250">
        <f t="shared" si="207"/>
        <v>0</v>
      </c>
      <c r="CZ222" s="250">
        <v>0</v>
      </c>
      <c r="DA222" s="250">
        <f t="shared" si="208"/>
        <v>0</v>
      </c>
      <c r="DB222" s="250">
        <f t="shared" si="209"/>
        <v>0</v>
      </c>
      <c r="DC222" s="250">
        <f t="shared" si="210"/>
        <v>0</v>
      </c>
      <c r="DD222" s="250">
        <f t="shared" si="211"/>
        <v>0</v>
      </c>
      <c r="DE222" s="250">
        <f t="shared" si="212"/>
        <v>0</v>
      </c>
      <c r="DF222" s="250">
        <f t="shared" si="213"/>
        <v>0</v>
      </c>
      <c r="DG222" s="250">
        <f t="shared" si="214"/>
        <v>0</v>
      </c>
      <c r="DH222" s="177">
        <f t="shared" si="215"/>
        <v>0</v>
      </c>
      <c r="DI222" s="250">
        <f t="shared" si="216"/>
        <v>0</v>
      </c>
      <c r="DJ222" s="250">
        <f t="shared" si="217"/>
        <v>0</v>
      </c>
      <c r="DK222" s="250">
        <f t="shared" si="222"/>
        <v>0</v>
      </c>
      <c r="DL222" s="250">
        <f t="shared" si="218"/>
        <v>0</v>
      </c>
      <c r="DM222" s="250">
        <f t="shared" si="219"/>
        <v>0</v>
      </c>
      <c r="DN222" s="250">
        <f t="shared" si="220"/>
        <v>0</v>
      </c>
      <c r="DO222" s="250">
        <f t="shared" si="223"/>
        <v>0</v>
      </c>
      <c r="DP222" s="314">
        <f t="shared" si="221"/>
        <v>100.00000000000001</v>
      </c>
      <c r="DQ222" s="317"/>
      <c r="DR222" s="317"/>
      <c r="DS222" s="317"/>
      <c r="DT222" s="317"/>
      <c r="DU222" s="317"/>
      <c r="DV222" s="317"/>
      <c r="DW222" s="317"/>
      <c r="DX222" s="317"/>
      <c r="DY222" s="317"/>
      <c r="DZ222" s="317"/>
      <c r="EA222" s="317"/>
      <c r="EB222" s="317"/>
      <c r="EC222" s="317"/>
      <c r="ED222" s="317"/>
      <c r="EE222" s="317"/>
      <c r="EF222" s="317"/>
      <c r="EG222" s="317"/>
      <c r="EH222" s="317"/>
      <c r="EI222" s="317"/>
      <c r="EJ222" s="317"/>
      <c r="EK222" s="317"/>
      <c r="EL222" s="317"/>
      <c r="EM222" s="317"/>
      <c r="EN222" s="317"/>
      <c r="EO222" s="317"/>
      <c r="EP222" s="317"/>
      <c r="EQ222" s="317"/>
      <c r="ER222" s="317"/>
      <c r="ES222" s="317"/>
      <c r="ET222" s="317"/>
      <c r="EU222" s="317"/>
      <c r="EV222" s="317"/>
      <c r="EW222" s="317"/>
      <c r="EX222" s="317"/>
      <c r="EY222" s="317"/>
      <c r="EZ222" s="317"/>
      <c r="FA222" s="317"/>
      <c r="FB222" s="317"/>
      <c r="FC222" s="317"/>
      <c r="FD222" s="317"/>
      <c r="FE222" s="317"/>
      <c r="FF222" s="317"/>
      <c r="FG222" s="317"/>
      <c r="FH222" s="317"/>
      <c r="FI222" s="317"/>
      <c r="FJ222" s="317"/>
      <c r="FK222" s="317"/>
      <c r="FL222" s="317"/>
      <c r="FM222" s="317"/>
      <c r="FN222" s="317"/>
      <c r="FO222" s="317"/>
      <c r="FP222" s="317"/>
      <c r="FQ222" s="317"/>
      <c r="FR222" s="317"/>
      <c r="FS222" s="317"/>
      <c r="FT222" s="317"/>
      <c r="FU222" s="317"/>
      <c r="FV222" s="317"/>
      <c r="FW222" s="317"/>
      <c r="FX222" s="317"/>
      <c r="FY222" s="317"/>
      <c r="FZ222" s="317"/>
      <c r="GA222" s="317"/>
      <c r="GB222" s="317"/>
      <c r="GC222" s="317"/>
      <c r="GD222" s="317"/>
      <c r="GE222" s="317"/>
      <c r="GF222" s="317"/>
      <c r="GG222" s="317"/>
      <c r="GH222" s="317"/>
      <c r="GI222" s="317"/>
      <c r="GJ222" s="317"/>
      <c r="GK222" s="317"/>
      <c r="GL222" s="317"/>
      <c r="GM222" s="317"/>
      <c r="GN222" s="317"/>
      <c r="GO222" s="317"/>
      <c r="GP222" s="317"/>
      <c r="GQ222" s="317"/>
      <c r="GR222" s="317"/>
      <c r="GS222" s="317"/>
      <c r="GT222" s="317"/>
      <c r="GU222" s="317"/>
      <c r="GV222" s="317"/>
      <c r="GW222" s="317"/>
      <c r="GX222" s="317"/>
      <c r="GY222" s="317"/>
      <c r="GZ222" s="317"/>
      <c r="HA222" s="317"/>
      <c r="HB222" s="317"/>
      <c r="HC222" s="317"/>
      <c r="HD222" s="317"/>
      <c r="HE222" s="317"/>
      <c r="HF222" s="317"/>
      <c r="HG222" s="317"/>
      <c r="HH222" s="317"/>
      <c r="HI222" s="317"/>
      <c r="HJ222" s="317"/>
      <c r="HK222" s="317"/>
      <c r="HL222" s="317"/>
      <c r="HM222" s="317"/>
      <c r="HN222" s="317"/>
      <c r="HO222" s="317"/>
      <c r="HP222" s="317"/>
      <c r="HQ222" s="317"/>
      <c r="HR222" s="317"/>
      <c r="HS222" s="317"/>
      <c r="HT222" s="317"/>
      <c r="HU222" s="317"/>
      <c r="HV222" s="317"/>
      <c r="HW222" s="317"/>
      <c r="HX222" s="317"/>
      <c r="HY222" s="317"/>
      <c r="HZ222" s="317"/>
    </row>
    <row r="223" spans="1:234" s="278" customFormat="1" x14ac:dyDescent="0.25">
      <c r="A223" s="677"/>
      <c r="B223" s="272" t="s">
        <v>30</v>
      </c>
      <c r="C223" s="267" t="s">
        <v>39</v>
      </c>
      <c r="D223" s="267" t="s">
        <v>76</v>
      </c>
      <c r="E223" s="267">
        <v>1</v>
      </c>
      <c r="F223" s="200">
        <v>2000</v>
      </c>
      <c r="G223" s="279"/>
      <c r="H223" s="304"/>
      <c r="I223" s="518"/>
      <c r="J223" s="81"/>
      <c r="K223" s="293">
        <v>20.260000000000002</v>
      </c>
      <c r="L223" s="249"/>
      <c r="M223" s="249"/>
      <c r="N223" s="249">
        <v>1320.4899999999998</v>
      </c>
      <c r="O223" s="249"/>
      <c r="P223" s="200">
        <v>150.08000000000001</v>
      </c>
      <c r="Q223" s="249"/>
      <c r="R223" s="249">
        <v>19.07</v>
      </c>
      <c r="S223" s="249"/>
      <c r="T223" s="249"/>
      <c r="U223" s="249">
        <v>3.56</v>
      </c>
      <c r="V223" s="249"/>
      <c r="W223" s="249"/>
      <c r="X223" s="249">
        <v>30.53</v>
      </c>
      <c r="Y223" s="249"/>
      <c r="Z223" s="294"/>
      <c r="AA223" s="249"/>
      <c r="AB223" s="242"/>
      <c r="AC223" s="249"/>
      <c r="AD223" s="242">
        <v>388.18</v>
      </c>
      <c r="AE223" s="242">
        <v>3.61</v>
      </c>
      <c r="AF223" s="242"/>
      <c r="AG223" s="242"/>
      <c r="AH223" s="242"/>
      <c r="AI223" s="242"/>
      <c r="AJ223" s="242"/>
      <c r="AK223" s="242">
        <v>29.97</v>
      </c>
      <c r="AL223" s="242"/>
      <c r="AM223" s="242"/>
      <c r="AN223" s="242"/>
      <c r="AO223" s="242"/>
      <c r="AP223" s="242">
        <v>2.4700000000000002</v>
      </c>
      <c r="AQ223" s="242"/>
      <c r="AR223" s="242"/>
      <c r="AS223" s="242"/>
      <c r="AT223" s="242"/>
      <c r="AU223" s="242"/>
      <c r="AV223" s="242"/>
      <c r="AW223" s="249"/>
      <c r="AX223" s="242"/>
      <c r="AY223" s="242"/>
      <c r="AZ223" s="242"/>
      <c r="BA223" s="242"/>
      <c r="BB223" s="242"/>
      <c r="BC223" s="242"/>
      <c r="BD223" s="242"/>
      <c r="BE223" s="249"/>
      <c r="BF223" s="242"/>
      <c r="BG223" s="242">
        <v>31.78</v>
      </c>
      <c r="BH223" s="242"/>
      <c r="BI223" s="242"/>
      <c r="BJ223" s="242"/>
      <c r="BK223" s="242"/>
      <c r="BL223" s="274">
        <f t="shared" si="169"/>
        <v>1999.9999999999995</v>
      </c>
      <c r="BM223" s="275">
        <v>100</v>
      </c>
      <c r="BN223" s="276">
        <f t="shared" si="170"/>
        <v>0</v>
      </c>
      <c r="BO223" s="249">
        <f t="shared" si="171"/>
        <v>1.0130000000000001</v>
      </c>
      <c r="BP223" s="249">
        <f t="shared" si="172"/>
        <v>0</v>
      </c>
      <c r="BQ223" s="249">
        <f t="shared" si="173"/>
        <v>0</v>
      </c>
      <c r="BR223" s="249">
        <f t="shared" si="174"/>
        <v>66.024499999999989</v>
      </c>
      <c r="BS223" s="249">
        <f t="shared" si="175"/>
        <v>0</v>
      </c>
      <c r="BT223" s="191">
        <f t="shared" si="176"/>
        <v>7.5040000000000013</v>
      </c>
      <c r="BU223" s="249">
        <f t="shared" si="177"/>
        <v>0</v>
      </c>
      <c r="BV223" s="249">
        <f t="shared" si="178"/>
        <v>0.95350000000000001</v>
      </c>
      <c r="BW223" s="249">
        <f t="shared" si="179"/>
        <v>0</v>
      </c>
      <c r="BX223" s="249">
        <f t="shared" si="180"/>
        <v>0</v>
      </c>
      <c r="BY223" s="249">
        <f t="shared" si="181"/>
        <v>0.17799999999999999</v>
      </c>
      <c r="BZ223" s="249">
        <f t="shared" si="182"/>
        <v>0</v>
      </c>
      <c r="CA223" s="249">
        <f t="shared" si="183"/>
        <v>0</v>
      </c>
      <c r="CB223" s="249">
        <f t="shared" si="184"/>
        <v>1.5265</v>
      </c>
      <c r="CC223" s="176">
        <f t="shared" si="185"/>
        <v>0</v>
      </c>
      <c r="CD223" s="294">
        <f t="shared" si="186"/>
        <v>0</v>
      </c>
      <c r="CE223" s="249">
        <f t="shared" si="187"/>
        <v>0</v>
      </c>
      <c r="CF223" s="249">
        <f t="shared" si="188"/>
        <v>0</v>
      </c>
      <c r="CG223" s="249">
        <f t="shared" si="189"/>
        <v>0</v>
      </c>
      <c r="CH223" s="249">
        <f t="shared" si="190"/>
        <v>19.408999999999999</v>
      </c>
      <c r="CI223" s="249">
        <f t="shared" si="191"/>
        <v>0.18049999999999999</v>
      </c>
      <c r="CJ223" s="249">
        <f t="shared" si="192"/>
        <v>0</v>
      </c>
      <c r="CK223" s="176">
        <f t="shared" si="193"/>
        <v>0</v>
      </c>
      <c r="CL223" s="176">
        <f t="shared" si="194"/>
        <v>0</v>
      </c>
      <c r="CM223" s="249">
        <f t="shared" si="195"/>
        <v>0</v>
      </c>
      <c r="CN223" s="249">
        <f t="shared" si="196"/>
        <v>0</v>
      </c>
      <c r="CO223" s="249">
        <f t="shared" si="197"/>
        <v>1.4984999999999999</v>
      </c>
      <c r="CP223" s="249">
        <f t="shared" si="198"/>
        <v>0</v>
      </c>
      <c r="CQ223" s="249">
        <f t="shared" si="199"/>
        <v>0</v>
      </c>
      <c r="CR223" s="176">
        <f t="shared" si="200"/>
        <v>0</v>
      </c>
      <c r="CS223" s="176">
        <f t="shared" si="201"/>
        <v>0</v>
      </c>
      <c r="CT223" s="249">
        <f t="shared" si="202"/>
        <v>0.12350000000000001</v>
      </c>
      <c r="CU223" s="249">
        <f t="shared" si="203"/>
        <v>0</v>
      </c>
      <c r="CV223" s="176">
        <f t="shared" si="204"/>
        <v>0</v>
      </c>
      <c r="CW223" s="176">
        <f t="shared" si="205"/>
        <v>0</v>
      </c>
      <c r="CX223" s="249">
        <f t="shared" si="206"/>
        <v>0</v>
      </c>
      <c r="CY223" s="249">
        <f t="shared" si="207"/>
        <v>0</v>
      </c>
      <c r="CZ223" s="249">
        <v>0</v>
      </c>
      <c r="DA223" s="249">
        <f t="shared" si="208"/>
        <v>0</v>
      </c>
      <c r="DB223" s="249">
        <f t="shared" si="209"/>
        <v>0</v>
      </c>
      <c r="DC223" s="249">
        <f t="shared" si="210"/>
        <v>0</v>
      </c>
      <c r="DD223" s="249">
        <f t="shared" si="211"/>
        <v>0</v>
      </c>
      <c r="DE223" s="249">
        <f t="shared" si="212"/>
        <v>0</v>
      </c>
      <c r="DF223" s="249">
        <f t="shared" si="213"/>
        <v>0</v>
      </c>
      <c r="DG223" s="249">
        <f t="shared" si="214"/>
        <v>0</v>
      </c>
      <c r="DH223" s="176">
        <f t="shared" si="215"/>
        <v>0</v>
      </c>
      <c r="DI223" s="249">
        <f t="shared" si="216"/>
        <v>0</v>
      </c>
      <c r="DJ223" s="249">
        <f t="shared" si="217"/>
        <v>0</v>
      </c>
      <c r="DK223" s="249">
        <f t="shared" si="222"/>
        <v>1.589</v>
      </c>
      <c r="DL223" s="249">
        <f t="shared" si="218"/>
        <v>0</v>
      </c>
      <c r="DM223" s="249">
        <f t="shared" si="219"/>
        <v>0</v>
      </c>
      <c r="DN223" s="249">
        <f t="shared" si="220"/>
        <v>0</v>
      </c>
      <c r="DO223" s="249">
        <f t="shared" si="223"/>
        <v>0</v>
      </c>
      <c r="DP223" s="277">
        <f t="shared" si="221"/>
        <v>100</v>
      </c>
      <c r="DQ223" s="287"/>
      <c r="DR223" s="287"/>
      <c r="DS223" s="287"/>
      <c r="DT223" s="287"/>
      <c r="DU223" s="287"/>
      <c r="DV223" s="287"/>
      <c r="DW223" s="287"/>
      <c r="DX223" s="287"/>
      <c r="DY223" s="287"/>
      <c r="DZ223" s="287"/>
      <c r="EA223" s="287"/>
      <c r="EB223" s="287"/>
      <c r="EC223" s="287"/>
      <c r="ED223" s="287"/>
      <c r="EE223" s="287"/>
      <c r="EF223" s="287"/>
      <c r="EG223" s="287"/>
      <c r="EH223" s="287"/>
      <c r="EI223" s="287"/>
      <c r="EJ223" s="287"/>
      <c r="EK223" s="287"/>
      <c r="EL223" s="287"/>
      <c r="EM223" s="287"/>
      <c r="EN223" s="287"/>
      <c r="EO223" s="287"/>
      <c r="EP223" s="287"/>
      <c r="EQ223" s="287"/>
      <c r="ER223" s="287"/>
      <c r="ES223" s="287"/>
      <c r="ET223" s="287"/>
      <c r="EU223" s="287"/>
      <c r="EV223" s="287"/>
      <c r="EW223" s="287"/>
      <c r="EX223" s="287"/>
      <c r="EY223" s="287"/>
      <c r="EZ223" s="287"/>
      <c r="FA223" s="287"/>
      <c r="FB223" s="287"/>
      <c r="FC223" s="287"/>
      <c r="FD223" s="287"/>
      <c r="FE223" s="287"/>
      <c r="FF223" s="287"/>
      <c r="FG223" s="287"/>
      <c r="FH223" s="287"/>
      <c r="FI223" s="287"/>
      <c r="FJ223" s="287"/>
      <c r="FK223" s="287"/>
      <c r="FL223" s="287"/>
      <c r="FM223" s="287"/>
      <c r="FN223" s="287"/>
      <c r="FO223" s="287"/>
      <c r="FP223" s="287"/>
      <c r="FQ223" s="287"/>
      <c r="FR223" s="287"/>
      <c r="FS223" s="287"/>
      <c r="FT223" s="287"/>
      <c r="FU223" s="287"/>
      <c r="FV223" s="287"/>
      <c r="FW223" s="287"/>
      <c r="FX223" s="287"/>
      <c r="FY223" s="287"/>
      <c r="FZ223" s="287"/>
      <c r="GA223" s="287"/>
      <c r="GB223" s="287"/>
      <c r="GC223" s="287"/>
      <c r="GD223" s="287"/>
      <c r="GE223" s="287"/>
      <c r="GF223" s="287"/>
      <c r="GG223" s="287"/>
      <c r="GH223" s="287"/>
      <c r="GI223" s="287"/>
      <c r="GJ223" s="287"/>
      <c r="GK223" s="287"/>
      <c r="GL223" s="287"/>
      <c r="GM223" s="287"/>
      <c r="GN223" s="287"/>
      <c r="GO223" s="287"/>
      <c r="GP223" s="287"/>
      <c r="GQ223" s="287"/>
      <c r="GR223" s="287"/>
      <c r="GS223" s="287"/>
      <c r="GT223" s="287"/>
      <c r="GU223" s="287"/>
      <c r="GV223" s="287"/>
      <c r="GW223" s="287"/>
      <c r="GX223" s="287"/>
      <c r="GY223" s="287"/>
      <c r="GZ223" s="287"/>
      <c r="HA223" s="287"/>
      <c r="HB223" s="287"/>
      <c r="HC223" s="287"/>
      <c r="HD223" s="287"/>
      <c r="HE223" s="287"/>
      <c r="HF223" s="287"/>
      <c r="HG223" s="287"/>
      <c r="HH223" s="287"/>
      <c r="HI223" s="287"/>
      <c r="HJ223" s="287"/>
      <c r="HK223" s="287"/>
      <c r="HL223" s="287"/>
      <c r="HM223" s="287"/>
      <c r="HN223" s="287"/>
      <c r="HO223" s="287"/>
      <c r="HP223" s="287"/>
      <c r="HQ223" s="287"/>
      <c r="HR223" s="287"/>
      <c r="HS223" s="287"/>
      <c r="HT223" s="287"/>
      <c r="HU223" s="287"/>
      <c r="HV223" s="287"/>
      <c r="HW223" s="287"/>
      <c r="HX223" s="287"/>
      <c r="HY223" s="287"/>
      <c r="HZ223" s="287"/>
    </row>
    <row r="224" spans="1:234" s="278" customFormat="1" x14ac:dyDescent="0.25">
      <c r="A224" s="677"/>
      <c r="B224" s="272" t="s">
        <v>30</v>
      </c>
      <c r="C224" s="267" t="s">
        <v>39</v>
      </c>
      <c r="D224" s="267" t="s">
        <v>76</v>
      </c>
      <c r="E224" s="267">
        <v>2</v>
      </c>
      <c r="F224" s="200">
        <v>1999</v>
      </c>
      <c r="G224" s="279">
        <v>1.24</v>
      </c>
      <c r="H224" s="304"/>
      <c r="I224" s="518"/>
      <c r="J224" s="81"/>
      <c r="K224" s="293">
        <v>54.11</v>
      </c>
      <c r="L224" s="249"/>
      <c r="M224" s="249"/>
      <c r="N224" s="249">
        <v>1548.15</v>
      </c>
      <c r="O224" s="249"/>
      <c r="P224" s="200">
        <v>178.22</v>
      </c>
      <c r="Q224" s="249">
        <v>14.24</v>
      </c>
      <c r="R224" s="249">
        <v>47.05</v>
      </c>
      <c r="S224" s="249"/>
      <c r="T224" s="249"/>
      <c r="U224" s="249"/>
      <c r="V224" s="249"/>
      <c r="W224" s="249">
        <v>14.6</v>
      </c>
      <c r="X224" s="249">
        <v>43.08</v>
      </c>
      <c r="Y224" s="249"/>
      <c r="Z224" s="294">
        <v>16.29</v>
      </c>
      <c r="AA224" s="249"/>
      <c r="AB224" s="242"/>
      <c r="AC224" s="249"/>
      <c r="AD224" s="242">
        <v>9.32</v>
      </c>
      <c r="AE224" s="242"/>
      <c r="AF224" s="242"/>
      <c r="AG224" s="242"/>
      <c r="AH224" s="242"/>
      <c r="AI224" s="242"/>
      <c r="AJ224" s="242">
        <v>0.75</v>
      </c>
      <c r="AK224" s="242">
        <v>68.25</v>
      </c>
      <c r="AL224" s="242"/>
      <c r="AM224" s="242"/>
      <c r="AN224" s="242"/>
      <c r="AO224" s="242"/>
      <c r="AP224" s="242">
        <v>3.92</v>
      </c>
      <c r="AQ224" s="242">
        <v>1.02</v>
      </c>
      <c r="AR224" s="242"/>
      <c r="AS224" s="242"/>
      <c r="AT224" s="242"/>
      <c r="AU224" s="242"/>
      <c r="AV224" s="242"/>
      <c r="AW224" s="249"/>
      <c r="AX224" s="242"/>
      <c r="AY224" s="242"/>
      <c r="AZ224" s="242"/>
      <c r="BA224" s="242"/>
      <c r="BB224" s="242"/>
      <c r="BC224" s="242"/>
      <c r="BD224" s="242"/>
      <c r="BE224" s="249"/>
      <c r="BF224" s="242"/>
      <c r="BG224" s="242"/>
      <c r="BH224" s="242"/>
      <c r="BI224" s="242"/>
      <c r="BJ224" s="242"/>
      <c r="BK224" s="242"/>
      <c r="BL224" s="274">
        <f t="shared" si="169"/>
        <v>1998.9999999999998</v>
      </c>
      <c r="BM224" s="275">
        <v>100</v>
      </c>
      <c r="BN224" s="276">
        <f t="shared" si="170"/>
        <v>0</v>
      </c>
      <c r="BO224" s="249">
        <f t="shared" si="171"/>
        <v>2.7068534267133568</v>
      </c>
      <c r="BP224" s="249">
        <f t="shared" si="172"/>
        <v>0</v>
      </c>
      <c r="BQ224" s="249">
        <f t="shared" si="173"/>
        <v>0</v>
      </c>
      <c r="BR224" s="249">
        <f t="shared" si="174"/>
        <v>77.446223111555781</v>
      </c>
      <c r="BS224" s="249">
        <f t="shared" si="175"/>
        <v>0</v>
      </c>
      <c r="BT224" s="191">
        <f t="shared" si="176"/>
        <v>8.9154577288644319</v>
      </c>
      <c r="BU224" s="249">
        <f t="shared" si="177"/>
        <v>0.7123561780890445</v>
      </c>
      <c r="BV224" s="249">
        <f t="shared" si="178"/>
        <v>2.3536768384192097</v>
      </c>
      <c r="BW224" s="249">
        <f t="shared" si="179"/>
        <v>0</v>
      </c>
      <c r="BX224" s="249">
        <f t="shared" si="180"/>
        <v>0</v>
      </c>
      <c r="BY224" s="249">
        <f t="shared" si="181"/>
        <v>0</v>
      </c>
      <c r="BZ224" s="249">
        <f t="shared" si="182"/>
        <v>0</v>
      </c>
      <c r="CA224" s="249">
        <f t="shared" si="183"/>
        <v>0.73036518259129568</v>
      </c>
      <c r="CB224" s="249">
        <f t="shared" si="184"/>
        <v>2.1550775387693846</v>
      </c>
      <c r="CC224" s="176">
        <f t="shared" si="185"/>
        <v>0</v>
      </c>
      <c r="CD224" s="294">
        <f t="shared" si="186"/>
        <v>0.81490745372686346</v>
      </c>
      <c r="CE224" s="249">
        <f t="shared" si="187"/>
        <v>0</v>
      </c>
      <c r="CF224" s="249">
        <f t="shared" si="188"/>
        <v>0</v>
      </c>
      <c r="CG224" s="249">
        <f t="shared" si="189"/>
        <v>0</v>
      </c>
      <c r="CH224" s="249">
        <f t="shared" si="190"/>
        <v>0.46623311655827915</v>
      </c>
      <c r="CI224" s="249">
        <f t="shared" si="191"/>
        <v>0</v>
      </c>
      <c r="CJ224" s="249">
        <f t="shared" si="192"/>
        <v>0</v>
      </c>
      <c r="CK224" s="176">
        <f t="shared" si="193"/>
        <v>0</v>
      </c>
      <c r="CL224" s="176">
        <f t="shared" si="194"/>
        <v>0</v>
      </c>
      <c r="CM224" s="249">
        <f t="shared" si="195"/>
        <v>0</v>
      </c>
      <c r="CN224" s="249">
        <f t="shared" si="196"/>
        <v>3.7518759379689848E-2</v>
      </c>
      <c r="CO224" s="249">
        <f t="shared" si="197"/>
        <v>3.4142071035517758</v>
      </c>
      <c r="CP224" s="249">
        <f t="shared" si="198"/>
        <v>0</v>
      </c>
      <c r="CQ224" s="249">
        <f t="shared" si="199"/>
        <v>0</v>
      </c>
      <c r="CR224" s="176">
        <f t="shared" si="200"/>
        <v>0</v>
      </c>
      <c r="CS224" s="176">
        <f t="shared" si="201"/>
        <v>0</v>
      </c>
      <c r="CT224" s="249">
        <f t="shared" si="202"/>
        <v>0.19609804902451225</v>
      </c>
      <c r="CU224" s="249">
        <f t="shared" si="203"/>
        <v>5.1025512756378191E-2</v>
      </c>
      <c r="CV224" s="176">
        <f t="shared" si="204"/>
        <v>0</v>
      </c>
      <c r="CW224" s="176">
        <f t="shared" si="205"/>
        <v>0</v>
      </c>
      <c r="CX224" s="249">
        <f t="shared" si="206"/>
        <v>0</v>
      </c>
      <c r="CY224" s="249">
        <f t="shared" si="207"/>
        <v>0</v>
      </c>
      <c r="CZ224" s="249">
        <v>0</v>
      </c>
      <c r="DA224" s="249">
        <f t="shared" si="208"/>
        <v>0</v>
      </c>
      <c r="DB224" s="249">
        <f t="shared" si="209"/>
        <v>0</v>
      </c>
      <c r="DC224" s="249">
        <f t="shared" si="210"/>
        <v>0</v>
      </c>
      <c r="DD224" s="249">
        <f t="shared" si="211"/>
        <v>0</v>
      </c>
      <c r="DE224" s="249">
        <f t="shared" si="212"/>
        <v>0</v>
      </c>
      <c r="DF224" s="249">
        <f t="shared" si="213"/>
        <v>0</v>
      </c>
      <c r="DG224" s="249">
        <f t="shared" si="214"/>
        <v>0</v>
      </c>
      <c r="DH224" s="176">
        <f t="shared" si="215"/>
        <v>0</v>
      </c>
      <c r="DI224" s="249">
        <f t="shared" si="216"/>
        <v>0</v>
      </c>
      <c r="DJ224" s="249">
        <f t="shared" si="217"/>
        <v>0</v>
      </c>
      <c r="DK224" s="249">
        <f t="shared" si="222"/>
        <v>0</v>
      </c>
      <c r="DL224" s="249">
        <f t="shared" si="218"/>
        <v>0</v>
      </c>
      <c r="DM224" s="249">
        <f t="shared" si="219"/>
        <v>0</v>
      </c>
      <c r="DN224" s="249">
        <f t="shared" si="220"/>
        <v>0</v>
      </c>
      <c r="DO224" s="249">
        <f t="shared" si="223"/>
        <v>0</v>
      </c>
      <c r="DP224" s="277">
        <f t="shared" si="221"/>
        <v>100.00000000000001</v>
      </c>
      <c r="DQ224" s="287"/>
      <c r="DR224" s="287"/>
      <c r="DS224" s="287"/>
      <c r="DT224" s="287"/>
      <c r="DU224" s="287"/>
      <c r="DV224" s="287"/>
      <c r="DW224" s="287"/>
      <c r="DX224" s="287"/>
      <c r="DY224" s="287"/>
      <c r="DZ224" s="287"/>
      <c r="EA224" s="287"/>
      <c r="EB224" s="287"/>
      <c r="EC224" s="287"/>
      <c r="ED224" s="287"/>
      <c r="EE224" s="287"/>
      <c r="EF224" s="287"/>
      <c r="EG224" s="287"/>
      <c r="EH224" s="287"/>
      <c r="EI224" s="287"/>
      <c r="EJ224" s="287"/>
      <c r="EK224" s="287"/>
      <c r="EL224" s="287"/>
      <c r="EM224" s="287"/>
      <c r="EN224" s="287"/>
      <c r="EO224" s="287"/>
      <c r="EP224" s="287"/>
      <c r="EQ224" s="287"/>
      <c r="ER224" s="287"/>
      <c r="ES224" s="287"/>
      <c r="ET224" s="287"/>
      <c r="EU224" s="287"/>
      <c r="EV224" s="287"/>
      <c r="EW224" s="287"/>
      <c r="EX224" s="287"/>
      <c r="EY224" s="287"/>
      <c r="EZ224" s="287"/>
      <c r="FA224" s="287"/>
      <c r="FB224" s="287"/>
      <c r="FC224" s="287"/>
      <c r="FD224" s="287"/>
      <c r="FE224" s="287"/>
      <c r="FF224" s="287"/>
      <c r="FG224" s="287"/>
      <c r="FH224" s="287"/>
      <c r="FI224" s="287"/>
      <c r="FJ224" s="287"/>
      <c r="FK224" s="287"/>
      <c r="FL224" s="287"/>
      <c r="FM224" s="287"/>
      <c r="FN224" s="287"/>
      <c r="FO224" s="287"/>
      <c r="FP224" s="287"/>
      <c r="FQ224" s="287"/>
      <c r="FR224" s="287"/>
      <c r="FS224" s="287"/>
      <c r="FT224" s="287"/>
      <c r="FU224" s="287"/>
      <c r="FV224" s="287"/>
      <c r="FW224" s="287"/>
      <c r="FX224" s="287"/>
      <c r="FY224" s="287"/>
      <c r="FZ224" s="287"/>
      <c r="GA224" s="287"/>
      <c r="GB224" s="287"/>
      <c r="GC224" s="287"/>
      <c r="GD224" s="287"/>
      <c r="GE224" s="287"/>
      <c r="GF224" s="287"/>
      <c r="GG224" s="287"/>
      <c r="GH224" s="287"/>
      <c r="GI224" s="287"/>
      <c r="GJ224" s="287"/>
      <c r="GK224" s="287"/>
      <c r="GL224" s="287"/>
      <c r="GM224" s="287"/>
      <c r="GN224" s="287"/>
      <c r="GO224" s="287"/>
      <c r="GP224" s="287"/>
      <c r="GQ224" s="287"/>
      <c r="GR224" s="287"/>
      <c r="GS224" s="287"/>
      <c r="GT224" s="287"/>
      <c r="GU224" s="287"/>
      <c r="GV224" s="287"/>
      <c r="GW224" s="287"/>
      <c r="GX224" s="287"/>
      <c r="GY224" s="287"/>
      <c r="GZ224" s="287"/>
      <c r="HA224" s="287"/>
      <c r="HB224" s="287"/>
      <c r="HC224" s="287"/>
      <c r="HD224" s="287"/>
      <c r="HE224" s="287"/>
      <c r="HF224" s="287"/>
      <c r="HG224" s="287"/>
      <c r="HH224" s="287"/>
      <c r="HI224" s="287"/>
      <c r="HJ224" s="287"/>
      <c r="HK224" s="287"/>
      <c r="HL224" s="287"/>
      <c r="HM224" s="287"/>
      <c r="HN224" s="287"/>
      <c r="HO224" s="287"/>
      <c r="HP224" s="287"/>
      <c r="HQ224" s="287"/>
      <c r="HR224" s="287"/>
      <c r="HS224" s="287"/>
      <c r="HT224" s="287"/>
      <c r="HU224" s="287"/>
      <c r="HV224" s="287"/>
      <c r="HW224" s="287"/>
      <c r="HX224" s="287"/>
      <c r="HY224" s="287"/>
      <c r="HZ224" s="287"/>
    </row>
    <row r="225" spans="1:234" s="278" customFormat="1" x14ac:dyDescent="0.25">
      <c r="A225" s="677"/>
      <c r="B225" s="272" t="s">
        <v>30</v>
      </c>
      <c r="C225" s="267" t="s">
        <v>39</v>
      </c>
      <c r="D225" s="267" t="s">
        <v>76</v>
      </c>
      <c r="E225" s="267">
        <v>3</v>
      </c>
      <c r="F225" s="200">
        <v>2000</v>
      </c>
      <c r="G225" s="279"/>
      <c r="H225" s="304"/>
      <c r="I225" s="518"/>
      <c r="J225" s="81"/>
      <c r="K225" s="293">
        <v>47.72</v>
      </c>
      <c r="L225" s="249"/>
      <c r="M225" s="249"/>
      <c r="N225" s="249">
        <v>1479.2800000000002</v>
      </c>
      <c r="O225" s="249"/>
      <c r="P225" s="200">
        <v>176.03</v>
      </c>
      <c r="Q225" s="249">
        <v>19</v>
      </c>
      <c r="R225" s="249"/>
      <c r="S225" s="249"/>
      <c r="T225" s="249"/>
      <c r="U225" s="249">
        <v>5.63</v>
      </c>
      <c r="V225" s="249"/>
      <c r="W225" s="249">
        <v>13.74</v>
      </c>
      <c r="X225" s="249">
        <v>64.61</v>
      </c>
      <c r="Y225" s="249"/>
      <c r="Z225" s="294"/>
      <c r="AA225" s="249"/>
      <c r="AB225" s="242"/>
      <c r="AC225" s="249"/>
      <c r="AD225" s="242">
        <v>66.33</v>
      </c>
      <c r="AE225" s="242">
        <v>4</v>
      </c>
      <c r="AF225" s="242"/>
      <c r="AG225" s="242"/>
      <c r="AH225" s="242"/>
      <c r="AI225" s="242"/>
      <c r="AJ225" s="242">
        <v>0.76</v>
      </c>
      <c r="AK225" s="242">
        <v>103.64</v>
      </c>
      <c r="AL225" s="242"/>
      <c r="AM225" s="242"/>
      <c r="AN225" s="242"/>
      <c r="AO225" s="242"/>
      <c r="AP225" s="242">
        <v>7.56</v>
      </c>
      <c r="AQ225" s="242">
        <v>1.64</v>
      </c>
      <c r="AR225" s="242"/>
      <c r="AS225" s="242"/>
      <c r="AT225" s="242"/>
      <c r="AU225" s="242">
        <v>0.82</v>
      </c>
      <c r="AV225" s="242"/>
      <c r="AW225" s="249"/>
      <c r="AX225" s="242"/>
      <c r="AY225" s="242"/>
      <c r="AZ225" s="242"/>
      <c r="BA225" s="242"/>
      <c r="BB225" s="242"/>
      <c r="BC225" s="242"/>
      <c r="BD225" s="242"/>
      <c r="BE225" s="249"/>
      <c r="BF225" s="242"/>
      <c r="BG225" s="242">
        <v>9.24</v>
      </c>
      <c r="BH225" s="242"/>
      <c r="BI225" s="242"/>
      <c r="BJ225" s="242"/>
      <c r="BK225" s="242"/>
      <c r="BL225" s="274">
        <f t="shared" si="169"/>
        <v>2000.0000000000002</v>
      </c>
      <c r="BM225" s="275">
        <v>100</v>
      </c>
      <c r="BN225" s="276">
        <f t="shared" si="170"/>
        <v>0</v>
      </c>
      <c r="BO225" s="249">
        <f t="shared" si="171"/>
        <v>2.3860000000000001</v>
      </c>
      <c r="BP225" s="249">
        <f t="shared" si="172"/>
        <v>0</v>
      </c>
      <c r="BQ225" s="249">
        <f t="shared" si="173"/>
        <v>0</v>
      </c>
      <c r="BR225" s="249">
        <f t="shared" si="174"/>
        <v>73.964000000000013</v>
      </c>
      <c r="BS225" s="249">
        <f t="shared" si="175"/>
        <v>0</v>
      </c>
      <c r="BT225" s="191">
        <f t="shared" si="176"/>
        <v>8.8015000000000008</v>
      </c>
      <c r="BU225" s="249">
        <f t="shared" si="177"/>
        <v>0.95</v>
      </c>
      <c r="BV225" s="249">
        <f t="shared" si="178"/>
        <v>0</v>
      </c>
      <c r="BW225" s="249">
        <f t="shared" si="179"/>
        <v>0</v>
      </c>
      <c r="BX225" s="249">
        <f t="shared" si="180"/>
        <v>0</v>
      </c>
      <c r="BY225" s="249">
        <f t="shared" si="181"/>
        <v>0.28149999999999997</v>
      </c>
      <c r="BZ225" s="249">
        <f t="shared" si="182"/>
        <v>0</v>
      </c>
      <c r="CA225" s="249">
        <f t="shared" si="183"/>
        <v>0.68700000000000006</v>
      </c>
      <c r="CB225" s="249">
        <f t="shared" si="184"/>
        <v>3.2305000000000001</v>
      </c>
      <c r="CC225" s="176">
        <f t="shared" si="185"/>
        <v>0</v>
      </c>
      <c r="CD225" s="294">
        <f t="shared" si="186"/>
        <v>0</v>
      </c>
      <c r="CE225" s="249">
        <f t="shared" si="187"/>
        <v>0</v>
      </c>
      <c r="CF225" s="249">
        <f t="shared" si="188"/>
        <v>0</v>
      </c>
      <c r="CG225" s="249">
        <f t="shared" si="189"/>
        <v>0</v>
      </c>
      <c r="CH225" s="249">
        <f t="shared" si="190"/>
        <v>3.3165</v>
      </c>
      <c r="CI225" s="249">
        <f t="shared" si="191"/>
        <v>0.2</v>
      </c>
      <c r="CJ225" s="249">
        <f t="shared" si="192"/>
        <v>0</v>
      </c>
      <c r="CK225" s="176">
        <f t="shared" si="193"/>
        <v>0</v>
      </c>
      <c r="CL225" s="176">
        <f t="shared" si="194"/>
        <v>0</v>
      </c>
      <c r="CM225" s="249">
        <f t="shared" si="195"/>
        <v>0</v>
      </c>
      <c r="CN225" s="249">
        <f t="shared" si="196"/>
        <v>3.7999999999999999E-2</v>
      </c>
      <c r="CO225" s="249">
        <f t="shared" si="197"/>
        <v>5.1820000000000004</v>
      </c>
      <c r="CP225" s="249">
        <f t="shared" si="198"/>
        <v>0</v>
      </c>
      <c r="CQ225" s="249">
        <f t="shared" si="199"/>
        <v>0</v>
      </c>
      <c r="CR225" s="176">
        <f t="shared" si="200"/>
        <v>0</v>
      </c>
      <c r="CS225" s="176">
        <f t="shared" si="201"/>
        <v>0</v>
      </c>
      <c r="CT225" s="249">
        <f t="shared" si="202"/>
        <v>0.378</v>
      </c>
      <c r="CU225" s="249">
        <f t="shared" si="203"/>
        <v>8.2000000000000003E-2</v>
      </c>
      <c r="CV225" s="176">
        <f t="shared" si="204"/>
        <v>0</v>
      </c>
      <c r="CW225" s="176">
        <f t="shared" si="205"/>
        <v>0</v>
      </c>
      <c r="CX225" s="249">
        <f t="shared" si="206"/>
        <v>0</v>
      </c>
      <c r="CY225" s="249">
        <f t="shared" si="207"/>
        <v>4.1000000000000002E-2</v>
      </c>
      <c r="CZ225" s="249">
        <v>0</v>
      </c>
      <c r="DA225" s="249">
        <f t="shared" si="208"/>
        <v>0</v>
      </c>
      <c r="DB225" s="249">
        <f t="shared" si="209"/>
        <v>0</v>
      </c>
      <c r="DC225" s="249">
        <f t="shared" si="210"/>
        <v>0</v>
      </c>
      <c r="DD225" s="249">
        <f t="shared" si="211"/>
        <v>0</v>
      </c>
      <c r="DE225" s="249">
        <f t="shared" si="212"/>
        <v>0</v>
      </c>
      <c r="DF225" s="249">
        <f t="shared" si="213"/>
        <v>0</v>
      </c>
      <c r="DG225" s="249">
        <f t="shared" si="214"/>
        <v>0</v>
      </c>
      <c r="DH225" s="176">
        <f t="shared" si="215"/>
        <v>0</v>
      </c>
      <c r="DI225" s="249">
        <f t="shared" si="216"/>
        <v>0</v>
      </c>
      <c r="DJ225" s="249">
        <f t="shared" si="217"/>
        <v>0</v>
      </c>
      <c r="DK225" s="249">
        <f t="shared" si="222"/>
        <v>0.46200000000000002</v>
      </c>
      <c r="DL225" s="249">
        <f t="shared" si="218"/>
        <v>0</v>
      </c>
      <c r="DM225" s="249">
        <f t="shared" si="219"/>
        <v>0</v>
      </c>
      <c r="DN225" s="249">
        <f t="shared" si="220"/>
        <v>0</v>
      </c>
      <c r="DO225" s="249">
        <f t="shared" si="223"/>
        <v>0</v>
      </c>
      <c r="DP225" s="277">
        <f t="shared" si="221"/>
        <v>100.00000000000001</v>
      </c>
      <c r="DQ225" s="287"/>
      <c r="DR225" s="287"/>
      <c r="DS225" s="287"/>
      <c r="DT225" s="287"/>
      <c r="DU225" s="287"/>
      <c r="DV225" s="287"/>
      <c r="DW225" s="287"/>
      <c r="DX225" s="287"/>
      <c r="DY225" s="287"/>
      <c r="DZ225" s="287"/>
      <c r="EA225" s="287"/>
      <c r="EB225" s="287"/>
      <c r="EC225" s="287"/>
      <c r="ED225" s="287"/>
      <c r="EE225" s="287"/>
      <c r="EF225" s="287"/>
      <c r="EG225" s="287"/>
      <c r="EH225" s="287"/>
      <c r="EI225" s="287"/>
      <c r="EJ225" s="287"/>
      <c r="EK225" s="287"/>
      <c r="EL225" s="287"/>
      <c r="EM225" s="287"/>
      <c r="EN225" s="287"/>
      <c r="EO225" s="287"/>
      <c r="EP225" s="287"/>
      <c r="EQ225" s="287"/>
      <c r="ER225" s="287"/>
      <c r="ES225" s="287"/>
      <c r="ET225" s="287"/>
      <c r="EU225" s="287"/>
      <c r="EV225" s="287"/>
      <c r="EW225" s="287"/>
      <c r="EX225" s="287"/>
      <c r="EY225" s="287"/>
      <c r="EZ225" s="287"/>
      <c r="FA225" s="287"/>
      <c r="FB225" s="287"/>
      <c r="FC225" s="287"/>
      <c r="FD225" s="287"/>
      <c r="FE225" s="287"/>
      <c r="FF225" s="287"/>
      <c r="FG225" s="287"/>
      <c r="FH225" s="287"/>
      <c r="FI225" s="287"/>
      <c r="FJ225" s="287"/>
      <c r="FK225" s="287"/>
      <c r="FL225" s="287"/>
      <c r="FM225" s="287"/>
      <c r="FN225" s="287"/>
      <c r="FO225" s="287"/>
      <c r="FP225" s="287"/>
      <c r="FQ225" s="287"/>
      <c r="FR225" s="287"/>
      <c r="FS225" s="287"/>
      <c r="FT225" s="287"/>
      <c r="FU225" s="287"/>
      <c r="FV225" s="287"/>
      <c r="FW225" s="287"/>
      <c r="FX225" s="287"/>
      <c r="FY225" s="287"/>
      <c r="FZ225" s="287"/>
      <c r="GA225" s="287"/>
      <c r="GB225" s="287"/>
      <c r="GC225" s="287"/>
      <c r="GD225" s="287"/>
      <c r="GE225" s="287"/>
      <c r="GF225" s="287"/>
      <c r="GG225" s="287"/>
      <c r="GH225" s="287"/>
      <c r="GI225" s="287"/>
      <c r="GJ225" s="287"/>
      <c r="GK225" s="287"/>
      <c r="GL225" s="287"/>
      <c r="GM225" s="287"/>
      <c r="GN225" s="287"/>
      <c r="GO225" s="287"/>
      <c r="GP225" s="287"/>
      <c r="GQ225" s="287"/>
      <c r="GR225" s="287"/>
      <c r="GS225" s="287"/>
      <c r="GT225" s="287"/>
      <c r="GU225" s="287"/>
      <c r="GV225" s="287"/>
      <c r="GW225" s="287"/>
      <c r="GX225" s="287"/>
      <c r="GY225" s="287"/>
      <c r="GZ225" s="287"/>
      <c r="HA225" s="287"/>
      <c r="HB225" s="287"/>
      <c r="HC225" s="287"/>
      <c r="HD225" s="287"/>
      <c r="HE225" s="287"/>
      <c r="HF225" s="287"/>
      <c r="HG225" s="287"/>
      <c r="HH225" s="287"/>
      <c r="HI225" s="287"/>
      <c r="HJ225" s="287"/>
      <c r="HK225" s="287"/>
      <c r="HL225" s="287"/>
      <c r="HM225" s="287"/>
      <c r="HN225" s="287"/>
      <c r="HO225" s="287"/>
      <c r="HP225" s="287"/>
      <c r="HQ225" s="287"/>
      <c r="HR225" s="287"/>
      <c r="HS225" s="287"/>
      <c r="HT225" s="287"/>
      <c r="HU225" s="287"/>
      <c r="HV225" s="287"/>
      <c r="HW225" s="287"/>
      <c r="HX225" s="287"/>
      <c r="HY225" s="287"/>
      <c r="HZ225" s="287"/>
    </row>
    <row r="226" spans="1:234" s="278" customFormat="1" x14ac:dyDescent="0.25">
      <c r="A226" s="677"/>
      <c r="B226" s="272" t="s">
        <v>30</v>
      </c>
      <c r="C226" s="267" t="s">
        <v>39</v>
      </c>
      <c r="D226" s="267" t="s">
        <v>76</v>
      </c>
      <c r="E226" s="267">
        <v>4</v>
      </c>
      <c r="F226" s="200">
        <v>2000</v>
      </c>
      <c r="G226" s="279"/>
      <c r="H226" s="304"/>
      <c r="I226" s="518"/>
      <c r="J226" s="81"/>
      <c r="K226" s="293">
        <v>96.59</v>
      </c>
      <c r="L226" s="249"/>
      <c r="M226" s="249"/>
      <c r="N226" s="249">
        <v>1673.82</v>
      </c>
      <c r="O226" s="249"/>
      <c r="P226" s="200">
        <v>46.83</v>
      </c>
      <c r="Q226" s="249">
        <v>0.98</v>
      </c>
      <c r="R226" s="249">
        <v>27.93</v>
      </c>
      <c r="S226" s="249"/>
      <c r="T226" s="249"/>
      <c r="U226" s="249">
        <v>1.1499999999999999</v>
      </c>
      <c r="V226" s="249"/>
      <c r="W226" s="249">
        <v>7.76</v>
      </c>
      <c r="X226" s="249">
        <v>89.15</v>
      </c>
      <c r="Y226" s="249"/>
      <c r="Z226" s="294"/>
      <c r="AA226" s="249"/>
      <c r="AB226" s="242"/>
      <c r="AC226" s="249"/>
      <c r="AD226" s="242">
        <v>10.6</v>
      </c>
      <c r="AE226" s="242"/>
      <c r="AF226" s="242"/>
      <c r="AG226" s="242"/>
      <c r="AH226" s="242"/>
      <c r="AI226" s="242"/>
      <c r="AJ226" s="242">
        <v>0.32</v>
      </c>
      <c r="AK226" s="242">
        <v>34.24</v>
      </c>
      <c r="AL226" s="242"/>
      <c r="AM226" s="242"/>
      <c r="AN226" s="242"/>
      <c r="AO226" s="242"/>
      <c r="AP226" s="242">
        <v>8.7200000000000006</v>
      </c>
      <c r="AQ226" s="242">
        <v>1.91</v>
      </c>
      <c r="AR226" s="242"/>
      <c r="AS226" s="242"/>
      <c r="AT226" s="242"/>
      <c r="AU226" s="242"/>
      <c r="AV226" s="242"/>
      <c r="AW226" s="249"/>
      <c r="AX226" s="242"/>
      <c r="AY226" s="242"/>
      <c r="AZ226" s="242"/>
      <c r="BA226" s="242"/>
      <c r="BB226" s="242"/>
      <c r="BC226" s="242"/>
      <c r="BD226" s="242"/>
      <c r="BE226" s="249"/>
      <c r="BF226" s="242"/>
      <c r="BG226" s="242"/>
      <c r="BH226" s="242"/>
      <c r="BI226" s="242"/>
      <c r="BJ226" s="242"/>
      <c r="BK226" s="242"/>
      <c r="BL226" s="274">
        <f t="shared" si="169"/>
        <v>2000</v>
      </c>
      <c r="BM226" s="275">
        <v>100</v>
      </c>
      <c r="BN226" s="276">
        <f t="shared" si="170"/>
        <v>0</v>
      </c>
      <c r="BO226" s="249">
        <f t="shared" si="171"/>
        <v>4.8295000000000003</v>
      </c>
      <c r="BP226" s="249">
        <f t="shared" si="172"/>
        <v>0</v>
      </c>
      <c r="BQ226" s="249">
        <f t="shared" si="173"/>
        <v>0</v>
      </c>
      <c r="BR226" s="249">
        <f t="shared" si="174"/>
        <v>83.691000000000003</v>
      </c>
      <c r="BS226" s="249">
        <f t="shared" si="175"/>
        <v>0</v>
      </c>
      <c r="BT226" s="191">
        <f t="shared" si="176"/>
        <v>2.3414999999999999</v>
      </c>
      <c r="BU226" s="249">
        <f t="shared" si="177"/>
        <v>4.9000000000000002E-2</v>
      </c>
      <c r="BV226" s="249">
        <f t="shared" si="178"/>
        <v>1.3965000000000001</v>
      </c>
      <c r="BW226" s="249">
        <f t="shared" si="179"/>
        <v>0</v>
      </c>
      <c r="BX226" s="249">
        <f t="shared" si="180"/>
        <v>0</v>
      </c>
      <c r="BY226" s="249">
        <f t="shared" si="181"/>
        <v>5.7499999999999996E-2</v>
      </c>
      <c r="BZ226" s="249">
        <f t="shared" si="182"/>
        <v>0</v>
      </c>
      <c r="CA226" s="249">
        <f t="shared" si="183"/>
        <v>0.38800000000000001</v>
      </c>
      <c r="CB226" s="249">
        <f t="shared" si="184"/>
        <v>4.4574999999999996</v>
      </c>
      <c r="CC226" s="176">
        <f t="shared" si="185"/>
        <v>0</v>
      </c>
      <c r="CD226" s="294">
        <f t="shared" si="186"/>
        <v>0</v>
      </c>
      <c r="CE226" s="249">
        <f t="shared" si="187"/>
        <v>0</v>
      </c>
      <c r="CF226" s="249">
        <f t="shared" si="188"/>
        <v>0</v>
      </c>
      <c r="CG226" s="249">
        <f t="shared" si="189"/>
        <v>0</v>
      </c>
      <c r="CH226" s="249">
        <f t="shared" si="190"/>
        <v>0.53</v>
      </c>
      <c r="CI226" s="249">
        <f t="shared" si="191"/>
        <v>0</v>
      </c>
      <c r="CJ226" s="249">
        <f t="shared" si="192"/>
        <v>0</v>
      </c>
      <c r="CK226" s="176">
        <f t="shared" si="193"/>
        <v>0</v>
      </c>
      <c r="CL226" s="176">
        <f t="shared" si="194"/>
        <v>0</v>
      </c>
      <c r="CM226" s="249">
        <f t="shared" si="195"/>
        <v>0</v>
      </c>
      <c r="CN226" s="249">
        <f t="shared" si="196"/>
        <v>1.6E-2</v>
      </c>
      <c r="CO226" s="249">
        <f t="shared" si="197"/>
        <v>1.712</v>
      </c>
      <c r="CP226" s="249">
        <f t="shared" si="198"/>
        <v>0</v>
      </c>
      <c r="CQ226" s="249">
        <f t="shared" si="199"/>
        <v>0</v>
      </c>
      <c r="CR226" s="176">
        <f t="shared" si="200"/>
        <v>0</v>
      </c>
      <c r="CS226" s="176">
        <f t="shared" si="201"/>
        <v>0</v>
      </c>
      <c r="CT226" s="249">
        <f t="shared" si="202"/>
        <v>0.43600000000000005</v>
      </c>
      <c r="CU226" s="249">
        <f t="shared" si="203"/>
        <v>9.5500000000000002E-2</v>
      </c>
      <c r="CV226" s="176">
        <f t="shared" si="204"/>
        <v>0</v>
      </c>
      <c r="CW226" s="176">
        <f t="shared" si="205"/>
        <v>0</v>
      </c>
      <c r="CX226" s="249">
        <f t="shared" si="206"/>
        <v>0</v>
      </c>
      <c r="CY226" s="249">
        <f t="shared" si="207"/>
        <v>0</v>
      </c>
      <c r="CZ226" s="249">
        <v>0</v>
      </c>
      <c r="DA226" s="249">
        <f t="shared" si="208"/>
        <v>0</v>
      </c>
      <c r="DB226" s="249">
        <f t="shared" si="209"/>
        <v>0</v>
      </c>
      <c r="DC226" s="249">
        <f t="shared" si="210"/>
        <v>0</v>
      </c>
      <c r="DD226" s="249">
        <f t="shared" si="211"/>
        <v>0</v>
      </c>
      <c r="DE226" s="249">
        <f t="shared" si="212"/>
        <v>0</v>
      </c>
      <c r="DF226" s="249">
        <f t="shared" si="213"/>
        <v>0</v>
      </c>
      <c r="DG226" s="249">
        <f t="shared" si="214"/>
        <v>0</v>
      </c>
      <c r="DH226" s="176">
        <f t="shared" si="215"/>
        <v>0</v>
      </c>
      <c r="DI226" s="249">
        <f t="shared" si="216"/>
        <v>0</v>
      </c>
      <c r="DJ226" s="249">
        <f t="shared" si="217"/>
        <v>0</v>
      </c>
      <c r="DK226" s="249">
        <f t="shared" si="222"/>
        <v>0</v>
      </c>
      <c r="DL226" s="249">
        <f t="shared" si="218"/>
        <v>0</v>
      </c>
      <c r="DM226" s="249">
        <f t="shared" si="219"/>
        <v>0</v>
      </c>
      <c r="DN226" s="249">
        <f t="shared" si="220"/>
        <v>0</v>
      </c>
      <c r="DO226" s="249">
        <f t="shared" si="223"/>
        <v>0</v>
      </c>
      <c r="DP226" s="277">
        <f t="shared" si="221"/>
        <v>100.00000000000003</v>
      </c>
      <c r="DQ226" s="287"/>
      <c r="DR226" s="287"/>
      <c r="DS226" s="287"/>
      <c r="DT226" s="287"/>
      <c r="DU226" s="287"/>
      <c r="DV226" s="287"/>
      <c r="DW226" s="287"/>
      <c r="DX226" s="287"/>
      <c r="DY226" s="287"/>
      <c r="DZ226" s="287"/>
      <c r="EA226" s="287"/>
      <c r="EB226" s="287"/>
      <c r="EC226" s="287"/>
      <c r="ED226" s="287"/>
      <c r="EE226" s="287"/>
      <c r="EF226" s="287"/>
      <c r="EG226" s="287"/>
      <c r="EH226" s="287"/>
      <c r="EI226" s="287"/>
      <c r="EJ226" s="287"/>
      <c r="EK226" s="287"/>
      <c r="EL226" s="287"/>
      <c r="EM226" s="287"/>
      <c r="EN226" s="287"/>
      <c r="EO226" s="287"/>
      <c r="EP226" s="287"/>
      <c r="EQ226" s="287"/>
      <c r="ER226" s="287"/>
      <c r="ES226" s="287"/>
      <c r="ET226" s="287"/>
      <c r="EU226" s="287"/>
      <c r="EV226" s="287"/>
      <c r="EW226" s="287"/>
      <c r="EX226" s="287"/>
      <c r="EY226" s="287"/>
      <c r="EZ226" s="287"/>
      <c r="FA226" s="287"/>
      <c r="FB226" s="287"/>
      <c r="FC226" s="287"/>
      <c r="FD226" s="287"/>
      <c r="FE226" s="287"/>
      <c r="FF226" s="287"/>
      <c r="FG226" s="287"/>
      <c r="FH226" s="287"/>
      <c r="FI226" s="287"/>
      <c r="FJ226" s="287"/>
      <c r="FK226" s="287"/>
      <c r="FL226" s="287"/>
      <c r="FM226" s="287"/>
      <c r="FN226" s="287"/>
      <c r="FO226" s="287"/>
      <c r="FP226" s="287"/>
      <c r="FQ226" s="287"/>
      <c r="FR226" s="287"/>
      <c r="FS226" s="287"/>
      <c r="FT226" s="287"/>
      <c r="FU226" s="287"/>
      <c r="FV226" s="287"/>
      <c r="FW226" s="287"/>
      <c r="FX226" s="287"/>
      <c r="FY226" s="287"/>
      <c r="FZ226" s="287"/>
      <c r="GA226" s="287"/>
      <c r="GB226" s="287"/>
      <c r="GC226" s="287"/>
      <c r="GD226" s="287"/>
      <c r="GE226" s="287"/>
      <c r="GF226" s="287"/>
      <c r="GG226" s="287"/>
      <c r="GH226" s="287"/>
      <c r="GI226" s="287"/>
      <c r="GJ226" s="287"/>
      <c r="GK226" s="287"/>
      <c r="GL226" s="287"/>
      <c r="GM226" s="287"/>
      <c r="GN226" s="287"/>
      <c r="GO226" s="287"/>
      <c r="GP226" s="287"/>
      <c r="GQ226" s="287"/>
      <c r="GR226" s="287"/>
      <c r="GS226" s="287"/>
      <c r="GT226" s="287"/>
      <c r="GU226" s="287"/>
      <c r="GV226" s="287"/>
      <c r="GW226" s="287"/>
      <c r="GX226" s="287"/>
      <c r="GY226" s="287"/>
      <c r="GZ226" s="287"/>
      <c r="HA226" s="287"/>
      <c r="HB226" s="287"/>
      <c r="HC226" s="287"/>
      <c r="HD226" s="287"/>
      <c r="HE226" s="287"/>
      <c r="HF226" s="287"/>
      <c r="HG226" s="287"/>
      <c r="HH226" s="287"/>
      <c r="HI226" s="287"/>
      <c r="HJ226" s="287"/>
      <c r="HK226" s="287"/>
      <c r="HL226" s="287"/>
      <c r="HM226" s="287"/>
      <c r="HN226" s="287"/>
      <c r="HO226" s="287"/>
      <c r="HP226" s="287"/>
      <c r="HQ226" s="287"/>
      <c r="HR226" s="287"/>
      <c r="HS226" s="287"/>
      <c r="HT226" s="287"/>
      <c r="HU226" s="287"/>
      <c r="HV226" s="287"/>
      <c r="HW226" s="287"/>
      <c r="HX226" s="287"/>
      <c r="HY226" s="287"/>
      <c r="HZ226" s="287"/>
    </row>
    <row r="227" spans="1:234" s="278" customFormat="1" x14ac:dyDescent="0.25">
      <c r="A227" s="677"/>
      <c r="B227" s="272" t="s">
        <v>30</v>
      </c>
      <c r="C227" s="267" t="s">
        <v>39</v>
      </c>
      <c r="D227" s="267" t="s">
        <v>76</v>
      </c>
      <c r="E227" s="267">
        <v>5</v>
      </c>
      <c r="F227" s="200">
        <v>2000</v>
      </c>
      <c r="G227" s="279"/>
      <c r="H227" s="304"/>
      <c r="I227" s="518"/>
      <c r="J227" s="81"/>
      <c r="K227" s="293">
        <v>40.9</v>
      </c>
      <c r="L227" s="249">
        <v>2.06</v>
      </c>
      <c r="M227" s="249"/>
      <c r="N227" s="249">
        <v>1536.52</v>
      </c>
      <c r="O227" s="249"/>
      <c r="P227" s="200">
        <v>164.5</v>
      </c>
      <c r="Q227" s="249">
        <v>0.31</v>
      </c>
      <c r="R227" s="249">
        <v>31.2</v>
      </c>
      <c r="S227" s="249"/>
      <c r="T227" s="249"/>
      <c r="U227" s="249">
        <v>1.97</v>
      </c>
      <c r="V227" s="249">
        <v>6.68</v>
      </c>
      <c r="W227" s="249">
        <v>5.55</v>
      </c>
      <c r="X227" s="249">
        <v>150.9</v>
      </c>
      <c r="Y227" s="249"/>
      <c r="Z227" s="294"/>
      <c r="AA227" s="249"/>
      <c r="AB227" s="242"/>
      <c r="AC227" s="249"/>
      <c r="AD227" s="242">
        <v>38.82</v>
      </c>
      <c r="AE227" s="242"/>
      <c r="AF227" s="242"/>
      <c r="AG227" s="242"/>
      <c r="AH227" s="242"/>
      <c r="AI227" s="242"/>
      <c r="AJ227" s="242">
        <v>1.01</v>
      </c>
      <c r="AK227" s="242">
        <v>5.01</v>
      </c>
      <c r="AL227" s="242"/>
      <c r="AM227" s="242"/>
      <c r="AN227" s="242"/>
      <c r="AO227" s="242"/>
      <c r="AP227" s="242">
        <v>12.77</v>
      </c>
      <c r="AQ227" s="242">
        <v>1.22</v>
      </c>
      <c r="AR227" s="242"/>
      <c r="AS227" s="242"/>
      <c r="AT227" s="242"/>
      <c r="AU227" s="242">
        <v>0.57999999999999996</v>
      </c>
      <c r="AV227" s="242"/>
      <c r="AW227" s="249"/>
      <c r="AX227" s="242"/>
      <c r="AY227" s="242"/>
      <c r="AZ227" s="242"/>
      <c r="BA227" s="242"/>
      <c r="BB227" s="242"/>
      <c r="BC227" s="242"/>
      <c r="BD227" s="242"/>
      <c r="BE227" s="249"/>
      <c r="BF227" s="242"/>
      <c r="BG227" s="242"/>
      <c r="BH227" s="242"/>
      <c r="BI227" s="242"/>
      <c r="BJ227" s="242"/>
      <c r="BK227" s="242"/>
      <c r="BL227" s="274">
        <f t="shared" si="169"/>
        <v>2000</v>
      </c>
      <c r="BM227" s="275">
        <v>100</v>
      </c>
      <c r="BN227" s="276">
        <f t="shared" si="170"/>
        <v>0</v>
      </c>
      <c r="BO227" s="249">
        <f t="shared" si="171"/>
        <v>2.0449999999999999</v>
      </c>
      <c r="BP227" s="249">
        <f t="shared" si="172"/>
        <v>0.10299999999999999</v>
      </c>
      <c r="BQ227" s="249">
        <f t="shared" si="173"/>
        <v>0</v>
      </c>
      <c r="BR227" s="249">
        <f t="shared" si="174"/>
        <v>76.825999999999993</v>
      </c>
      <c r="BS227" s="249">
        <f t="shared" si="175"/>
        <v>0</v>
      </c>
      <c r="BT227" s="191">
        <f t="shared" si="176"/>
        <v>8.2249999999999996</v>
      </c>
      <c r="BU227" s="249">
        <f t="shared" si="177"/>
        <v>1.55E-2</v>
      </c>
      <c r="BV227" s="249">
        <f t="shared" si="178"/>
        <v>1.56</v>
      </c>
      <c r="BW227" s="249">
        <f t="shared" si="179"/>
        <v>0</v>
      </c>
      <c r="BX227" s="249">
        <f t="shared" si="180"/>
        <v>0</v>
      </c>
      <c r="BY227" s="249">
        <f t="shared" si="181"/>
        <v>9.8500000000000004E-2</v>
      </c>
      <c r="BZ227" s="249">
        <f t="shared" si="182"/>
        <v>0.33400000000000002</v>
      </c>
      <c r="CA227" s="249">
        <f t="shared" si="183"/>
        <v>0.27750000000000002</v>
      </c>
      <c r="CB227" s="249">
        <f t="shared" si="184"/>
        <v>7.5449999999999999</v>
      </c>
      <c r="CC227" s="176">
        <f t="shared" si="185"/>
        <v>0</v>
      </c>
      <c r="CD227" s="294">
        <f t="shared" si="186"/>
        <v>0</v>
      </c>
      <c r="CE227" s="249">
        <f t="shared" si="187"/>
        <v>0</v>
      </c>
      <c r="CF227" s="249">
        <f t="shared" si="188"/>
        <v>0</v>
      </c>
      <c r="CG227" s="249">
        <f t="shared" si="189"/>
        <v>0</v>
      </c>
      <c r="CH227" s="249">
        <f t="shared" si="190"/>
        <v>1.9410000000000001</v>
      </c>
      <c r="CI227" s="249">
        <f t="shared" si="191"/>
        <v>0</v>
      </c>
      <c r="CJ227" s="249">
        <f t="shared" si="192"/>
        <v>0</v>
      </c>
      <c r="CK227" s="176">
        <f t="shared" si="193"/>
        <v>0</v>
      </c>
      <c r="CL227" s="176">
        <f t="shared" si="194"/>
        <v>0</v>
      </c>
      <c r="CM227" s="249">
        <f t="shared" si="195"/>
        <v>0</v>
      </c>
      <c r="CN227" s="249">
        <f t="shared" si="196"/>
        <v>5.0500000000000003E-2</v>
      </c>
      <c r="CO227" s="249">
        <f t="shared" si="197"/>
        <v>0.2505</v>
      </c>
      <c r="CP227" s="249">
        <f t="shared" si="198"/>
        <v>0</v>
      </c>
      <c r="CQ227" s="249">
        <f t="shared" si="199"/>
        <v>0</v>
      </c>
      <c r="CR227" s="176">
        <f t="shared" si="200"/>
        <v>0</v>
      </c>
      <c r="CS227" s="176">
        <f t="shared" si="201"/>
        <v>0</v>
      </c>
      <c r="CT227" s="249">
        <f t="shared" si="202"/>
        <v>0.63849999999999996</v>
      </c>
      <c r="CU227" s="249">
        <f t="shared" si="203"/>
        <v>6.0999999999999999E-2</v>
      </c>
      <c r="CV227" s="176">
        <f t="shared" si="204"/>
        <v>0</v>
      </c>
      <c r="CW227" s="176">
        <f t="shared" si="205"/>
        <v>0</v>
      </c>
      <c r="CX227" s="249">
        <f t="shared" si="206"/>
        <v>0</v>
      </c>
      <c r="CY227" s="249">
        <f t="shared" si="207"/>
        <v>2.8999999999999998E-2</v>
      </c>
      <c r="CZ227" s="249">
        <v>0</v>
      </c>
      <c r="DA227" s="249">
        <f t="shared" si="208"/>
        <v>0</v>
      </c>
      <c r="DB227" s="249">
        <f t="shared" si="209"/>
        <v>0</v>
      </c>
      <c r="DC227" s="249">
        <f t="shared" si="210"/>
        <v>0</v>
      </c>
      <c r="DD227" s="249">
        <f t="shared" si="211"/>
        <v>0</v>
      </c>
      <c r="DE227" s="249">
        <f t="shared" si="212"/>
        <v>0</v>
      </c>
      <c r="DF227" s="249">
        <f t="shared" si="213"/>
        <v>0</v>
      </c>
      <c r="DG227" s="249">
        <f t="shared" si="214"/>
        <v>0</v>
      </c>
      <c r="DH227" s="176">
        <f t="shared" si="215"/>
        <v>0</v>
      </c>
      <c r="DI227" s="249">
        <f t="shared" si="216"/>
        <v>0</v>
      </c>
      <c r="DJ227" s="249">
        <f t="shared" si="217"/>
        <v>0</v>
      </c>
      <c r="DK227" s="249">
        <f t="shared" si="222"/>
        <v>0</v>
      </c>
      <c r="DL227" s="249">
        <f t="shared" si="218"/>
        <v>0</v>
      </c>
      <c r="DM227" s="249">
        <f t="shared" si="219"/>
        <v>0</v>
      </c>
      <c r="DN227" s="249">
        <f t="shared" si="220"/>
        <v>0</v>
      </c>
      <c r="DO227" s="249">
        <f t="shared" si="223"/>
        <v>0</v>
      </c>
      <c r="DP227" s="277">
        <f t="shared" si="221"/>
        <v>100</v>
      </c>
      <c r="DQ227" s="287"/>
      <c r="DR227" s="287"/>
      <c r="DS227" s="287"/>
      <c r="DT227" s="287"/>
      <c r="DU227" s="287"/>
      <c r="DV227" s="287"/>
      <c r="DW227" s="287"/>
      <c r="DX227" s="287"/>
      <c r="DY227" s="287"/>
      <c r="DZ227" s="287"/>
      <c r="EA227" s="287"/>
      <c r="EB227" s="287"/>
      <c r="EC227" s="287"/>
      <c r="ED227" s="287"/>
      <c r="EE227" s="287"/>
      <c r="EF227" s="287"/>
      <c r="EG227" s="287"/>
      <c r="EH227" s="287"/>
      <c r="EI227" s="287"/>
      <c r="EJ227" s="287"/>
      <c r="EK227" s="287"/>
      <c r="EL227" s="287"/>
      <c r="EM227" s="287"/>
      <c r="EN227" s="287"/>
      <c r="EO227" s="287"/>
      <c r="EP227" s="287"/>
      <c r="EQ227" s="287"/>
      <c r="ER227" s="287"/>
      <c r="ES227" s="287"/>
      <c r="ET227" s="287"/>
      <c r="EU227" s="287"/>
      <c r="EV227" s="287"/>
      <c r="EW227" s="287"/>
      <c r="EX227" s="287"/>
      <c r="EY227" s="287"/>
      <c r="EZ227" s="287"/>
      <c r="FA227" s="287"/>
      <c r="FB227" s="287"/>
      <c r="FC227" s="287"/>
      <c r="FD227" s="287"/>
      <c r="FE227" s="287"/>
      <c r="FF227" s="287"/>
      <c r="FG227" s="287"/>
      <c r="FH227" s="287"/>
      <c r="FI227" s="287"/>
      <c r="FJ227" s="287"/>
      <c r="FK227" s="287"/>
      <c r="FL227" s="287"/>
      <c r="FM227" s="287"/>
      <c r="FN227" s="287"/>
      <c r="FO227" s="287"/>
      <c r="FP227" s="287"/>
      <c r="FQ227" s="287"/>
      <c r="FR227" s="287"/>
      <c r="FS227" s="287"/>
      <c r="FT227" s="287"/>
      <c r="FU227" s="287"/>
      <c r="FV227" s="287"/>
      <c r="FW227" s="287"/>
      <c r="FX227" s="287"/>
      <c r="FY227" s="287"/>
      <c r="FZ227" s="287"/>
      <c r="GA227" s="287"/>
      <c r="GB227" s="287"/>
      <c r="GC227" s="287"/>
      <c r="GD227" s="287"/>
      <c r="GE227" s="287"/>
      <c r="GF227" s="287"/>
      <c r="GG227" s="287"/>
      <c r="GH227" s="287"/>
      <c r="GI227" s="287"/>
      <c r="GJ227" s="287"/>
      <c r="GK227" s="287"/>
      <c r="GL227" s="287"/>
      <c r="GM227" s="287"/>
      <c r="GN227" s="287"/>
      <c r="GO227" s="287"/>
      <c r="GP227" s="287"/>
      <c r="GQ227" s="287"/>
      <c r="GR227" s="287"/>
      <c r="GS227" s="287"/>
      <c r="GT227" s="287"/>
      <c r="GU227" s="287"/>
      <c r="GV227" s="287"/>
      <c r="GW227" s="287"/>
      <c r="GX227" s="287"/>
      <c r="GY227" s="287"/>
      <c r="GZ227" s="287"/>
      <c r="HA227" s="287"/>
      <c r="HB227" s="287"/>
      <c r="HC227" s="287"/>
      <c r="HD227" s="287"/>
      <c r="HE227" s="287"/>
      <c r="HF227" s="287"/>
      <c r="HG227" s="287"/>
      <c r="HH227" s="287"/>
      <c r="HI227" s="287"/>
      <c r="HJ227" s="287"/>
      <c r="HK227" s="287"/>
      <c r="HL227" s="287"/>
      <c r="HM227" s="287"/>
      <c r="HN227" s="287"/>
      <c r="HO227" s="287"/>
      <c r="HP227" s="287"/>
      <c r="HQ227" s="287"/>
      <c r="HR227" s="287"/>
      <c r="HS227" s="287"/>
      <c r="HT227" s="287"/>
      <c r="HU227" s="287"/>
      <c r="HV227" s="287"/>
      <c r="HW227" s="287"/>
      <c r="HX227" s="287"/>
      <c r="HY227" s="287"/>
      <c r="HZ227" s="287"/>
    </row>
    <row r="228" spans="1:234" s="278" customFormat="1" x14ac:dyDescent="0.25">
      <c r="A228" s="677"/>
      <c r="B228" s="272" t="s">
        <v>30</v>
      </c>
      <c r="C228" s="267" t="s">
        <v>39</v>
      </c>
      <c r="D228" s="267" t="s">
        <v>76</v>
      </c>
      <c r="E228" s="267">
        <v>6</v>
      </c>
      <c r="F228" s="200">
        <v>2000</v>
      </c>
      <c r="G228" s="279"/>
      <c r="H228" s="304"/>
      <c r="I228" s="518"/>
      <c r="J228" s="81"/>
      <c r="K228" s="293">
        <v>33.08</v>
      </c>
      <c r="L228" s="249"/>
      <c r="M228" s="249"/>
      <c r="N228" s="249">
        <v>1275.6999999999998</v>
      </c>
      <c r="O228" s="249"/>
      <c r="P228" s="200">
        <v>79.290000000000006</v>
      </c>
      <c r="Q228" s="249"/>
      <c r="R228" s="249">
        <v>20.43</v>
      </c>
      <c r="S228" s="249"/>
      <c r="T228" s="249"/>
      <c r="U228" s="249">
        <v>2.79</v>
      </c>
      <c r="V228" s="249"/>
      <c r="W228" s="249">
        <v>12</v>
      </c>
      <c r="X228" s="249">
        <v>82.19</v>
      </c>
      <c r="Y228" s="249"/>
      <c r="Z228" s="294"/>
      <c r="AA228" s="249"/>
      <c r="AB228" s="242"/>
      <c r="AC228" s="249"/>
      <c r="AD228" s="242">
        <v>462.68</v>
      </c>
      <c r="AE228" s="242"/>
      <c r="AF228" s="242"/>
      <c r="AG228" s="242"/>
      <c r="AH228" s="242"/>
      <c r="AI228" s="242"/>
      <c r="AJ228" s="242">
        <v>1.98</v>
      </c>
      <c r="AK228" s="242">
        <v>5.69</v>
      </c>
      <c r="AL228" s="242"/>
      <c r="AM228" s="242"/>
      <c r="AN228" s="242"/>
      <c r="AO228" s="242"/>
      <c r="AP228" s="242">
        <v>2.52</v>
      </c>
      <c r="AQ228" s="242"/>
      <c r="AR228" s="242"/>
      <c r="AS228" s="242"/>
      <c r="AT228" s="242"/>
      <c r="AU228" s="242"/>
      <c r="AV228" s="242"/>
      <c r="AW228" s="249"/>
      <c r="AX228" s="242"/>
      <c r="AY228" s="242"/>
      <c r="AZ228" s="242">
        <v>18.02</v>
      </c>
      <c r="BA228" s="242"/>
      <c r="BB228" s="242"/>
      <c r="BC228" s="242"/>
      <c r="BD228" s="242"/>
      <c r="BE228" s="249"/>
      <c r="BF228" s="242"/>
      <c r="BG228" s="242">
        <v>3.63</v>
      </c>
      <c r="BH228" s="242"/>
      <c r="BI228" s="242"/>
      <c r="BJ228" s="242"/>
      <c r="BK228" s="242"/>
      <c r="BL228" s="274">
        <f t="shared" si="169"/>
        <v>2000</v>
      </c>
      <c r="BM228" s="275">
        <v>100</v>
      </c>
      <c r="BN228" s="276">
        <f t="shared" si="170"/>
        <v>0</v>
      </c>
      <c r="BO228" s="249">
        <f t="shared" si="171"/>
        <v>1.6539999999999999</v>
      </c>
      <c r="BP228" s="249">
        <f t="shared" si="172"/>
        <v>0</v>
      </c>
      <c r="BQ228" s="249">
        <f t="shared" si="173"/>
        <v>0</v>
      </c>
      <c r="BR228" s="249">
        <f t="shared" si="174"/>
        <v>63.784999999999989</v>
      </c>
      <c r="BS228" s="249">
        <f t="shared" si="175"/>
        <v>0</v>
      </c>
      <c r="BT228" s="191">
        <f t="shared" si="176"/>
        <v>3.9645000000000006</v>
      </c>
      <c r="BU228" s="249">
        <f t="shared" si="177"/>
        <v>0</v>
      </c>
      <c r="BV228" s="249">
        <f t="shared" si="178"/>
        <v>1.0215000000000001</v>
      </c>
      <c r="BW228" s="249">
        <f t="shared" si="179"/>
        <v>0</v>
      </c>
      <c r="BX228" s="249">
        <f t="shared" si="180"/>
        <v>0</v>
      </c>
      <c r="BY228" s="249">
        <f t="shared" si="181"/>
        <v>0.13950000000000001</v>
      </c>
      <c r="BZ228" s="249">
        <f t="shared" si="182"/>
        <v>0</v>
      </c>
      <c r="CA228" s="249">
        <f t="shared" si="183"/>
        <v>0.6</v>
      </c>
      <c r="CB228" s="249">
        <f t="shared" si="184"/>
        <v>4.1094999999999997</v>
      </c>
      <c r="CC228" s="176">
        <f t="shared" si="185"/>
        <v>0</v>
      </c>
      <c r="CD228" s="294">
        <f t="shared" si="186"/>
        <v>0</v>
      </c>
      <c r="CE228" s="249">
        <f t="shared" si="187"/>
        <v>0</v>
      </c>
      <c r="CF228" s="249">
        <f t="shared" si="188"/>
        <v>0</v>
      </c>
      <c r="CG228" s="249">
        <f t="shared" si="189"/>
        <v>0</v>
      </c>
      <c r="CH228" s="249">
        <f t="shared" si="190"/>
        <v>23.134</v>
      </c>
      <c r="CI228" s="249">
        <f t="shared" si="191"/>
        <v>0</v>
      </c>
      <c r="CJ228" s="249">
        <f t="shared" si="192"/>
        <v>0</v>
      </c>
      <c r="CK228" s="176">
        <f t="shared" si="193"/>
        <v>0</v>
      </c>
      <c r="CL228" s="176">
        <f t="shared" si="194"/>
        <v>0</v>
      </c>
      <c r="CM228" s="249">
        <f t="shared" si="195"/>
        <v>0</v>
      </c>
      <c r="CN228" s="249">
        <f t="shared" si="196"/>
        <v>9.9000000000000005E-2</v>
      </c>
      <c r="CO228" s="249">
        <f t="shared" si="197"/>
        <v>0.28449999999999998</v>
      </c>
      <c r="CP228" s="249">
        <f t="shared" si="198"/>
        <v>0</v>
      </c>
      <c r="CQ228" s="249">
        <f t="shared" si="199"/>
        <v>0</v>
      </c>
      <c r="CR228" s="176">
        <f t="shared" si="200"/>
        <v>0</v>
      </c>
      <c r="CS228" s="176">
        <f t="shared" si="201"/>
        <v>0</v>
      </c>
      <c r="CT228" s="249">
        <f t="shared" si="202"/>
        <v>0.126</v>
      </c>
      <c r="CU228" s="249">
        <f t="shared" si="203"/>
        <v>0</v>
      </c>
      <c r="CV228" s="176">
        <f t="shared" si="204"/>
        <v>0</v>
      </c>
      <c r="CW228" s="176">
        <f t="shared" si="205"/>
        <v>0</v>
      </c>
      <c r="CX228" s="249">
        <f t="shared" si="206"/>
        <v>0</v>
      </c>
      <c r="CY228" s="249">
        <f t="shared" si="207"/>
        <v>0</v>
      </c>
      <c r="CZ228" s="249">
        <v>0</v>
      </c>
      <c r="DA228" s="249">
        <f t="shared" si="208"/>
        <v>0</v>
      </c>
      <c r="DB228" s="249">
        <f t="shared" si="209"/>
        <v>0</v>
      </c>
      <c r="DC228" s="249">
        <f t="shared" si="210"/>
        <v>0</v>
      </c>
      <c r="DD228" s="249">
        <f t="shared" si="211"/>
        <v>0.90100000000000002</v>
      </c>
      <c r="DE228" s="249">
        <f t="shared" si="212"/>
        <v>0</v>
      </c>
      <c r="DF228" s="249">
        <f t="shared" si="213"/>
        <v>0</v>
      </c>
      <c r="DG228" s="249">
        <f t="shared" si="214"/>
        <v>0</v>
      </c>
      <c r="DH228" s="176">
        <f t="shared" si="215"/>
        <v>0</v>
      </c>
      <c r="DI228" s="249">
        <f t="shared" si="216"/>
        <v>0</v>
      </c>
      <c r="DJ228" s="249">
        <f t="shared" si="217"/>
        <v>0</v>
      </c>
      <c r="DK228" s="249">
        <f t="shared" si="222"/>
        <v>0.18149999999999999</v>
      </c>
      <c r="DL228" s="249">
        <f t="shared" si="218"/>
        <v>0</v>
      </c>
      <c r="DM228" s="249">
        <f t="shared" si="219"/>
        <v>0</v>
      </c>
      <c r="DN228" s="249">
        <f t="shared" si="220"/>
        <v>0</v>
      </c>
      <c r="DO228" s="249">
        <f t="shared" si="223"/>
        <v>0</v>
      </c>
      <c r="DP228" s="277">
        <f t="shared" si="221"/>
        <v>99.999999999999986</v>
      </c>
      <c r="DQ228" s="287"/>
      <c r="DR228" s="287"/>
      <c r="DS228" s="287"/>
      <c r="DT228" s="287"/>
      <c r="DU228" s="287"/>
      <c r="DV228" s="287"/>
      <c r="DW228" s="287"/>
      <c r="DX228" s="287"/>
      <c r="DY228" s="287"/>
      <c r="DZ228" s="287"/>
      <c r="EA228" s="287"/>
      <c r="EB228" s="287"/>
      <c r="EC228" s="287"/>
      <c r="ED228" s="287"/>
      <c r="EE228" s="287"/>
      <c r="EF228" s="287"/>
      <c r="EG228" s="287"/>
      <c r="EH228" s="287"/>
      <c r="EI228" s="287"/>
      <c r="EJ228" s="287"/>
      <c r="EK228" s="287"/>
      <c r="EL228" s="287"/>
      <c r="EM228" s="287"/>
      <c r="EN228" s="287"/>
      <c r="EO228" s="287"/>
      <c r="EP228" s="287"/>
      <c r="EQ228" s="287"/>
      <c r="ER228" s="287"/>
      <c r="ES228" s="287"/>
      <c r="ET228" s="287"/>
      <c r="EU228" s="287"/>
      <c r="EV228" s="287"/>
      <c r="EW228" s="287"/>
      <c r="EX228" s="287"/>
      <c r="EY228" s="287"/>
      <c r="EZ228" s="287"/>
      <c r="FA228" s="287"/>
      <c r="FB228" s="287"/>
      <c r="FC228" s="287"/>
      <c r="FD228" s="287"/>
      <c r="FE228" s="287"/>
      <c r="FF228" s="287"/>
      <c r="FG228" s="287"/>
      <c r="FH228" s="287"/>
      <c r="FI228" s="287"/>
      <c r="FJ228" s="287"/>
      <c r="FK228" s="287"/>
      <c r="FL228" s="287"/>
      <c r="FM228" s="287"/>
      <c r="FN228" s="287"/>
      <c r="FO228" s="287"/>
      <c r="FP228" s="287"/>
      <c r="FQ228" s="287"/>
      <c r="FR228" s="287"/>
      <c r="FS228" s="287"/>
      <c r="FT228" s="287"/>
      <c r="FU228" s="287"/>
      <c r="FV228" s="287"/>
      <c r="FW228" s="287"/>
      <c r="FX228" s="287"/>
      <c r="FY228" s="287"/>
      <c r="FZ228" s="287"/>
      <c r="GA228" s="287"/>
      <c r="GB228" s="287"/>
      <c r="GC228" s="287"/>
      <c r="GD228" s="287"/>
      <c r="GE228" s="287"/>
      <c r="GF228" s="287"/>
      <c r="GG228" s="287"/>
      <c r="GH228" s="287"/>
      <c r="GI228" s="287"/>
      <c r="GJ228" s="287"/>
      <c r="GK228" s="287"/>
      <c r="GL228" s="287"/>
      <c r="GM228" s="287"/>
      <c r="GN228" s="287"/>
      <c r="GO228" s="287"/>
      <c r="GP228" s="287"/>
      <c r="GQ228" s="287"/>
      <c r="GR228" s="287"/>
      <c r="GS228" s="287"/>
      <c r="GT228" s="287"/>
      <c r="GU228" s="287"/>
      <c r="GV228" s="287"/>
      <c r="GW228" s="287"/>
      <c r="GX228" s="287"/>
      <c r="GY228" s="287"/>
      <c r="GZ228" s="287"/>
      <c r="HA228" s="287"/>
      <c r="HB228" s="287"/>
      <c r="HC228" s="287"/>
      <c r="HD228" s="287"/>
      <c r="HE228" s="287"/>
      <c r="HF228" s="287"/>
      <c r="HG228" s="287"/>
      <c r="HH228" s="287"/>
      <c r="HI228" s="287"/>
      <c r="HJ228" s="287"/>
      <c r="HK228" s="287"/>
      <c r="HL228" s="287"/>
      <c r="HM228" s="287"/>
      <c r="HN228" s="287"/>
      <c r="HO228" s="287"/>
      <c r="HP228" s="287"/>
      <c r="HQ228" s="287"/>
      <c r="HR228" s="287"/>
      <c r="HS228" s="287"/>
      <c r="HT228" s="287"/>
      <c r="HU228" s="287"/>
      <c r="HV228" s="287"/>
      <c r="HW228" s="287"/>
      <c r="HX228" s="287"/>
      <c r="HY228" s="287"/>
      <c r="HZ228" s="287"/>
    </row>
    <row r="229" spans="1:234" s="278" customFormat="1" x14ac:dyDescent="0.25">
      <c r="A229" s="677"/>
      <c r="B229" s="272" t="s">
        <v>30</v>
      </c>
      <c r="C229" s="267" t="s">
        <v>39</v>
      </c>
      <c r="D229" s="267" t="s">
        <v>76</v>
      </c>
      <c r="E229" s="267">
        <v>7</v>
      </c>
      <c r="F229" s="200">
        <v>2000</v>
      </c>
      <c r="G229" s="279"/>
      <c r="H229" s="304"/>
      <c r="I229" s="518"/>
      <c r="J229" s="81"/>
      <c r="K229" s="293">
        <v>70.78</v>
      </c>
      <c r="L229" s="249">
        <v>12.9</v>
      </c>
      <c r="M229" s="249"/>
      <c r="N229" s="249">
        <v>1572.1899999999998</v>
      </c>
      <c r="O229" s="249"/>
      <c r="P229" s="200">
        <v>131.18</v>
      </c>
      <c r="Q229" s="249"/>
      <c r="R229" s="249">
        <v>68</v>
      </c>
      <c r="S229" s="249"/>
      <c r="T229" s="249">
        <v>7.48</v>
      </c>
      <c r="U229" s="249">
        <v>0.35</v>
      </c>
      <c r="V229" s="249"/>
      <c r="W229" s="249"/>
      <c r="X229" s="249">
        <v>109.51</v>
      </c>
      <c r="Y229" s="249"/>
      <c r="Z229" s="294"/>
      <c r="AA229" s="249"/>
      <c r="AB229" s="242"/>
      <c r="AC229" s="249"/>
      <c r="AD229" s="242">
        <v>15.47</v>
      </c>
      <c r="AE229" s="242">
        <v>1.25</v>
      </c>
      <c r="AF229" s="242"/>
      <c r="AG229" s="242"/>
      <c r="AH229" s="242"/>
      <c r="AI229" s="242"/>
      <c r="AJ229" s="242">
        <v>3.44</v>
      </c>
      <c r="AK229" s="242"/>
      <c r="AL229" s="242"/>
      <c r="AM229" s="242"/>
      <c r="AN229" s="242"/>
      <c r="AO229" s="242"/>
      <c r="AP229" s="242">
        <v>3.54</v>
      </c>
      <c r="AQ229" s="242"/>
      <c r="AR229" s="242"/>
      <c r="AS229" s="242"/>
      <c r="AT229" s="242"/>
      <c r="AU229" s="242"/>
      <c r="AV229" s="242"/>
      <c r="AW229" s="249"/>
      <c r="AX229" s="242"/>
      <c r="AY229" s="242"/>
      <c r="AZ229" s="242"/>
      <c r="BA229" s="242"/>
      <c r="BB229" s="242"/>
      <c r="BC229" s="242"/>
      <c r="BD229" s="242"/>
      <c r="BE229" s="249"/>
      <c r="BF229" s="242"/>
      <c r="BG229" s="242">
        <v>3.91</v>
      </c>
      <c r="BH229" s="242"/>
      <c r="BI229" s="242"/>
      <c r="BJ229" s="242"/>
      <c r="BK229" s="242"/>
      <c r="BL229" s="274">
        <f t="shared" si="169"/>
        <v>2000</v>
      </c>
      <c r="BM229" s="275">
        <v>100</v>
      </c>
      <c r="BN229" s="276">
        <f t="shared" si="170"/>
        <v>0</v>
      </c>
      <c r="BO229" s="249">
        <f t="shared" si="171"/>
        <v>3.5390000000000001</v>
      </c>
      <c r="BP229" s="249">
        <f t="shared" si="172"/>
        <v>0.64500000000000002</v>
      </c>
      <c r="BQ229" s="249">
        <f t="shared" si="173"/>
        <v>0</v>
      </c>
      <c r="BR229" s="249">
        <f t="shared" si="174"/>
        <v>78.609499999999983</v>
      </c>
      <c r="BS229" s="249">
        <f t="shared" si="175"/>
        <v>0</v>
      </c>
      <c r="BT229" s="191">
        <f t="shared" si="176"/>
        <v>6.5590000000000002</v>
      </c>
      <c r="BU229" s="249">
        <f t="shared" si="177"/>
        <v>0</v>
      </c>
      <c r="BV229" s="249">
        <f t="shared" si="178"/>
        <v>3.4</v>
      </c>
      <c r="BW229" s="249">
        <f t="shared" si="179"/>
        <v>0</v>
      </c>
      <c r="BX229" s="249">
        <f t="shared" si="180"/>
        <v>0.374</v>
      </c>
      <c r="BY229" s="249">
        <f t="shared" si="181"/>
        <v>1.7500000000000002E-2</v>
      </c>
      <c r="BZ229" s="249">
        <f t="shared" si="182"/>
        <v>0</v>
      </c>
      <c r="CA229" s="249">
        <f t="shared" si="183"/>
        <v>0</v>
      </c>
      <c r="CB229" s="249">
        <f t="shared" si="184"/>
        <v>5.4755000000000003</v>
      </c>
      <c r="CC229" s="176">
        <f t="shared" si="185"/>
        <v>0</v>
      </c>
      <c r="CD229" s="294">
        <f t="shared" si="186"/>
        <v>0</v>
      </c>
      <c r="CE229" s="249">
        <f t="shared" si="187"/>
        <v>0</v>
      </c>
      <c r="CF229" s="249">
        <f t="shared" si="188"/>
        <v>0</v>
      </c>
      <c r="CG229" s="249">
        <f t="shared" si="189"/>
        <v>0</v>
      </c>
      <c r="CH229" s="249">
        <f t="shared" si="190"/>
        <v>0.77349999999999997</v>
      </c>
      <c r="CI229" s="249">
        <f t="shared" si="191"/>
        <v>6.25E-2</v>
      </c>
      <c r="CJ229" s="249">
        <f t="shared" si="192"/>
        <v>0</v>
      </c>
      <c r="CK229" s="176">
        <f t="shared" si="193"/>
        <v>0</v>
      </c>
      <c r="CL229" s="176">
        <f t="shared" si="194"/>
        <v>0</v>
      </c>
      <c r="CM229" s="249">
        <f t="shared" si="195"/>
        <v>0</v>
      </c>
      <c r="CN229" s="249">
        <f t="shared" si="196"/>
        <v>0.17199999999999999</v>
      </c>
      <c r="CO229" s="249">
        <f t="shared" si="197"/>
        <v>0</v>
      </c>
      <c r="CP229" s="249">
        <f t="shared" si="198"/>
        <v>0</v>
      </c>
      <c r="CQ229" s="249">
        <f t="shared" si="199"/>
        <v>0</v>
      </c>
      <c r="CR229" s="176">
        <f t="shared" si="200"/>
        <v>0</v>
      </c>
      <c r="CS229" s="176">
        <f t="shared" si="201"/>
        <v>0</v>
      </c>
      <c r="CT229" s="249">
        <f t="shared" si="202"/>
        <v>0.17699999999999999</v>
      </c>
      <c r="CU229" s="249">
        <f t="shared" si="203"/>
        <v>0</v>
      </c>
      <c r="CV229" s="176">
        <f t="shared" si="204"/>
        <v>0</v>
      </c>
      <c r="CW229" s="176">
        <f t="shared" si="205"/>
        <v>0</v>
      </c>
      <c r="CX229" s="249">
        <f t="shared" si="206"/>
        <v>0</v>
      </c>
      <c r="CY229" s="249">
        <f t="shared" si="207"/>
        <v>0</v>
      </c>
      <c r="CZ229" s="249">
        <v>0</v>
      </c>
      <c r="DA229" s="249">
        <f t="shared" si="208"/>
        <v>0</v>
      </c>
      <c r="DB229" s="249">
        <f t="shared" si="209"/>
        <v>0</v>
      </c>
      <c r="DC229" s="249">
        <f t="shared" si="210"/>
        <v>0</v>
      </c>
      <c r="DD229" s="249">
        <f t="shared" si="211"/>
        <v>0</v>
      </c>
      <c r="DE229" s="249">
        <f t="shared" si="212"/>
        <v>0</v>
      </c>
      <c r="DF229" s="249">
        <f t="shared" si="213"/>
        <v>0</v>
      </c>
      <c r="DG229" s="249">
        <f t="shared" si="214"/>
        <v>0</v>
      </c>
      <c r="DH229" s="176">
        <f t="shared" si="215"/>
        <v>0</v>
      </c>
      <c r="DI229" s="249">
        <f t="shared" si="216"/>
        <v>0</v>
      </c>
      <c r="DJ229" s="249">
        <f t="shared" si="217"/>
        <v>0</v>
      </c>
      <c r="DK229" s="249">
        <f t="shared" si="222"/>
        <v>0.19550000000000001</v>
      </c>
      <c r="DL229" s="249">
        <f t="shared" si="218"/>
        <v>0</v>
      </c>
      <c r="DM229" s="249">
        <f t="shared" si="219"/>
        <v>0</v>
      </c>
      <c r="DN229" s="249">
        <f t="shared" si="220"/>
        <v>0</v>
      </c>
      <c r="DO229" s="249">
        <f t="shared" si="223"/>
        <v>0</v>
      </c>
      <c r="DP229" s="277">
        <f t="shared" si="221"/>
        <v>99.999999999999972</v>
      </c>
      <c r="DQ229" s="287"/>
      <c r="DR229" s="287"/>
      <c r="DS229" s="287"/>
      <c r="DT229" s="287"/>
      <c r="DU229" s="287"/>
      <c r="DV229" s="287"/>
      <c r="DW229" s="287"/>
      <c r="DX229" s="287"/>
      <c r="DY229" s="287"/>
      <c r="DZ229" s="287"/>
      <c r="EA229" s="287"/>
      <c r="EB229" s="287"/>
      <c r="EC229" s="287"/>
      <c r="ED229" s="287"/>
      <c r="EE229" s="287"/>
      <c r="EF229" s="287"/>
      <c r="EG229" s="287"/>
      <c r="EH229" s="287"/>
      <c r="EI229" s="287"/>
      <c r="EJ229" s="287"/>
      <c r="EK229" s="287"/>
      <c r="EL229" s="287"/>
      <c r="EM229" s="287"/>
      <c r="EN229" s="287"/>
      <c r="EO229" s="287"/>
      <c r="EP229" s="287"/>
      <c r="EQ229" s="287"/>
      <c r="ER229" s="287"/>
      <c r="ES229" s="287"/>
      <c r="ET229" s="287"/>
      <c r="EU229" s="287"/>
      <c r="EV229" s="287"/>
      <c r="EW229" s="287"/>
      <c r="EX229" s="287"/>
      <c r="EY229" s="287"/>
      <c r="EZ229" s="287"/>
      <c r="FA229" s="287"/>
      <c r="FB229" s="287"/>
      <c r="FC229" s="287"/>
      <c r="FD229" s="287"/>
      <c r="FE229" s="287"/>
      <c r="FF229" s="287"/>
      <c r="FG229" s="287"/>
      <c r="FH229" s="287"/>
      <c r="FI229" s="287"/>
      <c r="FJ229" s="287"/>
      <c r="FK229" s="287"/>
      <c r="FL229" s="287"/>
      <c r="FM229" s="287"/>
      <c r="FN229" s="287"/>
      <c r="FO229" s="287"/>
      <c r="FP229" s="287"/>
      <c r="FQ229" s="287"/>
      <c r="FR229" s="287"/>
      <c r="FS229" s="287"/>
      <c r="FT229" s="287"/>
      <c r="FU229" s="287"/>
      <c r="FV229" s="287"/>
      <c r="FW229" s="287"/>
      <c r="FX229" s="287"/>
      <c r="FY229" s="287"/>
      <c r="FZ229" s="287"/>
      <c r="GA229" s="287"/>
      <c r="GB229" s="287"/>
      <c r="GC229" s="287"/>
      <c r="GD229" s="287"/>
      <c r="GE229" s="287"/>
      <c r="GF229" s="287"/>
      <c r="GG229" s="287"/>
      <c r="GH229" s="287"/>
      <c r="GI229" s="287"/>
      <c r="GJ229" s="287"/>
      <c r="GK229" s="287"/>
      <c r="GL229" s="287"/>
      <c r="GM229" s="287"/>
      <c r="GN229" s="287"/>
      <c r="GO229" s="287"/>
      <c r="GP229" s="287"/>
      <c r="GQ229" s="287"/>
      <c r="GR229" s="287"/>
      <c r="GS229" s="287"/>
      <c r="GT229" s="287"/>
      <c r="GU229" s="287"/>
      <c r="GV229" s="287"/>
      <c r="GW229" s="287"/>
      <c r="GX229" s="287"/>
      <c r="GY229" s="287"/>
      <c r="GZ229" s="287"/>
      <c r="HA229" s="287"/>
      <c r="HB229" s="287"/>
      <c r="HC229" s="287"/>
      <c r="HD229" s="287"/>
      <c r="HE229" s="287"/>
      <c r="HF229" s="287"/>
      <c r="HG229" s="287"/>
      <c r="HH229" s="287"/>
      <c r="HI229" s="287"/>
      <c r="HJ229" s="287"/>
      <c r="HK229" s="287"/>
      <c r="HL229" s="287"/>
      <c r="HM229" s="287"/>
      <c r="HN229" s="287"/>
      <c r="HO229" s="287"/>
      <c r="HP229" s="287"/>
      <c r="HQ229" s="287"/>
      <c r="HR229" s="287"/>
      <c r="HS229" s="287"/>
      <c r="HT229" s="287"/>
      <c r="HU229" s="287"/>
      <c r="HV229" s="287"/>
      <c r="HW229" s="287"/>
      <c r="HX229" s="287"/>
      <c r="HY229" s="287"/>
      <c r="HZ229" s="287"/>
    </row>
    <row r="230" spans="1:234" s="278" customFormat="1" x14ac:dyDescent="0.25">
      <c r="A230" s="677"/>
      <c r="B230" s="272" t="s">
        <v>30</v>
      </c>
      <c r="C230" s="267" t="s">
        <v>39</v>
      </c>
      <c r="D230" s="267" t="s">
        <v>76</v>
      </c>
      <c r="E230" s="267">
        <v>8</v>
      </c>
      <c r="F230" s="200">
        <v>2000</v>
      </c>
      <c r="G230" s="279"/>
      <c r="H230" s="304"/>
      <c r="I230" s="518"/>
      <c r="J230" s="81"/>
      <c r="K230" s="293">
        <v>19</v>
      </c>
      <c r="L230" s="249">
        <v>29.46</v>
      </c>
      <c r="M230" s="249"/>
      <c r="N230" s="249">
        <v>1737.21</v>
      </c>
      <c r="O230" s="249"/>
      <c r="P230" s="200">
        <v>128.34</v>
      </c>
      <c r="Q230" s="249"/>
      <c r="R230" s="249">
        <v>32.94</v>
      </c>
      <c r="S230" s="249"/>
      <c r="T230" s="249"/>
      <c r="U230" s="249">
        <v>0.89</v>
      </c>
      <c r="V230" s="249">
        <v>7.76</v>
      </c>
      <c r="W230" s="249">
        <v>2.48</v>
      </c>
      <c r="X230" s="249">
        <v>4.42</v>
      </c>
      <c r="Y230" s="249"/>
      <c r="Z230" s="294"/>
      <c r="AA230" s="249"/>
      <c r="AB230" s="242"/>
      <c r="AC230" s="249"/>
      <c r="AD230" s="242">
        <v>3.88</v>
      </c>
      <c r="AE230" s="242">
        <v>0.76</v>
      </c>
      <c r="AF230" s="242"/>
      <c r="AG230" s="242"/>
      <c r="AH230" s="242"/>
      <c r="AI230" s="242"/>
      <c r="AJ230" s="242">
        <v>2.0099999999999998</v>
      </c>
      <c r="AK230" s="242"/>
      <c r="AL230" s="242"/>
      <c r="AM230" s="242"/>
      <c r="AN230" s="242"/>
      <c r="AO230" s="242"/>
      <c r="AP230" s="242">
        <v>9.14</v>
      </c>
      <c r="AQ230" s="242">
        <v>1.6</v>
      </c>
      <c r="AR230" s="242"/>
      <c r="AS230" s="242"/>
      <c r="AT230" s="242"/>
      <c r="AU230" s="242"/>
      <c r="AV230" s="242"/>
      <c r="AW230" s="249"/>
      <c r="AX230" s="242"/>
      <c r="AY230" s="242"/>
      <c r="AZ230" s="242">
        <v>12.96</v>
      </c>
      <c r="BA230" s="242"/>
      <c r="BB230" s="242"/>
      <c r="BC230" s="242"/>
      <c r="BD230" s="242"/>
      <c r="BE230" s="249"/>
      <c r="BF230" s="242"/>
      <c r="BG230" s="242">
        <v>7.15</v>
      </c>
      <c r="BH230" s="242"/>
      <c r="BI230" s="242"/>
      <c r="BJ230" s="242"/>
      <c r="BK230" s="242"/>
      <c r="BL230" s="274">
        <f t="shared" si="169"/>
        <v>2000.0000000000005</v>
      </c>
      <c r="BM230" s="275">
        <v>100</v>
      </c>
      <c r="BN230" s="276">
        <f t="shared" si="170"/>
        <v>0</v>
      </c>
      <c r="BO230" s="249">
        <f t="shared" si="171"/>
        <v>0.95</v>
      </c>
      <c r="BP230" s="249">
        <f t="shared" si="172"/>
        <v>1.4730000000000001</v>
      </c>
      <c r="BQ230" s="249">
        <f t="shared" si="173"/>
        <v>0</v>
      </c>
      <c r="BR230" s="249">
        <f t="shared" si="174"/>
        <v>86.860500000000002</v>
      </c>
      <c r="BS230" s="249">
        <f t="shared" si="175"/>
        <v>0</v>
      </c>
      <c r="BT230" s="191">
        <f t="shared" si="176"/>
        <v>6.4169999999999998</v>
      </c>
      <c r="BU230" s="249">
        <f t="shared" si="177"/>
        <v>0</v>
      </c>
      <c r="BV230" s="249">
        <f t="shared" si="178"/>
        <v>1.647</v>
      </c>
      <c r="BW230" s="249">
        <f t="shared" si="179"/>
        <v>0</v>
      </c>
      <c r="BX230" s="249">
        <f t="shared" si="180"/>
        <v>0</v>
      </c>
      <c r="BY230" s="249">
        <f t="shared" si="181"/>
        <v>4.4499999999999998E-2</v>
      </c>
      <c r="BZ230" s="249">
        <f t="shared" si="182"/>
        <v>0.38800000000000001</v>
      </c>
      <c r="CA230" s="249">
        <f t="shared" si="183"/>
        <v>0.124</v>
      </c>
      <c r="CB230" s="249">
        <f t="shared" si="184"/>
        <v>0.221</v>
      </c>
      <c r="CC230" s="176">
        <f t="shared" si="185"/>
        <v>0</v>
      </c>
      <c r="CD230" s="294">
        <f t="shared" si="186"/>
        <v>0</v>
      </c>
      <c r="CE230" s="249">
        <f t="shared" si="187"/>
        <v>0</v>
      </c>
      <c r="CF230" s="249">
        <f t="shared" si="188"/>
        <v>0</v>
      </c>
      <c r="CG230" s="249">
        <f t="shared" si="189"/>
        <v>0</v>
      </c>
      <c r="CH230" s="249">
        <f t="shared" si="190"/>
        <v>0.19400000000000001</v>
      </c>
      <c r="CI230" s="249">
        <f t="shared" si="191"/>
        <v>3.7999999999999999E-2</v>
      </c>
      <c r="CJ230" s="249">
        <f t="shared" si="192"/>
        <v>0</v>
      </c>
      <c r="CK230" s="176">
        <f t="shared" si="193"/>
        <v>0</v>
      </c>
      <c r="CL230" s="176">
        <f t="shared" si="194"/>
        <v>0</v>
      </c>
      <c r="CM230" s="249">
        <f t="shared" si="195"/>
        <v>0</v>
      </c>
      <c r="CN230" s="249">
        <f t="shared" si="196"/>
        <v>0.10049999999999999</v>
      </c>
      <c r="CO230" s="249">
        <f t="shared" si="197"/>
        <v>0</v>
      </c>
      <c r="CP230" s="249">
        <f t="shared" si="198"/>
        <v>0</v>
      </c>
      <c r="CQ230" s="249">
        <f t="shared" si="199"/>
        <v>0</v>
      </c>
      <c r="CR230" s="176">
        <f t="shared" si="200"/>
        <v>0</v>
      </c>
      <c r="CS230" s="176">
        <f t="shared" si="201"/>
        <v>0</v>
      </c>
      <c r="CT230" s="249">
        <f t="shared" si="202"/>
        <v>0.45700000000000002</v>
      </c>
      <c r="CU230" s="249">
        <f t="shared" si="203"/>
        <v>0.08</v>
      </c>
      <c r="CV230" s="176">
        <f t="shared" si="204"/>
        <v>0</v>
      </c>
      <c r="CW230" s="176">
        <f t="shared" si="205"/>
        <v>0</v>
      </c>
      <c r="CX230" s="249">
        <f t="shared" si="206"/>
        <v>0</v>
      </c>
      <c r="CY230" s="249">
        <f t="shared" si="207"/>
        <v>0</v>
      </c>
      <c r="CZ230" s="249">
        <v>0</v>
      </c>
      <c r="DA230" s="249">
        <f t="shared" si="208"/>
        <v>0</v>
      </c>
      <c r="DB230" s="249">
        <f t="shared" si="209"/>
        <v>0</v>
      </c>
      <c r="DC230" s="249">
        <f t="shared" si="210"/>
        <v>0</v>
      </c>
      <c r="DD230" s="249">
        <f t="shared" si="211"/>
        <v>0.64800000000000002</v>
      </c>
      <c r="DE230" s="249">
        <f t="shared" si="212"/>
        <v>0</v>
      </c>
      <c r="DF230" s="249">
        <f t="shared" si="213"/>
        <v>0</v>
      </c>
      <c r="DG230" s="249">
        <f t="shared" si="214"/>
        <v>0</v>
      </c>
      <c r="DH230" s="176">
        <f t="shared" si="215"/>
        <v>0</v>
      </c>
      <c r="DI230" s="249">
        <f t="shared" si="216"/>
        <v>0</v>
      </c>
      <c r="DJ230" s="249">
        <f t="shared" si="217"/>
        <v>0</v>
      </c>
      <c r="DK230" s="249">
        <f t="shared" si="222"/>
        <v>0.35749999999999998</v>
      </c>
      <c r="DL230" s="249">
        <f t="shared" si="218"/>
        <v>0</v>
      </c>
      <c r="DM230" s="249">
        <f t="shared" si="219"/>
        <v>0</v>
      </c>
      <c r="DN230" s="249">
        <f t="shared" si="220"/>
        <v>0</v>
      </c>
      <c r="DO230" s="249">
        <f t="shared" si="223"/>
        <v>0</v>
      </c>
      <c r="DP230" s="277">
        <f t="shared" si="221"/>
        <v>100</v>
      </c>
      <c r="DQ230" s="287"/>
      <c r="DR230" s="287"/>
      <c r="DS230" s="287"/>
      <c r="DT230" s="287"/>
      <c r="DU230" s="287"/>
      <c r="DV230" s="287"/>
      <c r="DW230" s="287"/>
      <c r="DX230" s="287"/>
      <c r="DY230" s="287"/>
      <c r="DZ230" s="287"/>
      <c r="EA230" s="287"/>
      <c r="EB230" s="287"/>
      <c r="EC230" s="287"/>
      <c r="ED230" s="287"/>
      <c r="EE230" s="287"/>
      <c r="EF230" s="287"/>
      <c r="EG230" s="287"/>
      <c r="EH230" s="287"/>
      <c r="EI230" s="287"/>
      <c r="EJ230" s="287"/>
      <c r="EK230" s="287"/>
      <c r="EL230" s="287"/>
      <c r="EM230" s="287"/>
      <c r="EN230" s="287"/>
      <c r="EO230" s="287"/>
      <c r="EP230" s="287"/>
      <c r="EQ230" s="287"/>
      <c r="ER230" s="287"/>
      <c r="ES230" s="287"/>
      <c r="ET230" s="287"/>
      <c r="EU230" s="287"/>
      <c r="EV230" s="287"/>
      <c r="EW230" s="287"/>
      <c r="EX230" s="287"/>
      <c r="EY230" s="287"/>
      <c r="EZ230" s="287"/>
      <c r="FA230" s="287"/>
      <c r="FB230" s="287"/>
      <c r="FC230" s="287"/>
      <c r="FD230" s="287"/>
      <c r="FE230" s="287"/>
      <c r="FF230" s="287"/>
      <c r="FG230" s="287"/>
      <c r="FH230" s="287"/>
      <c r="FI230" s="287"/>
      <c r="FJ230" s="287"/>
      <c r="FK230" s="287"/>
      <c r="FL230" s="287"/>
      <c r="FM230" s="287"/>
      <c r="FN230" s="287"/>
      <c r="FO230" s="287"/>
      <c r="FP230" s="287"/>
      <c r="FQ230" s="287"/>
      <c r="FR230" s="287"/>
      <c r="FS230" s="287"/>
      <c r="FT230" s="287"/>
      <c r="FU230" s="287"/>
      <c r="FV230" s="287"/>
      <c r="FW230" s="287"/>
      <c r="FX230" s="287"/>
      <c r="FY230" s="287"/>
      <c r="FZ230" s="287"/>
      <c r="GA230" s="287"/>
      <c r="GB230" s="287"/>
      <c r="GC230" s="287"/>
      <c r="GD230" s="287"/>
      <c r="GE230" s="287"/>
      <c r="GF230" s="287"/>
      <c r="GG230" s="287"/>
      <c r="GH230" s="287"/>
      <c r="GI230" s="287"/>
      <c r="GJ230" s="287"/>
      <c r="GK230" s="287"/>
      <c r="GL230" s="287"/>
      <c r="GM230" s="287"/>
      <c r="GN230" s="287"/>
      <c r="GO230" s="287"/>
      <c r="GP230" s="287"/>
      <c r="GQ230" s="287"/>
      <c r="GR230" s="287"/>
      <c r="GS230" s="287"/>
      <c r="GT230" s="287"/>
      <c r="GU230" s="287"/>
      <c r="GV230" s="287"/>
      <c r="GW230" s="287"/>
      <c r="GX230" s="287"/>
      <c r="GY230" s="287"/>
      <c r="GZ230" s="287"/>
      <c r="HA230" s="287"/>
      <c r="HB230" s="287"/>
      <c r="HC230" s="287"/>
      <c r="HD230" s="287"/>
      <c r="HE230" s="287"/>
      <c r="HF230" s="287"/>
      <c r="HG230" s="287"/>
      <c r="HH230" s="287"/>
      <c r="HI230" s="287"/>
      <c r="HJ230" s="287"/>
      <c r="HK230" s="287"/>
      <c r="HL230" s="287"/>
      <c r="HM230" s="287"/>
      <c r="HN230" s="287"/>
      <c r="HO230" s="287"/>
      <c r="HP230" s="287"/>
      <c r="HQ230" s="287"/>
      <c r="HR230" s="287"/>
      <c r="HS230" s="287"/>
      <c r="HT230" s="287"/>
      <c r="HU230" s="287"/>
      <c r="HV230" s="287"/>
      <c r="HW230" s="287"/>
      <c r="HX230" s="287"/>
      <c r="HY230" s="287"/>
      <c r="HZ230" s="287"/>
    </row>
    <row r="231" spans="1:234" s="278" customFormat="1" x14ac:dyDescent="0.25">
      <c r="A231" s="677"/>
      <c r="B231" s="272" t="s">
        <v>30</v>
      </c>
      <c r="C231" s="267" t="s">
        <v>39</v>
      </c>
      <c r="D231" s="267" t="s">
        <v>76</v>
      </c>
      <c r="E231" s="267">
        <v>9</v>
      </c>
      <c r="F231" s="200">
        <v>2000</v>
      </c>
      <c r="G231" s="279"/>
      <c r="H231" s="304"/>
      <c r="I231" s="518"/>
      <c r="J231" s="81"/>
      <c r="K231" s="293">
        <v>9.6999999999999993</v>
      </c>
      <c r="L231" s="249">
        <v>39.96</v>
      </c>
      <c r="M231" s="249"/>
      <c r="N231" s="249">
        <v>1532.52</v>
      </c>
      <c r="O231" s="249"/>
      <c r="P231" s="200">
        <v>164.87</v>
      </c>
      <c r="Q231" s="249"/>
      <c r="R231" s="249">
        <v>49.46</v>
      </c>
      <c r="S231" s="249"/>
      <c r="T231" s="249">
        <v>6.81</v>
      </c>
      <c r="U231" s="249"/>
      <c r="V231" s="249"/>
      <c r="W231" s="249"/>
      <c r="X231" s="249">
        <v>110.47</v>
      </c>
      <c r="Y231" s="249"/>
      <c r="Z231" s="294"/>
      <c r="AA231" s="249"/>
      <c r="AB231" s="242"/>
      <c r="AC231" s="249"/>
      <c r="AD231" s="242">
        <v>76.98</v>
      </c>
      <c r="AE231" s="242"/>
      <c r="AF231" s="242"/>
      <c r="AG231" s="242"/>
      <c r="AH231" s="242"/>
      <c r="AI231" s="242">
        <v>0.93</v>
      </c>
      <c r="AJ231" s="242">
        <v>0.27</v>
      </c>
      <c r="AK231" s="242">
        <v>1.1499999999999999</v>
      </c>
      <c r="AL231" s="242"/>
      <c r="AM231" s="242"/>
      <c r="AN231" s="242"/>
      <c r="AO231" s="242"/>
      <c r="AP231" s="242">
        <v>1.19</v>
      </c>
      <c r="AQ231" s="242"/>
      <c r="AR231" s="242"/>
      <c r="AS231" s="242"/>
      <c r="AT231" s="242"/>
      <c r="AU231" s="242">
        <v>1.55</v>
      </c>
      <c r="AV231" s="242"/>
      <c r="AW231" s="249"/>
      <c r="AX231" s="242"/>
      <c r="AY231" s="242"/>
      <c r="AZ231" s="242">
        <v>1.6800000000000002</v>
      </c>
      <c r="BA231" s="242"/>
      <c r="BB231" s="242"/>
      <c r="BC231" s="242"/>
      <c r="BD231" s="242"/>
      <c r="BE231" s="249"/>
      <c r="BF231" s="242"/>
      <c r="BG231" s="242">
        <v>2.46</v>
      </c>
      <c r="BH231" s="242"/>
      <c r="BI231" s="242"/>
      <c r="BJ231" s="242"/>
      <c r="BK231" s="242"/>
      <c r="BL231" s="274">
        <f t="shared" si="169"/>
        <v>2000.0000000000005</v>
      </c>
      <c r="BM231" s="275">
        <v>100</v>
      </c>
      <c r="BN231" s="276">
        <f t="shared" si="170"/>
        <v>0</v>
      </c>
      <c r="BO231" s="249">
        <f t="shared" si="171"/>
        <v>0.48499999999999993</v>
      </c>
      <c r="BP231" s="249">
        <f t="shared" si="172"/>
        <v>1.998</v>
      </c>
      <c r="BQ231" s="249">
        <f t="shared" si="173"/>
        <v>0</v>
      </c>
      <c r="BR231" s="249">
        <f t="shared" si="174"/>
        <v>76.626000000000005</v>
      </c>
      <c r="BS231" s="249">
        <f t="shared" si="175"/>
        <v>0</v>
      </c>
      <c r="BT231" s="191">
        <f t="shared" si="176"/>
        <v>8.2434999999999992</v>
      </c>
      <c r="BU231" s="249">
        <f t="shared" si="177"/>
        <v>0</v>
      </c>
      <c r="BV231" s="249">
        <f t="shared" si="178"/>
        <v>2.4729999999999999</v>
      </c>
      <c r="BW231" s="249">
        <f t="shared" si="179"/>
        <v>0</v>
      </c>
      <c r="BX231" s="249">
        <f t="shared" si="180"/>
        <v>0.34050000000000002</v>
      </c>
      <c r="BY231" s="249">
        <f t="shared" si="181"/>
        <v>0</v>
      </c>
      <c r="BZ231" s="249">
        <f t="shared" si="182"/>
        <v>0</v>
      </c>
      <c r="CA231" s="249">
        <f t="shared" si="183"/>
        <v>0</v>
      </c>
      <c r="CB231" s="249">
        <f t="shared" si="184"/>
        <v>5.5235000000000003</v>
      </c>
      <c r="CC231" s="176">
        <f t="shared" si="185"/>
        <v>0</v>
      </c>
      <c r="CD231" s="294">
        <f t="shared" si="186"/>
        <v>0</v>
      </c>
      <c r="CE231" s="249">
        <f t="shared" si="187"/>
        <v>0</v>
      </c>
      <c r="CF231" s="249">
        <f t="shared" si="188"/>
        <v>0</v>
      </c>
      <c r="CG231" s="249">
        <f t="shared" si="189"/>
        <v>0</v>
      </c>
      <c r="CH231" s="249">
        <f t="shared" si="190"/>
        <v>3.8490000000000002</v>
      </c>
      <c r="CI231" s="249">
        <f t="shared" si="191"/>
        <v>0</v>
      </c>
      <c r="CJ231" s="249">
        <f t="shared" si="192"/>
        <v>0</v>
      </c>
      <c r="CK231" s="176">
        <f t="shared" si="193"/>
        <v>0</v>
      </c>
      <c r="CL231" s="176">
        <f t="shared" si="194"/>
        <v>0</v>
      </c>
      <c r="CM231" s="249">
        <f t="shared" si="195"/>
        <v>4.65E-2</v>
      </c>
      <c r="CN231" s="249">
        <f t="shared" si="196"/>
        <v>1.35E-2</v>
      </c>
      <c r="CO231" s="249">
        <f t="shared" si="197"/>
        <v>5.7499999999999996E-2</v>
      </c>
      <c r="CP231" s="249">
        <f t="shared" si="198"/>
        <v>0</v>
      </c>
      <c r="CQ231" s="249">
        <f t="shared" si="199"/>
        <v>0</v>
      </c>
      <c r="CR231" s="176">
        <f t="shared" si="200"/>
        <v>0</v>
      </c>
      <c r="CS231" s="176">
        <f t="shared" si="201"/>
        <v>0</v>
      </c>
      <c r="CT231" s="249">
        <f t="shared" si="202"/>
        <v>5.9499999999999997E-2</v>
      </c>
      <c r="CU231" s="249">
        <f t="shared" si="203"/>
        <v>0</v>
      </c>
      <c r="CV231" s="176">
        <f t="shared" si="204"/>
        <v>0</v>
      </c>
      <c r="CW231" s="176">
        <f t="shared" si="205"/>
        <v>0</v>
      </c>
      <c r="CX231" s="249">
        <f t="shared" si="206"/>
        <v>0</v>
      </c>
      <c r="CY231" s="249">
        <f t="shared" si="207"/>
        <v>7.7499999999999999E-2</v>
      </c>
      <c r="CZ231" s="249">
        <v>0</v>
      </c>
      <c r="DA231" s="249">
        <f t="shared" si="208"/>
        <v>0</v>
      </c>
      <c r="DB231" s="249">
        <f t="shared" si="209"/>
        <v>0</v>
      </c>
      <c r="DC231" s="249">
        <f t="shared" si="210"/>
        <v>0</v>
      </c>
      <c r="DD231" s="249">
        <f t="shared" si="211"/>
        <v>8.4000000000000019E-2</v>
      </c>
      <c r="DE231" s="249">
        <f t="shared" si="212"/>
        <v>0</v>
      </c>
      <c r="DF231" s="249">
        <f t="shared" si="213"/>
        <v>0</v>
      </c>
      <c r="DG231" s="249">
        <f t="shared" si="214"/>
        <v>0</v>
      </c>
      <c r="DH231" s="176">
        <f t="shared" si="215"/>
        <v>0</v>
      </c>
      <c r="DI231" s="249">
        <f t="shared" si="216"/>
        <v>0</v>
      </c>
      <c r="DJ231" s="249">
        <f t="shared" si="217"/>
        <v>0</v>
      </c>
      <c r="DK231" s="249">
        <f t="shared" si="222"/>
        <v>0.123</v>
      </c>
      <c r="DL231" s="249">
        <f t="shared" si="218"/>
        <v>0</v>
      </c>
      <c r="DM231" s="249">
        <f t="shared" si="219"/>
        <v>0</v>
      </c>
      <c r="DN231" s="249">
        <f t="shared" si="220"/>
        <v>0</v>
      </c>
      <c r="DO231" s="249">
        <f t="shared" si="223"/>
        <v>0</v>
      </c>
      <c r="DP231" s="277">
        <f t="shared" si="221"/>
        <v>100.00000000000001</v>
      </c>
      <c r="DQ231" s="287"/>
      <c r="DR231" s="287"/>
      <c r="DS231" s="287"/>
      <c r="DT231" s="287"/>
      <c r="DU231" s="287"/>
      <c r="DV231" s="287"/>
      <c r="DW231" s="287"/>
      <c r="DX231" s="287"/>
      <c r="DY231" s="287"/>
      <c r="DZ231" s="287"/>
      <c r="EA231" s="287"/>
      <c r="EB231" s="287"/>
      <c r="EC231" s="287"/>
      <c r="ED231" s="287"/>
      <c r="EE231" s="287"/>
      <c r="EF231" s="287"/>
      <c r="EG231" s="287"/>
      <c r="EH231" s="287"/>
      <c r="EI231" s="287"/>
      <c r="EJ231" s="287"/>
      <c r="EK231" s="287"/>
      <c r="EL231" s="287"/>
      <c r="EM231" s="287"/>
      <c r="EN231" s="287"/>
      <c r="EO231" s="287"/>
      <c r="EP231" s="287"/>
      <c r="EQ231" s="287"/>
      <c r="ER231" s="287"/>
      <c r="ES231" s="287"/>
      <c r="ET231" s="287"/>
      <c r="EU231" s="287"/>
      <c r="EV231" s="287"/>
      <c r="EW231" s="287"/>
      <c r="EX231" s="287"/>
      <c r="EY231" s="287"/>
      <c r="EZ231" s="287"/>
      <c r="FA231" s="287"/>
      <c r="FB231" s="287"/>
      <c r="FC231" s="287"/>
      <c r="FD231" s="287"/>
      <c r="FE231" s="287"/>
      <c r="FF231" s="287"/>
      <c r="FG231" s="287"/>
      <c r="FH231" s="287"/>
      <c r="FI231" s="287"/>
      <c r="FJ231" s="287"/>
      <c r="FK231" s="287"/>
      <c r="FL231" s="287"/>
      <c r="FM231" s="287"/>
      <c r="FN231" s="287"/>
      <c r="FO231" s="287"/>
      <c r="FP231" s="287"/>
      <c r="FQ231" s="287"/>
      <c r="FR231" s="287"/>
      <c r="FS231" s="287"/>
      <c r="FT231" s="287"/>
      <c r="FU231" s="287"/>
      <c r="FV231" s="287"/>
      <c r="FW231" s="287"/>
      <c r="FX231" s="287"/>
      <c r="FY231" s="287"/>
      <c r="FZ231" s="287"/>
      <c r="GA231" s="287"/>
      <c r="GB231" s="287"/>
      <c r="GC231" s="287"/>
      <c r="GD231" s="287"/>
      <c r="GE231" s="287"/>
      <c r="GF231" s="287"/>
      <c r="GG231" s="287"/>
      <c r="GH231" s="287"/>
      <c r="GI231" s="287"/>
      <c r="GJ231" s="287"/>
      <c r="GK231" s="287"/>
      <c r="GL231" s="287"/>
      <c r="GM231" s="287"/>
      <c r="GN231" s="287"/>
      <c r="GO231" s="287"/>
      <c r="GP231" s="287"/>
      <c r="GQ231" s="287"/>
      <c r="GR231" s="287"/>
      <c r="GS231" s="287"/>
      <c r="GT231" s="287"/>
      <c r="GU231" s="287"/>
      <c r="GV231" s="287"/>
      <c r="GW231" s="287"/>
      <c r="GX231" s="287"/>
      <c r="GY231" s="287"/>
      <c r="GZ231" s="287"/>
      <c r="HA231" s="287"/>
      <c r="HB231" s="287"/>
      <c r="HC231" s="287"/>
      <c r="HD231" s="287"/>
      <c r="HE231" s="287"/>
      <c r="HF231" s="287"/>
      <c r="HG231" s="287"/>
      <c r="HH231" s="287"/>
      <c r="HI231" s="287"/>
      <c r="HJ231" s="287"/>
      <c r="HK231" s="287"/>
      <c r="HL231" s="287"/>
      <c r="HM231" s="287"/>
      <c r="HN231" s="287"/>
      <c r="HO231" s="287"/>
      <c r="HP231" s="287"/>
      <c r="HQ231" s="287"/>
      <c r="HR231" s="287"/>
      <c r="HS231" s="287"/>
      <c r="HT231" s="287"/>
      <c r="HU231" s="287"/>
      <c r="HV231" s="287"/>
      <c r="HW231" s="287"/>
      <c r="HX231" s="287"/>
      <c r="HY231" s="287"/>
      <c r="HZ231" s="287"/>
    </row>
    <row r="232" spans="1:234" s="318" customFormat="1" x14ac:dyDescent="0.25">
      <c r="A232" s="677"/>
      <c r="B232" s="311" t="s">
        <v>30</v>
      </c>
      <c r="C232" s="325" t="s">
        <v>39</v>
      </c>
      <c r="D232" s="268" t="s">
        <v>76</v>
      </c>
      <c r="E232" s="268">
        <v>10</v>
      </c>
      <c r="F232" s="201">
        <v>2000</v>
      </c>
      <c r="G232" s="312"/>
      <c r="I232" s="532"/>
      <c r="J232" s="88"/>
      <c r="K232" s="335">
        <v>16.399999999999999</v>
      </c>
      <c r="L232" s="243">
        <v>21.02</v>
      </c>
      <c r="M232" s="243"/>
      <c r="N232" s="243">
        <v>1720.23</v>
      </c>
      <c r="O232" s="250"/>
      <c r="P232" s="201">
        <v>73.42</v>
      </c>
      <c r="Q232" s="243"/>
      <c r="R232" s="243"/>
      <c r="S232" s="243"/>
      <c r="T232" s="243">
        <v>7.41</v>
      </c>
      <c r="U232" s="243"/>
      <c r="V232" s="243"/>
      <c r="W232" s="243">
        <v>4.6900000000000004</v>
      </c>
      <c r="X232" s="243">
        <v>45.49</v>
      </c>
      <c r="Y232" s="250"/>
      <c r="Z232" s="313"/>
      <c r="AA232" s="249"/>
      <c r="AB232" s="243"/>
      <c r="AC232" s="250"/>
      <c r="AD232" s="243">
        <v>70.62</v>
      </c>
      <c r="AE232" s="243"/>
      <c r="AF232" s="243"/>
      <c r="AG232" s="243"/>
      <c r="AH232" s="243"/>
      <c r="AI232" s="243"/>
      <c r="AJ232" s="243">
        <v>1.85</v>
      </c>
      <c r="AK232" s="243">
        <v>3.91</v>
      </c>
      <c r="AL232" s="243"/>
      <c r="AM232" s="243"/>
      <c r="AN232" s="243"/>
      <c r="AO232" s="243"/>
      <c r="AP232" s="243">
        <v>1.8</v>
      </c>
      <c r="AQ232" s="243">
        <v>3.57</v>
      </c>
      <c r="AR232" s="243"/>
      <c r="AS232" s="243"/>
      <c r="AT232" s="243"/>
      <c r="AU232" s="243"/>
      <c r="AV232" s="250"/>
      <c r="AW232" s="250"/>
      <c r="AX232" s="243"/>
      <c r="AY232" s="243"/>
      <c r="AZ232" s="243">
        <v>6.26</v>
      </c>
      <c r="BA232" s="243"/>
      <c r="BB232" s="243"/>
      <c r="BC232" s="243"/>
      <c r="BD232" s="249"/>
      <c r="BE232" s="250"/>
      <c r="BF232" s="243"/>
      <c r="BG232" s="243">
        <v>23.33</v>
      </c>
      <c r="BH232" s="243"/>
      <c r="BI232" s="243"/>
      <c r="BJ232" s="243"/>
      <c r="BK232" s="243"/>
      <c r="BL232" s="326">
        <f t="shared" si="169"/>
        <v>2000</v>
      </c>
      <c r="BM232" s="315">
        <v>100</v>
      </c>
      <c r="BN232" s="316">
        <f t="shared" si="170"/>
        <v>0</v>
      </c>
      <c r="BO232" s="250">
        <f t="shared" si="171"/>
        <v>0.81999999999999984</v>
      </c>
      <c r="BP232" s="250">
        <f t="shared" si="172"/>
        <v>1.0509999999999999</v>
      </c>
      <c r="BQ232" s="250">
        <f t="shared" si="173"/>
        <v>0</v>
      </c>
      <c r="BR232" s="250">
        <f t="shared" si="174"/>
        <v>86.011499999999998</v>
      </c>
      <c r="BS232" s="250">
        <f t="shared" si="175"/>
        <v>0</v>
      </c>
      <c r="BT232" s="192">
        <f t="shared" si="176"/>
        <v>3.6709999999999998</v>
      </c>
      <c r="BU232" s="250">
        <f t="shared" si="177"/>
        <v>0</v>
      </c>
      <c r="BV232" s="250">
        <f t="shared" si="178"/>
        <v>0</v>
      </c>
      <c r="BW232" s="250">
        <f t="shared" si="179"/>
        <v>0</v>
      </c>
      <c r="BX232" s="250">
        <f t="shared" si="180"/>
        <v>0.3705</v>
      </c>
      <c r="BY232" s="250">
        <f t="shared" si="181"/>
        <v>0</v>
      </c>
      <c r="BZ232" s="250">
        <f t="shared" si="182"/>
        <v>0</v>
      </c>
      <c r="CA232" s="250">
        <f t="shared" si="183"/>
        <v>0.23450000000000004</v>
      </c>
      <c r="CB232" s="250">
        <f t="shared" si="184"/>
        <v>2.2745000000000002</v>
      </c>
      <c r="CC232" s="177">
        <f t="shared" si="185"/>
        <v>0</v>
      </c>
      <c r="CD232" s="313">
        <f t="shared" si="186"/>
        <v>0</v>
      </c>
      <c r="CE232" s="316">
        <f t="shared" si="187"/>
        <v>0</v>
      </c>
      <c r="CF232" s="250">
        <f t="shared" si="188"/>
        <v>0</v>
      </c>
      <c r="CG232" s="250">
        <f t="shared" si="189"/>
        <v>0</v>
      </c>
      <c r="CH232" s="250">
        <f t="shared" si="190"/>
        <v>3.5310000000000001</v>
      </c>
      <c r="CI232" s="250">
        <f t="shared" si="191"/>
        <v>0</v>
      </c>
      <c r="CJ232" s="250">
        <f t="shared" si="192"/>
        <v>0</v>
      </c>
      <c r="CK232" s="177">
        <f t="shared" si="193"/>
        <v>0</v>
      </c>
      <c r="CL232" s="177">
        <f t="shared" si="194"/>
        <v>0</v>
      </c>
      <c r="CM232" s="250">
        <f t="shared" si="195"/>
        <v>0</v>
      </c>
      <c r="CN232" s="250">
        <f t="shared" si="196"/>
        <v>9.2499999999999999E-2</v>
      </c>
      <c r="CO232" s="250">
        <f t="shared" si="197"/>
        <v>0.19550000000000001</v>
      </c>
      <c r="CP232" s="250">
        <f t="shared" si="198"/>
        <v>0</v>
      </c>
      <c r="CQ232" s="250">
        <f t="shared" si="199"/>
        <v>0</v>
      </c>
      <c r="CR232" s="177">
        <f t="shared" si="200"/>
        <v>0</v>
      </c>
      <c r="CS232" s="177">
        <f t="shared" si="201"/>
        <v>0</v>
      </c>
      <c r="CT232" s="250">
        <f t="shared" si="202"/>
        <v>0.09</v>
      </c>
      <c r="CU232" s="250">
        <f t="shared" si="203"/>
        <v>0.17849999999999999</v>
      </c>
      <c r="CV232" s="177">
        <f t="shared" si="204"/>
        <v>0</v>
      </c>
      <c r="CW232" s="177">
        <f t="shared" si="205"/>
        <v>0</v>
      </c>
      <c r="CX232" s="250">
        <f t="shared" si="206"/>
        <v>0</v>
      </c>
      <c r="CY232" s="250">
        <f t="shared" si="207"/>
        <v>0</v>
      </c>
      <c r="CZ232" s="250">
        <v>0</v>
      </c>
      <c r="DA232" s="250">
        <f t="shared" si="208"/>
        <v>0</v>
      </c>
      <c r="DB232" s="250">
        <f t="shared" si="209"/>
        <v>0</v>
      </c>
      <c r="DC232" s="250">
        <f t="shared" si="210"/>
        <v>0</v>
      </c>
      <c r="DD232" s="250">
        <f t="shared" si="211"/>
        <v>0.313</v>
      </c>
      <c r="DE232" s="250">
        <f t="shared" si="212"/>
        <v>0</v>
      </c>
      <c r="DF232" s="250">
        <f t="shared" si="213"/>
        <v>0</v>
      </c>
      <c r="DG232" s="250">
        <f t="shared" si="214"/>
        <v>0</v>
      </c>
      <c r="DH232" s="177">
        <f t="shared" si="215"/>
        <v>0</v>
      </c>
      <c r="DI232" s="250">
        <f t="shared" si="216"/>
        <v>0</v>
      </c>
      <c r="DJ232" s="250">
        <f t="shared" si="217"/>
        <v>0</v>
      </c>
      <c r="DK232" s="250">
        <f t="shared" si="222"/>
        <v>1.1665000000000001</v>
      </c>
      <c r="DL232" s="250">
        <f t="shared" si="218"/>
        <v>0</v>
      </c>
      <c r="DM232" s="250">
        <f t="shared" si="219"/>
        <v>0</v>
      </c>
      <c r="DN232" s="250">
        <f t="shared" si="220"/>
        <v>0</v>
      </c>
      <c r="DO232" s="250">
        <f t="shared" si="223"/>
        <v>0</v>
      </c>
      <c r="DP232" s="314">
        <f t="shared" si="221"/>
        <v>100.00000000000001</v>
      </c>
      <c r="DQ232" s="317"/>
      <c r="DR232" s="317"/>
      <c r="DS232" s="317"/>
      <c r="DT232" s="317"/>
      <c r="DU232" s="317"/>
      <c r="DV232" s="317"/>
      <c r="DW232" s="317"/>
      <c r="DX232" s="317"/>
      <c r="DY232" s="317"/>
      <c r="DZ232" s="317"/>
      <c r="EA232" s="317"/>
      <c r="EB232" s="317"/>
      <c r="EC232" s="317"/>
      <c r="ED232" s="317"/>
      <c r="EE232" s="317"/>
      <c r="EF232" s="317"/>
      <c r="EG232" s="317"/>
      <c r="EH232" s="317"/>
      <c r="EI232" s="317"/>
      <c r="EJ232" s="317"/>
      <c r="EK232" s="317"/>
      <c r="EL232" s="317"/>
      <c r="EM232" s="317"/>
      <c r="EN232" s="317"/>
      <c r="EO232" s="317"/>
      <c r="EP232" s="317"/>
      <c r="EQ232" s="317"/>
      <c r="ER232" s="317"/>
      <c r="ES232" s="317"/>
      <c r="ET232" s="317"/>
      <c r="EU232" s="317"/>
      <c r="EV232" s="317"/>
      <c r="EW232" s="317"/>
      <c r="EX232" s="317"/>
      <c r="EY232" s="317"/>
      <c r="EZ232" s="317"/>
      <c r="FA232" s="317"/>
      <c r="FB232" s="317"/>
      <c r="FC232" s="317"/>
      <c r="FD232" s="317"/>
      <c r="FE232" s="317"/>
      <c r="FF232" s="317"/>
      <c r="FG232" s="317"/>
      <c r="FH232" s="317"/>
      <c r="FI232" s="317"/>
      <c r="FJ232" s="317"/>
      <c r="FK232" s="317"/>
      <c r="FL232" s="317"/>
      <c r="FM232" s="317"/>
      <c r="FN232" s="317"/>
      <c r="FO232" s="317"/>
      <c r="FP232" s="317"/>
      <c r="FQ232" s="317"/>
      <c r="FR232" s="317"/>
      <c r="FS232" s="317"/>
      <c r="FT232" s="317"/>
      <c r="FU232" s="317"/>
      <c r="FV232" s="317"/>
      <c r="FW232" s="317"/>
      <c r="FX232" s="317"/>
      <c r="FY232" s="317"/>
      <c r="FZ232" s="317"/>
      <c r="GA232" s="317"/>
      <c r="GB232" s="317"/>
      <c r="GC232" s="317"/>
      <c r="GD232" s="317"/>
      <c r="GE232" s="317"/>
      <c r="GF232" s="317"/>
      <c r="GG232" s="317"/>
      <c r="GH232" s="317"/>
      <c r="GI232" s="317"/>
      <c r="GJ232" s="317"/>
      <c r="GK232" s="317"/>
      <c r="GL232" s="317"/>
      <c r="GM232" s="317"/>
      <c r="GN232" s="317"/>
      <c r="GO232" s="317"/>
      <c r="GP232" s="317"/>
      <c r="GQ232" s="317"/>
      <c r="GR232" s="317"/>
      <c r="GS232" s="317"/>
      <c r="GT232" s="317"/>
      <c r="GU232" s="317"/>
      <c r="GV232" s="317"/>
      <c r="GW232" s="317"/>
      <c r="GX232" s="317"/>
      <c r="GY232" s="317"/>
      <c r="GZ232" s="317"/>
      <c r="HA232" s="317"/>
      <c r="HB232" s="317"/>
      <c r="HC232" s="317"/>
      <c r="HD232" s="317"/>
      <c r="HE232" s="317"/>
      <c r="HF232" s="317"/>
      <c r="HG232" s="317"/>
      <c r="HH232" s="317"/>
      <c r="HI232" s="317"/>
      <c r="HJ232" s="317"/>
      <c r="HK232" s="317"/>
      <c r="HL232" s="317"/>
      <c r="HM232" s="317"/>
      <c r="HN232" s="317"/>
      <c r="HO232" s="317"/>
      <c r="HP232" s="317"/>
      <c r="HQ232" s="317"/>
      <c r="HR232" s="317"/>
      <c r="HS232" s="317"/>
      <c r="HT232" s="317"/>
      <c r="HU232" s="317"/>
      <c r="HV232" s="317"/>
      <c r="HW232" s="317"/>
      <c r="HX232" s="317"/>
      <c r="HY232" s="317"/>
      <c r="HZ232" s="317"/>
    </row>
    <row r="233" spans="1:234" s="278" customFormat="1" x14ac:dyDescent="0.25">
      <c r="A233" s="677"/>
      <c r="B233" s="272" t="s">
        <v>30</v>
      </c>
      <c r="C233" s="267" t="s">
        <v>39</v>
      </c>
      <c r="D233" s="267" t="s">
        <v>77</v>
      </c>
      <c r="E233" s="267">
        <v>1</v>
      </c>
      <c r="F233" s="200">
        <v>2000</v>
      </c>
      <c r="G233" s="279"/>
      <c r="H233" s="304"/>
      <c r="I233" s="518"/>
      <c r="J233" s="81"/>
      <c r="K233" s="293">
        <v>16.18</v>
      </c>
      <c r="L233" s="249">
        <v>0.57000000000000006</v>
      </c>
      <c r="M233" s="249"/>
      <c r="N233" s="249">
        <v>1491.99</v>
      </c>
      <c r="O233" s="249"/>
      <c r="P233" s="200">
        <v>154.35</v>
      </c>
      <c r="Q233" s="249"/>
      <c r="R233" s="249">
        <v>191.27</v>
      </c>
      <c r="S233" s="249"/>
      <c r="T233" s="249"/>
      <c r="U233" s="249">
        <v>0.82</v>
      </c>
      <c r="V233" s="249"/>
      <c r="W233" s="249"/>
      <c r="X233" s="249">
        <v>82.21</v>
      </c>
      <c r="Y233" s="249"/>
      <c r="Z233" s="294"/>
      <c r="AA233" s="249"/>
      <c r="AB233" s="242"/>
      <c r="AC233" s="249"/>
      <c r="AD233" s="242">
        <v>49.59</v>
      </c>
      <c r="AE233" s="242">
        <v>7.19</v>
      </c>
      <c r="AF233" s="242"/>
      <c r="AG233" s="242"/>
      <c r="AH233" s="242"/>
      <c r="AI233" s="242"/>
      <c r="AJ233" s="242">
        <v>1.9500000000000002</v>
      </c>
      <c r="AK233" s="242">
        <v>0.75</v>
      </c>
      <c r="AL233" s="242"/>
      <c r="AM233" s="242"/>
      <c r="AN233" s="242"/>
      <c r="AO233" s="242"/>
      <c r="AP233" s="242"/>
      <c r="AQ233" s="242">
        <v>0.52</v>
      </c>
      <c r="AR233" s="242"/>
      <c r="AS233" s="242"/>
      <c r="AT233" s="242"/>
      <c r="AU233" s="242"/>
      <c r="AV233" s="242"/>
      <c r="AW233" s="249"/>
      <c r="AX233" s="242"/>
      <c r="AY233" s="242"/>
      <c r="AZ233" s="242"/>
      <c r="BA233" s="242"/>
      <c r="BB233" s="242"/>
      <c r="BC233" s="242"/>
      <c r="BD233" s="242"/>
      <c r="BE233" s="249"/>
      <c r="BF233" s="242"/>
      <c r="BG233" s="242">
        <v>2.61</v>
      </c>
      <c r="BH233" s="242"/>
      <c r="BI233" s="242"/>
      <c r="BJ233" s="242"/>
      <c r="BK233" s="242"/>
      <c r="BL233" s="274">
        <f t="shared" si="169"/>
        <v>1999.9999999999998</v>
      </c>
      <c r="BM233" s="275">
        <v>100</v>
      </c>
      <c r="BN233" s="276">
        <f t="shared" si="170"/>
        <v>0</v>
      </c>
      <c r="BO233" s="249">
        <f t="shared" si="171"/>
        <v>0.80900000000000005</v>
      </c>
      <c r="BP233" s="249">
        <f t="shared" si="172"/>
        <v>2.8500000000000004E-2</v>
      </c>
      <c r="BQ233" s="249">
        <f t="shared" si="173"/>
        <v>0</v>
      </c>
      <c r="BR233" s="249">
        <f t="shared" si="174"/>
        <v>74.599500000000006</v>
      </c>
      <c r="BS233" s="249">
        <f t="shared" si="175"/>
        <v>0</v>
      </c>
      <c r="BT233" s="191">
        <f t="shared" si="176"/>
        <v>7.7175000000000002</v>
      </c>
      <c r="BU233" s="249">
        <f t="shared" si="177"/>
        <v>0</v>
      </c>
      <c r="BV233" s="249">
        <f t="shared" si="178"/>
        <v>9.5634999999999994</v>
      </c>
      <c r="BW233" s="249">
        <f t="shared" si="179"/>
        <v>0</v>
      </c>
      <c r="BX233" s="249">
        <f t="shared" si="180"/>
        <v>0</v>
      </c>
      <c r="BY233" s="249">
        <f t="shared" si="181"/>
        <v>4.1000000000000002E-2</v>
      </c>
      <c r="BZ233" s="249">
        <f t="shared" si="182"/>
        <v>0</v>
      </c>
      <c r="CA233" s="249">
        <f t="shared" si="183"/>
        <v>0</v>
      </c>
      <c r="CB233" s="249">
        <f t="shared" si="184"/>
        <v>4.1105</v>
      </c>
      <c r="CC233" s="176">
        <f t="shared" si="185"/>
        <v>0</v>
      </c>
      <c r="CD233" s="294">
        <f t="shared" si="186"/>
        <v>0</v>
      </c>
      <c r="CE233" s="249">
        <f t="shared" si="187"/>
        <v>0</v>
      </c>
      <c r="CF233" s="249">
        <f t="shared" si="188"/>
        <v>0</v>
      </c>
      <c r="CG233" s="249">
        <f t="shared" si="189"/>
        <v>0</v>
      </c>
      <c r="CH233" s="249">
        <f t="shared" si="190"/>
        <v>2.4794999999999998</v>
      </c>
      <c r="CI233" s="249">
        <f t="shared" si="191"/>
        <v>0.35949999999999999</v>
      </c>
      <c r="CJ233" s="249">
        <f t="shared" si="192"/>
        <v>0</v>
      </c>
      <c r="CK233" s="176">
        <f t="shared" si="193"/>
        <v>0</v>
      </c>
      <c r="CL233" s="176">
        <f t="shared" si="194"/>
        <v>0</v>
      </c>
      <c r="CM233" s="249">
        <f t="shared" si="195"/>
        <v>0</v>
      </c>
      <c r="CN233" s="249">
        <f t="shared" si="196"/>
        <v>9.7500000000000017E-2</v>
      </c>
      <c r="CO233" s="249">
        <f t="shared" si="197"/>
        <v>3.7499999999999999E-2</v>
      </c>
      <c r="CP233" s="249">
        <f t="shared" si="198"/>
        <v>0</v>
      </c>
      <c r="CQ233" s="249">
        <f t="shared" si="199"/>
        <v>0</v>
      </c>
      <c r="CR233" s="176">
        <f t="shared" si="200"/>
        <v>0</v>
      </c>
      <c r="CS233" s="176">
        <f t="shared" si="201"/>
        <v>0</v>
      </c>
      <c r="CT233" s="249">
        <f t="shared" si="202"/>
        <v>0</v>
      </c>
      <c r="CU233" s="249">
        <f t="shared" si="203"/>
        <v>2.5999999999999999E-2</v>
      </c>
      <c r="CV233" s="176">
        <f t="shared" si="204"/>
        <v>0</v>
      </c>
      <c r="CW233" s="176">
        <f t="shared" si="205"/>
        <v>0</v>
      </c>
      <c r="CX233" s="249">
        <f t="shared" si="206"/>
        <v>0</v>
      </c>
      <c r="CY233" s="249">
        <f t="shared" si="207"/>
        <v>0</v>
      </c>
      <c r="CZ233" s="249">
        <v>0</v>
      </c>
      <c r="DA233" s="249">
        <f t="shared" si="208"/>
        <v>0</v>
      </c>
      <c r="DB233" s="249">
        <f t="shared" si="209"/>
        <v>0</v>
      </c>
      <c r="DC233" s="249">
        <f t="shared" si="210"/>
        <v>0</v>
      </c>
      <c r="DD233" s="249">
        <f t="shared" si="211"/>
        <v>0</v>
      </c>
      <c r="DE233" s="249">
        <f t="shared" si="212"/>
        <v>0</v>
      </c>
      <c r="DF233" s="249">
        <f t="shared" si="213"/>
        <v>0</v>
      </c>
      <c r="DG233" s="249">
        <f t="shared" si="214"/>
        <v>0</v>
      </c>
      <c r="DH233" s="176">
        <f t="shared" si="215"/>
        <v>0</v>
      </c>
      <c r="DI233" s="249">
        <f t="shared" si="216"/>
        <v>0</v>
      </c>
      <c r="DJ233" s="249">
        <f t="shared" si="217"/>
        <v>0</v>
      </c>
      <c r="DK233" s="249">
        <f t="shared" si="222"/>
        <v>0.1305</v>
      </c>
      <c r="DL233" s="249">
        <f t="shared" si="218"/>
        <v>0</v>
      </c>
      <c r="DM233" s="249">
        <f t="shared" si="219"/>
        <v>0</v>
      </c>
      <c r="DN233" s="249">
        <f t="shared" si="220"/>
        <v>0</v>
      </c>
      <c r="DO233" s="249">
        <f t="shared" si="223"/>
        <v>0</v>
      </c>
      <c r="DP233" s="277">
        <f t="shared" si="221"/>
        <v>100</v>
      </c>
      <c r="DQ233" s="287"/>
      <c r="DR233" s="287"/>
      <c r="DS233" s="287"/>
      <c r="DT233" s="287"/>
      <c r="DU233" s="287"/>
      <c r="DV233" s="287"/>
      <c r="DW233" s="287"/>
      <c r="DX233" s="287"/>
      <c r="DY233" s="287"/>
      <c r="DZ233" s="287"/>
      <c r="EA233" s="287"/>
      <c r="EB233" s="287"/>
      <c r="EC233" s="287"/>
      <c r="ED233" s="287"/>
      <c r="EE233" s="287"/>
      <c r="EF233" s="287"/>
      <c r="EG233" s="287"/>
      <c r="EH233" s="287"/>
      <c r="EI233" s="287"/>
      <c r="EJ233" s="287"/>
      <c r="EK233" s="287"/>
      <c r="EL233" s="287"/>
      <c r="EM233" s="287"/>
      <c r="EN233" s="287"/>
      <c r="EO233" s="287"/>
      <c r="EP233" s="287"/>
      <c r="EQ233" s="287"/>
      <c r="ER233" s="287"/>
      <c r="ES233" s="287"/>
      <c r="ET233" s="287"/>
      <c r="EU233" s="287"/>
      <c r="EV233" s="287"/>
      <c r="EW233" s="287"/>
      <c r="EX233" s="287"/>
      <c r="EY233" s="287"/>
      <c r="EZ233" s="287"/>
      <c r="FA233" s="287"/>
      <c r="FB233" s="287"/>
      <c r="FC233" s="287"/>
      <c r="FD233" s="287"/>
      <c r="FE233" s="287"/>
      <c r="FF233" s="287"/>
      <c r="FG233" s="287"/>
      <c r="FH233" s="287"/>
      <c r="FI233" s="287"/>
      <c r="FJ233" s="287"/>
      <c r="FK233" s="287"/>
      <c r="FL233" s="287"/>
      <c r="FM233" s="287"/>
      <c r="FN233" s="287"/>
      <c r="FO233" s="287"/>
      <c r="FP233" s="287"/>
      <c r="FQ233" s="287"/>
      <c r="FR233" s="287"/>
      <c r="FS233" s="287"/>
      <c r="FT233" s="287"/>
      <c r="FU233" s="287"/>
      <c r="FV233" s="287"/>
      <c r="FW233" s="287"/>
      <c r="FX233" s="287"/>
      <c r="FY233" s="287"/>
      <c r="FZ233" s="287"/>
      <c r="GA233" s="287"/>
      <c r="GB233" s="287"/>
      <c r="GC233" s="287"/>
      <c r="GD233" s="287"/>
      <c r="GE233" s="287"/>
      <c r="GF233" s="287"/>
      <c r="GG233" s="287"/>
      <c r="GH233" s="287"/>
      <c r="GI233" s="287"/>
      <c r="GJ233" s="287"/>
      <c r="GK233" s="287"/>
      <c r="GL233" s="287"/>
      <c r="GM233" s="287"/>
      <c r="GN233" s="287"/>
      <c r="GO233" s="287"/>
      <c r="GP233" s="287"/>
      <c r="GQ233" s="287"/>
      <c r="GR233" s="287"/>
      <c r="GS233" s="287"/>
      <c r="GT233" s="287"/>
      <c r="GU233" s="287"/>
      <c r="GV233" s="287"/>
      <c r="GW233" s="287"/>
      <c r="GX233" s="287"/>
      <c r="GY233" s="287"/>
      <c r="GZ233" s="287"/>
      <c r="HA233" s="287"/>
      <c r="HB233" s="287"/>
      <c r="HC233" s="287"/>
      <c r="HD233" s="287"/>
      <c r="HE233" s="287"/>
      <c r="HF233" s="287"/>
      <c r="HG233" s="287"/>
      <c r="HH233" s="287"/>
      <c r="HI233" s="287"/>
      <c r="HJ233" s="287"/>
      <c r="HK233" s="287"/>
      <c r="HL233" s="287"/>
      <c r="HM233" s="287"/>
      <c r="HN233" s="287"/>
      <c r="HO233" s="287"/>
      <c r="HP233" s="287"/>
      <c r="HQ233" s="287"/>
      <c r="HR233" s="287"/>
      <c r="HS233" s="287"/>
      <c r="HT233" s="287"/>
      <c r="HU233" s="287"/>
      <c r="HV233" s="287"/>
      <c r="HW233" s="287"/>
      <c r="HX233" s="287"/>
      <c r="HY233" s="287"/>
      <c r="HZ233" s="287"/>
    </row>
    <row r="234" spans="1:234" s="278" customFormat="1" x14ac:dyDescent="0.25">
      <c r="A234" s="677"/>
      <c r="B234" s="272" t="s">
        <v>30</v>
      </c>
      <c r="C234" s="267" t="s">
        <v>39</v>
      </c>
      <c r="D234" s="267" t="s">
        <v>77</v>
      </c>
      <c r="E234" s="267">
        <v>2</v>
      </c>
      <c r="F234" s="200">
        <v>2000</v>
      </c>
      <c r="G234" s="279"/>
      <c r="H234" s="304"/>
      <c r="I234" s="518"/>
      <c r="J234" s="81"/>
      <c r="K234" s="293">
        <v>24.95</v>
      </c>
      <c r="L234" s="249"/>
      <c r="M234" s="249"/>
      <c r="N234" s="249">
        <v>1575.6399999999999</v>
      </c>
      <c r="O234" s="249"/>
      <c r="P234" s="200">
        <v>115.24</v>
      </c>
      <c r="Q234" s="249"/>
      <c r="R234" s="249">
        <v>150.49</v>
      </c>
      <c r="S234" s="249"/>
      <c r="T234" s="249"/>
      <c r="U234" s="249">
        <v>3.75</v>
      </c>
      <c r="V234" s="249"/>
      <c r="W234" s="249"/>
      <c r="X234" s="249">
        <v>82.57</v>
      </c>
      <c r="Y234" s="249"/>
      <c r="Z234" s="294"/>
      <c r="AA234" s="249"/>
      <c r="AB234" s="242"/>
      <c r="AC234" s="249"/>
      <c r="AD234" s="242">
        <v>22.14</v>
      </c>
      <c r="AE234" s="242">
        <v>5.13</v>
      </c>
      <c r="AF234" s="242">
        <v>0.2</v>
      </c>
      <c r="AG234" s="242"/>
      <c r="AH234" s="242"/>
      <c r="AI234" s="242"/>
      <c r="AJ234" s="242">
        <v>1.74</v>
      </c>
      <c r="AK234" s="242">
        <v>0.44</v>
      </c>
      <c r="AL234" s="242"/>
      <c r="AM234" s="242"/>
      <c r="AN234" s="242"/>
      <c r="AO234" s="242"/>
      <c r="AP234" s="242">
        <v>1.72</v>
      </c>
      <c r="AQ234" s="242">
        <v>1.23</v>
      </c>
      <c r="AR234" s="242"/>
      <c r="AS234" s="242"/>
      <c r="AT234" s="242"/>
      <c r="AU234" s="242">
        <v>1.26</v>
      </c>
      <c r="AV234" s="242"/>
      <c r="AW234" s="249"/>
      <c r="AX234" s="242"/>
      <c r="AY234" s="242"/>
      <c r="AZ234" s="242"/>
      <c r="BA234" s="242"/>
      <c r="BB234" s="242"/>
      <c r="BC234" s="242"/>
      <c r="BD234" s="242"/>
      <c r="BE234" s="249"/>
      <c r="BF234" s="242"/>
      <c r="BG234" s="242">
        <v>13.5</v>
      </c>
      <c r="BH234" s="242"/>
      <c r="BI234" s="242"/>
      <c r="BJ234" s="242"/>
      <c r="BK234" s="242"/>
      <c r="BL234" s="274">
        <f t="shared" si="169"/>
        <v>2000.0000000000002</v>
      </c>
      <c r="BM234" s="275">
        <v>100</v>
      </c>
      <c r="BN234" s="276">
        <f t="shared" si="170"/>
        <v>0</v>
      </c>
      <c r="BO234" s="249">
        <f t="shared" si="171"/>
        <v>1.2475000000000001</v>
      </c>
      <c r="BP234" s="249">
        <f t="shared" si="172"/>
        <v>0</v>
      </c>
      <c r="BQ234" s="249">
        <f t="shared" si="173"/>
        <v>0</v>
      </c>
      <c r="BR234" s="249">
        <f t="shared" si="174"/>
        <v>78.781999999999996</v>
      </c>
      <c r="BS234" s="249">
        <f t="shared" si="175"/>
        <v>0</v>
      </c>
      <c r="BT234" s="191">
        <f t="shared" si="176"/>
        <v>5.7619999999999996</v>
      </c>
      <c r="BU234" s="249">
        <f t="shared" si="177"/>
        <v>0</v>
      </c>
      <c r="BV234" s="249">
        <f t="shared" si="178"/>
        <v>7.5244999999999997</v>
      </c>
      <c r="BW234" s="249">
        <f t="shared" si="179"/>
        <v>0</v>
      </c>
      <c r="BX234" s="249">
        <f t="shared" si="180"/>
        <v>0</v>
      </c>
      <c r="BY234" s="249">
        <f t="shared" si="181"/>
        <v>0.1875</v>
      </c>
      <c r="BZ234" s="249">
        <f t="shared" si="182"/>
        <v>0</v>
      </c>
      <c r="CA234" s="249">
        <f t="shared" si="183"/>
        <v>0</v>
      </c>
      <c r="CB234" s="249">
        <f t="shared" si="184"/>
        <v>4.1284999999999998</v>
      </c>
      <c r="CC234" s="176">
        <f t="shared" si="185"/>
        <v>0</v>
      </c>
      <c r="CD234" s="294">
        <f t="shared" si="186"/>
        <v>0</v>
      </c>
      <c r="CE234" s="249">
        <f t="shared" si="187"/>
        <v>0</v>
      </c>
      <c r="CF234" s="249">
        <f t="shared" si="188"/>
        <v>0</v>
      </c>
      <c r="CG234" s="249">
        <f t="shared" si="189"/>
        <v>0</v>
      </c>
      <c r="CH234" s="249">
        <f t="shared" si="190"/>
        <v>1.107</v>
      </c>
      <c r="CI234" s="249">
        <f t="shared" si="191"/>
        <v>0.25650000000000001</v>
      </c>
      <c r="CJ234" s="249">
        <f t="shared" si="192"/>
        <v>0.01</v>
      </c>
      <c r="CK234" s="176">
        <f t="shared" si="193"/>
        <v>0</v>
      </c>
      <c r="CL234" s="176">
        <f t="shared" si="194"/>
        <v>0</v>
      </c>
      <c r="CM234" s="249">
        <f t="shared" si="195"/>
        <v>0</v>
      </c>
      <c r="CN234" s="249">
        <f t="shared" si="196"/>
        <v>8.6999999999999994E-2</v>
      </c>
      <c r="CO234" s="249">
        <f t="shared" si="197"/>
        <v>2.1999999999999999E-2</v>
      </c>
      <c r="CP234" s="249">
        <f t="shared" si="198"/>
        <v>0</v>
      </c>
      <c r="CQ234" s="249">
        <f t="shared" si="199"/>
        <v>0</v>
      </c>
      <c r="CR234" s="176">
        <f t="shared" si="200"/>
        <v>0</v>
      </c>
      <c r="CS234" s="176">
        <f t="shared" si="201"/>
        <v>0</v>
      </c>
      <c r="CT234" s="249">
        <f t="shared" si="202"/>
        <v>8.5999999999999993E-2</v>
      </c>
      <c r="CU234" s="249">
        <f t="shared" si="203"/>
        <v>6.1499999999999999E-2</v>
      </c>
      <c r="CV234" s="176">
        <f t="shared" si="204"/>
        <v>0</v>
      </c>
      <c r="CW234" s="176">
        <f t="shared" si="205"/>
        <v>0</v>
      </c>
      <c r="CX234" s="249">
        <f t="shared" si="206"/>
        <v>0</v>
      </c>
      <c r="CY234" s="249">
        <f t="shared" si="207"/>
        <v>6.3E-2</v>
      </c>
      <c r="CZ234" s="249">
        <v>0</v>
      </c>
      <c r="DA234" s="249">
        <f t="shared" si="208"/>
        <v>0</v>
      </c>
      <c r="DB234" s="249">
        <f t="shared" si="209"/>
        <v>0</v>
      </c>
      <c r="DC234" s="249">
        <f t="shared" si="210"/>
        <v>0</v>
      </c>
      <c r="DD234" s="249">
        <f t="shared" si="211"/>
        <v>0</v>
      </c>
      <c r="DE234" s="249">
        <f t="shared" si="212"/>
        <v>0</v>
      </c>
      <c r="DF234" s="249">
        <f t="shared" si="213"/>
        <v>0</v>
      </c>
      <c r="DG234" s="249">
        <f t="shared" si="214"/>
        <v>0</v>
      </c>
      <c r="DH234" s="176">
        <f t="shared" si="215"/>
        <v>0</v>
      </c>
      <c r="DI234" s="249">
        <f t="shared" si="216"/>
        <v>0</v>
      </c>
      <c r="DJ234" s="249">
        <f t="shared" si="217"/>
        <v>0</v>
      </c>
      <c r="DK234" s="249">
        <f t="shared" si="222"/>
        <v>0.67500000000000004</v>
      </c>
      <c r="DL234" s="249">
        <f t="shared" si="218"/>
        <v>0</v>
      </c>
      <c r="DM234" s="249">
        <f t="shared" si="219"/>
        <v>0</v>
      </c>
      <c r="DN234" s="249">
        <f t="shared" si="220"/>
        <v>0</v>
      </c>
      <c r="DO234" s="249">
        <f t="shared" si="223"/>
        <v>0</v>
      </c>
      <c r="DP234" s="277">
        <f t="shared" si="221"/>
        <v>100.00000000000001</v>
      </c>
      <c r="DQ234" s="287"/>
      <c r="DR234" s="287"/>
      <c r="DS234" s="287"/>
      <c r="DT234" s="287"/>
      <c r="DU234" s="287"/>
      <c r="DV234" s="287"/>
      <c r="DW234" s="287"/>
      <c r="DX234" s="287"/>
      <c r="DY234" s="287"/>
      <c r="DZ234" s="287"/>
      <c r="EA234" s="287"/>
      <c r="EB234" s="287"/>
      <c r="EC234" s="287"/>
      <c r="ED234" s="287"/>
      <c r="EE234" s="287"/>
      <c r="EF234" s="287"/>
      <c r="EG234" s="287"/>
      <c r="EH234" s="287"/>
      <c r="EI234" s="287"/>
      <c r="EJ234" s="287"/>
      <c r="EK234" s="287"/>
      <c r="EL234" s="287"/>
      <c r="EM234" s="287"/>
      <c r="EN234" s="287"/>
      <c r="EO234" s="287"/>
      <c r="EP234" s="287"/>
      <c r="EQ234" s="287"/>
      <c r="ER234" s="287"/>
      <c r="ES234" s="287"/>
      <c r="ET234" s="287"/>
      <c r="EU234" s="287"/>
      <c r="EV234" s="287"/>
      <c r="EW234" s="287"/>
      <c r="EX234" s="287"/>
      <c r="EY234" s="287"/>
      <c r="EZ234" s="287"/>
      <c r="FA234" s="287"/>
      <c r="FB234" s="287"/>
      <c r="FC234" s="287"/>
      <c r="FD234" s="287"/>
      <c r="FE234" s="287"/>
      <c r="FF234" s="287"/>
      <c r="FG234" s="287"/>
      <c r="FH234" s="287"/>
      <c r="FI234" s="287"/>
      <c r="FJ234" s="287"/>
      <c r="FK234" s="287"/>
      <c r="FL234" s="287"/>
      <c r="FM234" s="287"/>
      <c r="FN234" s="287"/>
      <c r="FO234" s="287"/>
      <c r="FP234" s="287"/>
      <c r="FQ234" s="287"/>
      <c r="FR234" s="287"/>
      <c r="FS234" s="287"/>
      <c r="FT234" s="287"/>
      <c r="FU234" s="287"/>
      <c r="FV234" s="287"/>
      <c r="FW234" s="287"/>
      <c r="FX234" s="287"/>
      <c r="FY234" s="287"/>
      <c r="FZ234" s="287"/>
      <c r="GA234" s="287"/>
      <c r="GB234" s="287"/>
      <c r="GC234" s="287"/>
      <c r="GD234" s="287"/>
      <c r="GE234" s="287"/>
      <c r="GF234" s="287"/>
      <c r="GG234" s="287"/>
      <c r="GH234" s="287"/>
      <c r="GI234" s="287"/>
      <c r="GJ234" s="287"/>
      <c r="GK234" s="287"/>
      <c r="GL234" s="287"/>
      <c r="GM234" s="287"/>
      <c r="GN234" s="287"/>
      <c r="GO234" s="287"/>
      <c r="GP234" s="287"/>
      <c r="GQ234" s="287"/>
      <c r="GR234" s="287"/>
      <c r="GS234" s="287"/>
      <c r="GT234" s="287"/>
      <c r="GU234" s="287"/>
      <c r="GV234" s="287"/>
      <c r="GW234" s="287"/>
      <c r="GX234" s="287"/>
      <c r="GY234" s="287"/>
      <c r="GZ234" s="287"/>
      <c r="HA234" s="287"/>
      <c r="HB234" s="287"/>
      <c r="HC234" s="287"/>
      <c r="HD234" s="287"/>
      <c r="HE234" s="287"/>
      <c r="HF234" s="287"/>
      <c r="HG234" s="287"/>
      <c r="HH234" s="287"/>
      <c r="HI234" s="287"/>
      <c r="HJ234" s="287"/>
      <c r="HK234" s="287"/>
      <c r="HL234" s="287"/>
      <c r="HM234" s="287"/>
      <c r="HN234" s="287"/>
      <c r="HO234" s="287"/>
      <c r="HP234" s="287"/>
      <c r="HQ234" s="287"/>
      <c r="HR234" s="287"/>
      <c r="HS234" s="287"/>
      <c r="HT234" s="287"/>
      <c r="HU234" s="287"/>
      <c r="HV234" s="287"/>
      <c r="HW234" s="287"/>
      <c r="HX234" s="287"/>
      <c r="HY234" s="287"/>
      <c r="HZ234" s="287"/>
    </row>
    <row r="235" spans="1:234" s="278" customFormat="1" x14ac:dyDescent="0.25">
      <c r="A235" s="677"/>
      <c r="B235" s="272" t="s">
        <v>30</v>
      </c>
      <c r="C235" s="267" t="s">
        <v>39</v>
      </c>
      <c r="D235" s="267" t="s">
        <v>77</v>
      </c>
      <c r="E235" s="267">
        <v>3</v>
      </c>
      <c r="F235" s="200">
        <v>2000</v>
      </c>
      <c r="G235" s="279"/>
      <c r="H235" s="304"/>
      <c r="I235" s="518"/>
      <c r="J235" s="81"/>
      <c r="K235" s="293">
        <v>21.84</v>
      </c>
      <c r="L235" s="249"/>
      <c r="M235" s="249"/>
      <c r="N235" s="249">
        <v>1554.09</v>
      </c>
      <c r="O235" s="249"/>
      <c r="P235" s="200">
        <v>134.72999999999999</v>
      </c>
      <c r="Q235" s="249"/>
      <c r="R235" s="249">
        <v>82.31</v>
      </c>
      <c r="S235" s="249"/>
      <c r="T235" s="249"/>
      <c r="U235" s="249"/>
      <c r="V235" s="249"/>
      <c r="W235" s="249"/>
      <c r="X235" s="249">
        <v>144.31</v>
      </c>
      <c r="Y235" s="249"/>
      <c r="Z235" s="294"/>
      <c r="AA235" s="249"/>
      <c r="AB235" s="242"/>
      <c r="AC235" s="249"/>
      <c r="AD235" s="242">
        <v>36.28</v>
      </c>
      <c r="AE235" s="242">
        <v>2.44</v>
      </c>
      <c r="AF235" s="242"/>
      <c r="AG235" s="242"/>
      <c r="AH235" s="242"/>
      <c r="AI235" s="242">
        <v>4.01</v>
      </c>
      <c r="AJ235" s="242">
        <v>0.36</v>
      </c>
      <c r="AK235" s="242">
        <v>1.46</v>
      </c>
      <c r="AL235" s="242"/>
      <c r="AM235" s="242">
        <v>0.15</v>
      </c>
      <c r="AN235" s="242"/>
      <c r="AO235" s="242"/>
      <c r="AP235" s="242">
        <v>2.58</v>
      </c>
      <c r="AQ235" s="242">
        <v>5.36</v>
      </c>
      <c r="AR235" s="242"/>
      <c r="AS235" s="242"/>
      <c r="AT235" s="242"/>
      <c r="AU235" s="242">
        <v>0.30000000000000004</v>
      </c>
      <c r="AV235" s="242"/>
      <c r="AW235" s="249"/>
      <c r="AX235" s="242"/>
      <c r="AY235" s="242"/>
      <c r="AZ235" s="242">
        <v>3.55</v>
      </c>
      <c r="BA235" s="242"/>
      <c r="BB235" s="242"/>
      <c r="BC235" s="242"/>
      <c r="BD235" s="242"/>
      <c r="BE235" s="249"/>
      <c r="BF235" s="242"/>
      <c r="BG235" s="242">
        <v>6.23</v>
      </c>
      <c r="BH235" s="242"/>
      <c r="BI235" s="242"/>
      <c r="BJ235" s="242"/>
      <c r="BK235" s="242"/>
      <c r="BL235" s="274">
        <f t="shared" si="169"/>
        <v>1999.9999999999995</v>
      </c>
      <c r="BM235" s="275">
        <v>100</v>
      </c>
      <c r="BN235" s="276">
        <f t="shared" si="170"/>
        <v>0</v>
      </c>
      <c r="BO235" s="249">
        <f t="shared" si="171"/>
        <v>1.0920000000000001</v>
      </c>
      <c r="BP235" s="249">
        <f t="shared" si="172"/>
        <v>0</v>
      </c>
      <c r="BQ235" s="249">
        <f t="shared" si="173"/>
        <v>0</v>
      </c>
      <c r="BR235" s="249">
        <f t="shared" si="174"/>
        <v>77.704499999999996</v>
      </c>
      <c r="BS235" s="249">
        <f t="shared" si="175"/>
        <v>0</v>
      </c>
      <c r="BT235" s="191">
        <f t="shared" si="176"/>
        <v>6.7364999999999995</v>
      </c>
      <c r="BU235" s="249">
        <f t="shared" si="177"/>
        <v>0</v>
      </c>
      <c r="BV235" s="249">
        <f t="shared" si="178"/>
        <v>4.1154999999999999</v>
      </c>
      <c r="BW235" s="249">
        <f t="shared" si="179"/>
        <v>0</v>
      </c>
      <c r="BX235" s="249">
        <f t="shared" si="180"/>
        <v>0</v>
      </c>
      <c r="BY235" s="249">
        <f t="shared" si="181"/>
        <v>0</v>
      </c>
      <c r="BZ235" s="249">
        <f t="shared" si="182"/>
        <v>0</v>
      </c>
      <c r="CA235" s="249">
        <f t="shared" si="183"/>
        <v>0</v>
      </c>
      <c r="CB235" s="249">
        <f t="shared" si="184"/>
        <v>7.2154999999999996</v>
      </c>
      <c r="CC235" s="176">
        <f t="shared" si="185"/>
        <v>0</v>
      </c>
      <c r="CD235" s="294">
        <f t="shared" si="186"/>
        <v>0</v>
      </c>
      <c r="CE235" s="249">
        <f t="shared" si="187"/>
        <v>0</v>
      </c>
      <c r="CF235" s="249">
        <f t="shared" si="188"/>
        <v>0</v>
      </c>
      <c r="CG235" s="249">
        <f t="shared" si="189"/>
        <v>0</v>
      </c>
      <c r="CH235" s="249">
        <f t="shared" si="190"/>
        <v>1.8140000000000001</v>
      </c>
      <c r="CI235" s="249">
        <f t="shared" si="191"/>
        <v>0.122</v>
      </c>
      <c r="CJ235" s="249">
        <f t="shared" si="192"/>
        <v>0</v>
      </c>
      <c r="CK235" s="176">
        <f t="shared" si="193"/>
        <v>0</v>
      </c>
      <c r="CL235" s="176">
        <f t="shared" si="194"/>
        <v>0</v>
      </c>
      <c r="CM235" s="249">
        <f t="shared" si="195"/>
        <v>0.20050000000000001</v>
      </c>
      <c r="CN235" s="249">
        <f t="shared" si="196"/>
        <v>1.7999999999999999E-2</v>
      </c>
      <c r="CO235" s="249">
        <f t="shared" si="197"/>
        <v>7.2999999999999995E-2</v>
      </c>
      <c r="CP235" s="249">
        <f t="shared" si="198"/>
        <v>0</v>
      </c>
      <c r="CQ235" s="249">
        <f t="shared" si="199"/>
        <v>7.4999999999999997E-3</v>
      </c>
      <c r="CR235" s="176">
        <f t="shared" si="200"/>
        <v>0</v>
      </c>
      <c r="CS235" s="176">
        <f t="shared" si="201"/>
        <v>0</v>
      </c>
      <c r="CT235" s="249">
        <f t="shared" si="202"/>
        <v>0.129</v>
      </c>
      <c r="CU235" s="249">
        <f t="shared" si="203"/>
        <v>0.26800000000000002</v>
      </c>
      <c r="CV235" s="176">
        <f t="shared" si="204"/>
        <v>0</v>
      </c>
      <c r="CW235" s="176">
        <f t="shared" si="205"/>
        <v>0</v>
      </c>
      <c r="CX235" s="249">
        <f t="shared" si="206"/>
        <v>0</v>
      </c>
      <c r="CY235" s="249">
        <f t="shared" si="207"/>
        <v>1.5000000000000001E-2</v>
      </c>
      <c r="CZ235" s="249">
        <v>0</v>
      </c>
      <c r="DA235" s="249">
        <f t="shared" si="208"/>
        <v>0</v>
      </c>
      <c r="DB235" s="249">
        <f t="shared" si="209"/>
        <v>0</v>
      </c>
      <c r="DC235" s="249">
        <f t="shared" si="210"/>
        <v>0</v>
      </c>
      <c r="DD235" s="249">
        <f t="shared" si="211"/>
        <v>0.17749999999999999</v>
      </c>
      <c r="DE235" s="249">
        <f t="shared" si="212"/>
        <v>0</v>
      </c>
      <c r="DF235" s="249">
        <f t="shared" si="213"/>
        <v>0</v>
      </c>
      <c r="DG235" s="249">
        <f t="shared" si="214"/>
        <v>0</v>
      </c>
      <c r="DH235" s="176">
        <f t="shared" si="215"/>
        <v>0</v>
      </c>
      <c r="DI235" s="249">
        <f t="shared" si="216"/>
        <v>0</v>
      </c>
      <c r="DJ235" s="249">
        <f t="shared" si="217"/>
        <v>0</v>
      </c>
      <c r="DK235" s="249">
        <f t="shared" si="222"/>
        <v>0.31174159973979831</v>
      </c>
      <c r="DL235" s="249">
        <f t="shared" si="218"/>
        <v>0</v>
      </c>
      <c r="DM235" s="249">
        <f t="shared" si="219"/>
        <v>0</v>
      </c>
      <c r="DN235" s="249">
        <f t="shared" si="220"/>
        <v>0</v>
      </c>
      <c r="DO235" s="249">
        <f t="shared" si="223"/>
        <v>0</v>
      </c>
      <c r="DP235" s="277">
        <f t="shared" si="221"/>
        <v>100.00024159973979</v>
      </c>
      <c r="DQ235" s="287"/>
      <c r="DR235" s="287"/>
      <c r="DS235" s="287"/>
      <c r="DT235" s="287"/>
      <c r="DU235" s="287"/>
      <c r="DV235" s="287"/>
      <c r="DW235" s="287"/>
      <c r="DX235" s="287"/>
      <c r="DY235" s="287"/>
      <c r="DZ235" s="287"/>
      <c r="EA235" s="287"/>
      <c r="EB235" s="287"/>
      <c r="EC235" s="287"/>
      <c r="ED235" s="287"/>
      <c r="EE235" s="287"/>
      <c r="EF235" s="287"/>
      <c r="EG235" s="287"/>
      <c r="EH235" s="287"/>
      <c r="EI235" s="287"/>
      <c r="EJ235" s="287"/>
      <c r="EK235" s="287"/>
      <c r="EL235" s="287"/>
      <c r="EM235" s="287"/>
      <c r="EN235" s="287"/>
      <c r="EO235" s="287"/>
      <c r="EP235" s="287"/>
      <c r="EQ235" s="287"/>
      <c r="ER235" s="287"/>
      <c r="ES235" s="287"/>
      <c r="ET235" s="287"/>
      <c r="EU235" s="287"/>
      <c r="EV235" s="287"/>
      <c r="EW235" s="287"/>
      <c r="EX235" s="287"/>
      <c r="EY235" s="287"/>
      <c r="EZ235" s="287"/>
      <c r="FA235" s="287"/>
      <c r="FB235" s="287"/>
      <c r="FC235" s="287"/>
      <c r="FD235" s="287"/>
      <c r="FE235" s="287"/>
      <c r="FF235" s="287"/>
      <c r="FG235" s="287"/>
      <c r="FH235" s="287"/>
      <c r="FI235" s="287"/>
      <c r="FJ235" s="287"/>
      <c r="FK235" s="287"/>
      <c r="FL235" s="287"/>
      <c r="FM235" s="287"/>
      <c r="FN235" s="287"/>
      <c r="FO235" s="287"/>
      <c r="FP235" s="287"/>
      <c r="FQ235" s="287"/>
      <c r="FR235" s="287"/>
      <c r="FS235" s="287"/>
      <c r="FT235" s="287"/>
      <c r="FU235" s="287"/>
      <c r="FV235" s="287"/>
      <c r="FW235" s="287"/>
      <c r="FX235" s="287"/>
      <c r="FY235" s="287"/>
      <c r="FZ235" s="287"/>
      <c r="GA235" s="287"/>
      <c r="GB235" s="287"/>
      <c r="GC235" s="287"/>
      <c r="GD235" s="287"/>
      <c r="GE235" s="287"/>
      <c r="GF235" s="287"/>
      <c r="GG235" s="287"/>
      <c r="GH235" s="287"/>
      <c r="GI235" s="287"/>
      <c r="GJ235" s="287"/>
      <c r="GK235" s="287"/>
      <c r="GL235" s="287"/>
      <c r="GM235" s="287"/>
      <c r="GN235" s="287"/>
      <c r="GO235" s="287"/>
      <c r="GP235" s="287"/>
      <c r="GQ235" s="287"/>
      <c r="GR235" s="287"/>
      <c r="GS235" s="287"/>
      <c r="GT235" s="287"/>
      <c r="GU235" s="287"/>
      <c r="GV235" s="287"/>
      <c r="GW235" s="287"/>
      <c r="GX235" s="287"/>
      <c r="GY235" s="287"/>
      <c r="GZ235" s="287"/>
      <c r="HA235" s="287"/>
      <c r="HB235" s="287"/>
      <c r="HC235" s="287"/>
      <c r="HD235" s="287"/>
      <c r="HE235" s="287"/>
      <c r="HF235" s="287"/>
      <c r="HG235" s="287"/>
      <c r="HH235" s="287"/>
      <c r="HI235" s="287"/>
      <c r="HJ235" s="287"/>
      <c r="HK235" s="287"/>
      <c r="HL235" s="287"/>
      <c r="HM235" s="287"/>
      <c r="HN235" s="287"/>
      <c r="HO235" s="287"/>
      <c r="HP235" s="287"/>
      <c r="HQ235" s="287"/>
      <c r="HR235" s="287"/>
      <c r="HS235" s="287"/>
      <c r="HT235" s="287"/>
      <c r="HU235" s="287"/>
      <c r="HV235" s="287"/>
      <c r="HW235" s="287"/>
      <c r="HX235" s="287"/>
      <c r="HY235" s="287"/>
      <c r="HZ235" s="287"/>
    </row>
    <row r="236" spans="1:234" s="278" customFormat="1" x14ac:dyDescent="0.25">
      <c r="A236" s="677"/>
      <c r="B236" s="272" t="s">
        <v>30</v>
      </c>
      <c r="C236" s="267" t="s">
        <v>39</v>
      </c>
      <c r="D236" s="267" t="s">
        <v>77</v>
      </c>
      <c r="E236" s="267">
        <v>4</v>
      </c>
      <c r="F236" s="200">
        <v>2000</v>
      </c>
      <c r="G236" s="279"/>
      <c r="H236" s="304"/>
      <c r="I236" s="518"/>
      <c r="J236" s="81"/>
      <c r="K236" s="293">
        <v>24.15</v>
      </c>
      <c r="L236" s="249">
        <v>44.96</v>
      </c>
      <c r="M236" s="249"/>
      <c r="N236" s="249">
        <v>1542.62</v>
      </c>
      <c r="O236" s="249"/>
      <c r="P236" s="200">
        <v>72.25</v>
      </c>
      <c r="Q236" s="249">
        <v>0.57999999999999996</v>
      </c>
      <c r="R236" s="249">
        <v>235.2</v>
      </c>
      <c r="S236" s="249"/>
      <c r="T236" s="249"/>
      <c r="U236" s="249">
        <v>2.04</v>
      </c>
      <c r="V236" s="249"/>
      <c r="W236" s="249">
        <v>4.21</v>
      </c>
      <c r="X236" s="249">
        <v>62.2</v>
      </c>
      <c r="Y236" s="249"/>
      <c r="Z236" s="294"/>
      <c r="AA236" s="249"/>
      <c r="AB236" s="242"/>
      <c r="AC236" s="249"/>
      <c r="AD236" s="242">
        <v>2.88</v>
      </c>
      <c r="AE236" s="242"/>
      <c r="AF236" s="242"/>
      <c r="AG236" s="242"/>
      <c r="AH236" s="242"/>
      <c r="AI236" s="242"/>
      <c r="AJ236" s="242">
        <v>0.39</v>
      </c>
      <c r="AK236" s="242"/>
      <c r="AL236" s="242"/>
      <c r="AM236" s="242">
        <v>0.19</v>
      </c>
      <c r="AN236" s="242"/>
      <c r="AO236" s="242"/>
      <c r="AP236" s="242">
        <v>3.04</v>
      </c>
      <c r="AQ236" s="242"/>
      <c r="AR236" s="242"/>
      <c r="AS236" s="242"/>
      <c r="AT236" s="242"/>
      <c r="AU236" s="242"/>
      <c r="AV236" s="242"/>
      <c r="AW236" s="249"/>
      <c r="AX236" s="242"/>
      <c r="AY236" s="242"/>
      <c r="AZ236" s="242"/>
      <c r="BA236" s="242"/>
      <c r="BB236" s="242"/>
      <c r="BC236" s="242"/>
      <c r="BD236" s="242"/>
      <c r="BE236" s="249"/>
      <c r="BF236" s="242"/>
      <c r="BG236" s="242">
        <v>5.29</v>
      </c>
      <c r="BH236" s="242"/>
      <c r="BI236" s="242"/>
      <c r="BJ236" s="242"/>
      <c r="BK236" s="242"/>
      <c r="BL236" s="274">
        <f t="shared" si="169"/>
        <v>2000</v>
      </c>
      <c r="BM236" s="275">
        <v>100</v>
      </c>
      <c r="BN236" s="276">
        <f t="shared" si="170"/>
        <v>0</v>
      </c>
      <c r="BO236" s="249">
        <f t="shared" si="171"/>
        <v>1.2075</v>
      </c>
      <c r="BP236" s="249">
        <f t="shared" si="172"/>
        <v>2.2480000000000002</v>
      </c>
      <c r="BQ236" s="249">
        <f t="shared" si="173"/>
        <v>0</v>
      </c>
      <c r="BR236" s="249">
        <f t="shared" si="174"/>
        <v>77.131</v>
      </c>
      <c r="BS236" s="249">
        <f t="shared" si="175"/>
        <v>0</v>
      </c>
      <c r="BT236" s="191">
        <f t="shared" si="176"/>
        <v>3.6124999999999998</v>
      </c>
      <c r="BU236" s="249">
        <f t="shared" si="177"/>
        <v>2.8999999999999998E-2</v>
      </c>
      <c r="BV236" s="249">
        <f t="shared" si="178"/>
        <v>11.76</v>
      </c>
      <c r="BW236" s="249">
        <f t="shared" si="179"/>
        <v>0</v>
      </c>
      <c r="BX236" s="249">
        <f t="shared" si="180"/>
        <v>0</v>
      </c>
      <c r="BY236" s="249">
        <f t="shared" si="181"/>
        <v>0.10199999999999999</v>
      </c>
      <c r="BZ236" s="249">
        <f t="shared" si="182"/>
        <v>0</v>
      </c>
      <c r="CA236" s="249">
        <f t="shared" si="183"/>
        <v>0.21049999999999999</v>
      </c>
      <c r="CB236" s="249">
        <f t="shared" si="184"/>
        <v>3.11</v>
      </c>
      <c r="CC236" s="176">
        <f t="shared" si="185"/>
        <v>0</v>
      </c>
      <c r="CD236" s="294">
        <f t="shared" si="186"/>
        <v>0</v>
      </c>
      <c r="CE236" s="249">
        <f t="shared" si="187"/>
        <v>0</v>
      </c>
      <c r="CF236" s="249">
        <f t="shared" si="188"/>
        <v>0</v>
      </c>
      <c r="CG236" s="249">
        <f t="shared" si="189"/>
        <v>0</v>
      </c>
      <c r="CH236" s="249">
        <f t="shared" si="190"/>
        <v>0.14399999999999999</v>
      </c>
      <c r="CI236" s="249">
        <f t="shared" si="191"/>
        <v>0</v>
      </c>
      <c r="CJ236" s="249">
        <f t="shared" si="192"/>
        <v>0</v>
      </c>
      <c r="CK236" s="176">
        <f t="shared" si="193"/>
        <v>0</v>
      </c>
      <c r="CL236" s="176">
        <f t="shared" si="194"/>
        <v>0</v>
      </c>
      <c r="CM236" s="249">
        <f t="shared" si="195"/>
        <v>0</v>
      </c>
      <c r="CN236" s="249">
        <f t="shared" si="196"/>
        <v>1.95E-2</v>
      </c>
      <c r="CO236" s="249">
        <f t="shared" si="197"/>
        <v>0</v>
      </c>
      <c r="CP236" s="249">
        <f t="shared" si="198"/>
        <v>0</v>
      </c>
      <c r="CQ236" s="249">
        <f t="shared" si="199"/>
        <v>9.4999999999999998E-3</v>
      </c>
      <c r="CR236" s="176">
        <f t="shared" si="200"/>
        <v>0</v>
      </c>
      <c r="CS236" s="176">
        <f t="shared" si="201"/>
        <v>0</v>
      </c>
      <c r="CT236" s="249">
        <f t="shared" si="202"/>
        <v>0.152</v>
      </c>
      <c r="CU236" s="249">
        <f t="shared" si="203"/>
        <v>0</v>
      </c>
      <c r="CV236" s="176">
        <f t="shared" si="204"/>
        <v>0</v>
      </c>
      <c r="CW236" s="176">
        <f t="shared" si="205"/>
        <v>0</v>
      </c>
      <c r="CX236" s="249">
        <f t="shared" si="206"/>
        <v>0</v>
      </c>
      <c r="CY236" s="249">
        <f t="shared" si="207"/>
        <v>0</v>
      </c>
      <c r="CZ236" s="249">
        <v>0</v>
      </c>
      <c r="DA236" s="249">
        <f t="shared" si="208"/>
        <v>0</v>
      </c>
      <c r="DB236" s="249">
        <f t="shared" si="209"/>
        <v>0</v>
      </c>
      <c r="DC236" s="249">
        <f t="shared" si="210"/>
        <v>0</v>
      </c>
      <c r="DD236" s="249">
        <f t="shared" si="211"/>
        <v>0</v>
      </c>
      <c r="DE236" s="249">
        <f t="shared" si="212"/>
        <v>0</v>
      </c>
      <c r="DF236" s="249">
        <f t="shared" si="213"/>
        <v>0</v>
      </c>
      <c r="DG236" s="249">
        <f t="shared" si="214"/>
        <v>0</v>
      </c>
      <c r="DH236" s="176">
        <f t="shared" si="215"/>
        <v>0</v>
      </c>
      <c r="DI236" s="249">
        <f t="shared" si="216"/>
        <v>0</v>
      </c>
      <c r="DJ236" s="249">
        <f t="shared" si="217"/>
        <v>0</v>
      </c>
      <c r="DK236" s="249">
        <f t="shared" si="222"/>
        <v>0.26624121756286112</v>
      </c>
      <c r="DL236" s="249">
        <f t="shared" si="218"/>
        <v>0</v>
      </c>
      <c r="DM236" s="249">
        <f t="shared" si="219"/>
        <v>0</v>
      </c>
      <c r="DN236" s="249">
        <f t="shared" si="220"/>
        <v>0</v>
      </c>
      <c r="DO236" s="249">
        <f t="shared" si="223"/>
        <v>0</v>
      </c>
      <c r="DP236" s="277">
        <f t="shared" si="221"/>
        <v>100.00174121756287</v>
      </c>
      <c r="DQ236" s="287"/>
      <c r="DR236" s="287"/>
      <c r="DS236" s="287"/>
      <c r="DT236" s="287"/>
      <c r="DU236" s="287"/>
      <c r="DV236" s="287"/>
      <c r="DW236" s="287"/>
      <c r="DX236" s="287"/>
      <c r="DY236" s="287"/>
      <c r="DZ236" s="287"/>
      <c r="EA236" s="287"/>
      <c r="EB236" s="287"/>
      <c r="EC236" s="287"/>
      <c r="ED236" s="287"/>
      <c r="EE236" s="287"/>
      <c r="EF236" s="287"/>
      <c r="EG236" s="287"/>
      <c r="EH236" s="287"/>
      <c r="EI236" s="287"/>
      <c r="EJ236" s="287"/>
      <c r="EK236" s="287"/>
      <c r="EL236" s="287"/>
      <c r="EM236" s="287"/>
      <c r="EN236" s="287"/>
      <c r="EO236" s="287"/>
      <c r="EP236" s="287"/>
      <c r="EQ236" s="287"/>
      <c r="ER236" s="287"/>
      <c r="ES236" s="287"/>
      <c r="ET236" s="287"/>
      <c r="EU236" s="287"/>
      <c r="EV236" s="287"/>
      <c r="EW236" s="287"/>
      <c r="EX236" s="287"/>
      <c r="EY236" s="287"/>
      <c r="EZ236" s="287"/>
      <c r="FA236" s="287"/>
      <c r="FB236" s="287"/>
      <c r="FC236" s="287"/>
      <c r="FD236" s="287"/>
      <c r="FE236" s="287"/>
      <c r="FF236" s="287"/>
      <c r="FG236" s="287"/>
      <c r="FH236" s="287"/>
      <c r="FI236" s="287"/>
      <c r="FJ236" s="287"/>
      <c r="FK236" s="287"/>
      <c r="FL236" s="287"/>
      <c r="FM236" s="287"/>
      <c r="FN236" s="287"/>
      <c r="FO236" s="287"/>
      <c r="FP236" s="287"/>
      <c r="FQ236" s="287"/>
      <c r="FR236" s="287"/>
      <c r="FS236" s="287"/>
      <c r="FT236" s="287"/>
      <c r="FU236" s="287"/>
      <c r="FV236" s="287"/>
      <c r="FW236" s="287"/>
      <c r="FX236" s="287"/>
      <c r="FY236" s="287"/>
      <c r="FZ236" s="287"/>
      <c r="GA236" s="287"/>
      <c r="GB236" s="287"/>
      <c r="GC236" s="287"/>
      <c r="GD236" s="287"/>
      <c r="GE236" s="287"/>
      <c r="GF236" s="287"/>
      <c r="GG236" s="287"/>
      <c r="GH236" s="287"/>
      <c r="GI236" s="287"/>
      <c r="GJ236" s="287"/>
      <c r="GK236" s="287"/>
      <c r="GL236" s="287"/>
      <c r="GM236" s="287"/>
      <c r="GN236" s="287"/>
      <c r="GO236" s="287"/>
      <c r="GP236" s="287"/>
      <c r="GQ236" s="287"/>
      <c r="GR236" s="287"/>
      <c r="GS236" s="287"/>
      <c r="GT236" s="287"/>
      <c r="GU236" s="287"/>
      <c r="GV236" s="287"/>
      <c r="GW236" s="287"/>
      <c r="GX236" s="287"/>
      <c r="GY236" s="287"/>
      <c r="GZ236" s="287"/>
      <c r="HA236" s="287"/>
      <c r="HB236" s="287"/>
      <c r="HC236" s="287"/>
      <c r="HD236" s="287"/>
      <c r="HE236" s="287"/>
      <c r="HF236" s="287"/>
      <c r="HG236" s="287"/>
      <c r="HH236" s="287"/>
      <c r="HI236" s="287"/>
      <c r="HJ236" s="287"/>
      <c r="HK236" s="287"/>
      <c r="HL236" s="287"/>
      <c r="HM236" s="287"/>
      <c r="HN236" s="287"/>
      <c r="HO236" s="287"/>
      <c r="HP236" s="287"/>
      <c r="HQ236" s="287"/>
      <c r="HR236" s="287"/>
      <c r="HS236" s="287"/>
      <c r="HT236" s="287"/>
      <c r="HU236" s="287"/>
      <c r="HV236" s="287"/>
      <c r="HW236" s="287"/>
      <c r="HX236" s="287"/>
      <c r="HY236" s="287"/>
      <c r="HZ236" s="287"/>
    </row>
    <row r="237" spans="1:234" s="278" customFormat="1" x14ac:dyDescent="0.25">
      <c r="A237" s="677"/>
      <c r="B237" s="272" t="s">
        <v>30</v>
      </c>
      <c r="C237" s="267" t="s">
        <v>39</v>
      </c>
      <c r="D237" s="267" t="s">
        <v>77</v>
      </c>
      <c r="E237" s="267">
        <v>5</v>
      </c>
      <c r="F237" s="200">
        <v>2000</v>
      </c>
      <c r="G237" s="279"/>
      <c r="H237" s="304"/>
      <c r="I237" s="518"/>
      <c r="J237" s="81"/>
      <c r="K237" s="293">
        <v>11.43</v>
      </c>
      <c r="L237" s="249"/>
      <c r="M237" s="249"/>
      <c r="N237" s="249">
        <v>1667.64</v>
      </c>
      <c r="O237" s="249"/>
      <c r="P237" s="200">
        <v>108.2</v>
      </c>
      <c r="Q237" s="249">
        <v>1.99</v>
      </c>
      <c r="R237" s="249">
        <v>138.44</v>
      </c>
      <c r="S237" s="249"/>
      <c r="T237" s="249"/>
      <c r="U237" s="249">
        <v>10.09</v>
      </c>
      <c r="V237" s="249"/>
      <c r="W237" s="249"/>
      <c r="X237" s="249">
        <v>49.9</v>
      </c>
      <c r="Y237" s="249"/>
      <c r="Z237" s="294"/>
      <c r="AA237" s="249"/>
      <c r="AB237" s="242"/>
      <c r="AC237" s="249"/>
      <c r="AD237" s="242">
        <v>6.13</v>
      </c>
      <c r="AE237" s="242">
        <v>0.37</v>
      </c>
      <c r="AF237" s="242"/>
      <c r="AG237" s="242"/>
      <c r="AH237" s="242"/>
      <c r="AI237" s="242">
        <v>1.3</v>
      </c>
      <c r="AJ237" s="242">
        <v>2.1</v>
      </c>
      <c r="AK237" s="242">
        <v>0.9</v>
      </c>
      <c r="AL237" s="242"/>
      <c r="AM237" s="242"/>
      <c r="AN237" s="242"/>
      <c r="AO237" s="242"/>
      <c r="AP237" s="242"/>
      <c r="AQ237" s="242"/>
      <c r="AR237" s="242"/>
      <c r="AS237" s="242"/>
      <c r="AT237" s="242"/>
      <c r="AU237" s="242">
        <v>0.44</v>
      </c>
      <c r="AV237" s="242"/>
      <c r="AW237" s="249"/>
      <c r="AX237" s="242"/>
      <c r="AY237" s="242"/>
      <c r="AZ237" s="242">
        <v>1.07</v>
      </c>
      <c r="BA237" s="242"/>
      <c r="BB237" s="242"/>
      <c r="BC237" s="242"/>
      <c r="BD237" s="242"/>
      <c r="BE237" s="249"/>
      <c r="BF237" s="242"/>
      <c r="BG237" s="242"/>
      <c r="BH237" s="242"/>
      <c r="BI237" s="242"/>
      <c r="BJ237" s="242"/>
      <c r="BK237" s="242"/>
      <c r="BL237" s="274">
        <f t="shared" si="169"/>
        <v>2000.0000000000002</v>
      </c>
      <c r="BM237" s="275">
        <v>100</v>
      </c>
      <c r="BN237" s="276">
        <f t="shared" si="170"/>
        <v>0</v>
      </c>
      <c r="BO237" s="249">
        <f t="shared" si="171"/>
        <v>0.57150000000000001</v>
      </c>
      <c r="BP237" s="249">
        <f t="shared" si="172"/>
        <v>0</v>
      </c>
      <c r="BQ237" s="249">
        <f t="shared" si="173"/>
        <v>0</v>
      </c>
      <c r="BR237" s="249">
        <f t="shared" si="174"/>
        <v>83.382000000000005</v>
      </c>
      <c r="BS237" s="249">
        <f t="shared" si="175"/>
        <v>0</v>
      </c>
      <c r="BT237" s="191">
        <f t="shared" si="176"/>
        <v>5.41</v>
      </c>
      <c r="BU237" s="249">
        <f t="shared" si="177"/>
        <v>9.9500000000000005E-2</v>
      </c>
      <c r="BV237" s="249">
        <f t="shared" si="178"/>
        <v>6.9219999999999997</v>
      </c>
      <c r="BW237" s="249">
        <f t="shared" si="179"/>
        <v>0</v>
      </c>
      <c r="BX237" s="249">
        <f t="shared" si="180"/>
        <v>0</v>
      </c>
      <c r="BY237" s="249">
        <f t="shared" si="181"/>
        <v>0.50449999999999995</v>
      </c>
      <c r="BZ237" s="249">
        <f t="shared" si="182"/>
        <v>0</v>
      </c>
      <c r="CA237" s="249">
        <f t="shared" si="183"/>
        <v>0</v>
      </c>
      <c r="CB237" s="249">
        <f t="shared" si="184"/>
        <v>2.4950000000000001</v>
      </c>
      <c r="CC237" s="176">
        <f t="shared" si="185"/>
        <v>0</v>
      </c>
      <c r="CD237" s="294">
        <f t="shared" si="186"/>
        <v>0</v>
      </c>
      <c r="CE237" s="249">
        <f t="shared" si="187"/>
        <v>0</v>
      </c>
      <c r="CF237" s="249">
        <f t="shared" si="188"/>
        <v>0</v>
      </c>
      <c r="CG237" s="249">
        <f t="shared" si="189"/>
        <v>0</v>
      </c>
      <c r="CH237" s="249">
        <f t="shared" si="190"/>
        <v>0.30649999999999999</v>
      </c>
      <c r="CI237" s="249">
        <f t="shared" si="191"/>
        <v>1.8499999999999999E-2</v>
      </c>
      <c r="CJ237" s="249">
        <f t="shared" si="192"/>
        <v>0</v>
      </c>
      <c r="CK237" s="176">
        <f t="shared" si="193"/>
        <v>0</v>
      </c>
      <c r="CL237" s="176">
        <f t="shared" si="194"/>
        <v>0</v>
      </c>
      <c r="CM237" s="249">
        <f t="shared" si="195"/>
        <v>6.5000000000000002E-2</v>
      </c>
      <c r="CN237" s="249">
        <f t="shared" si="196"/>
        <v>0.105</v>
      </c>
      <c r="CO237" s="249">
        <f t="shared" si="197"/>
        <v>4.4999999999999998E-2</v>
      </c>
      <c r="CP237" s="249">
        <f t="shared" si="198"/>
        <v>0</v>
      </c>
      <c r="CQ237" s="249">
        <f t="shared" si="199"/>
        <v>0</v>
      </c>
      <c r="CR237" s="176">
        <f t="shared" si="200"/>
        <v>0</v>
      </c>
      <c r="CS237" s="176">
        <f t="shared" si="201"/>
        <v>0</v>
      </c>
      <c r="CT237" s="249">
        <f t="shared" si="202"/>
        <v>0</v>
      </c>
      <c r="CU237" s="249">
        <f t="shared" si="203"/>
        <v>0</v>
      </c>
      <c r="CV237" s="176">
        <f t="shared" si="204"/>
        <v>0</v>
      </c>
      <c r="CW237" s="176">
        <f t="shared" si="205"/>
        <v>0</v>
      </c>
      <c r="CX237" s="249">
        <f t="shared" si="206"/>
        <v>0</v>
      </c>
      <c r="CY237" s="249">
        <f t="shared" si="207"/>
        <v>2.1999999999999999E-2</v>
      </c>
      <c r="CZ237" s="249">
        <v>0</v>
      </c>
      <c r="DA237" s="249">
        <f t="shared" si="208"/>
        <v>0</v>
      </c>
      <c r="DB237" s="249">
        <f t="shared" si="209"/>
        <v>0</v>
      </c>
      <c r="DC237" s="249">
        <f t="shared" si="210"/>
        <v>0</v>
      </c>
      <c r="DD237" s="249">
        <f t="shared" si="211"/>
        <v>5.3499999999999999E-2</v>
      </c>
      <c r="DE237" s="249">
        <f t="shared" si="212"/>
        <v>0</v>
      </c>
      <c r="DF237" s="249">
        <f t="shared" si="213"/>
        <v>0</v>
      </c>
      <c r="DG237" s="249">
        <f t="shared" si="214"/>
        <v>0</v>
      </c>
      <c r="DH237" s="176">
        <f t="shared" si="215"/>
        <v>0</v>
      </c>
      <c r="DI237" s="249">
        <f t="shared" si="216"/>
        <v>0</v>
      </c>
      <c r="DJ237" s="249">
        <f t="shared" si="217"/>
        <v>0</v>
      </c>
      <c r="DK237" s="249">
        <f t="shared" si="222"/>
        <v>0</v>
      </c>
      <c r="DL237" s="249">
        <f t="shared" si="218"/>
        <v>0</v>
      </c>
      <c r="DM237" s="249">
        <f t="shared" si="219"/>
        <v>0</v>
      </c>
      <c r="DN237" s="249">
        <f t="shared" si="220"/>
        <v>0</v>
      </c>
      <c r="DO237" s="249">
        <f t="shared" si="223"/>
        <v>0</v>
      </c>
      <c r="DP237" s="277">
        <f t="shared" si="221"/>
        <v>100.00000000000001</v>
      </c>
      <c r="DQ237" s="287"/>
      <c r="DR237" s="287"/>
      <c r="DS237" s="287"/>
      <c r="DT237" s="287"/>
      <c r="DU237" s="287"/>
      <c r="DV237" s="287"/>
      <c r="DW237" s="287"/>
      <c r="DX237" s="287"/>
      <c r="DY237" s="287"/>
      <c r="DZ237" s="287"/>
      <c r="EA237" s="287"/>
      <c r="EB237" s="287"/>
      <c r="EC237" s="287"/>
      <c r="ED237" s="287"/>
      <c r="EE237" s="287"/>
      <c r="EF237" s="287"/>
      <c r="EG237" s="287"/>
      <c r="EH237" s="287"/>
      <c r="EI237" s="287"/>
      <c r="EJ237" s="287"/>
      <c r="EK237" s="287"/>
      <c r="EL237" s="287"/>
      <c r="EM237" s="287"/>
      <c r="EN237" s="287"/>
      <c r="EO237" s="287"/>
      <c r="EP237" s="287"/>
      <c r="EQ237" s="287"/>
      <c r="ER237" s="287"/>
      <c r="ES237" s="287"/>
      <c r="ET237" s="287"/>
      <c r="EU237" s="287"/>
      <c r="EV237" s="287"/>
      <c r="EW237" s="287"/>
      <c r="EX237" s="287"/>
      <c r="EY237" s="287"/>
      <c r="EZ237" s="287"/>
      <c r="FA237" s="287"/>
      <c r="FB237" s="287"/>
      <c r="FC237" s="287"/>
      <c r="FD237" s="287"/>
      <c r="FE237" s="287"/>
      <c r="FF237" s="287"/>
      <c r="FG237" s="287"/>
      <c r="FH237" s="287"/>
      <c r="FI237" s="287"/>
      <c r="FJ237" s="287"/>
      <c r="FK237" s="287"/>
      <c r="FL237" s="287"/>
      <c r="FM237" s="287"/>
      <c r="FN237" s="287"/>
      <c r="FO237" s="287"/>
      <c r="FP237" s="287"/>
      <c r="FQ237" s="287"/>
      <c r="FR237" s="287"/>
      <c r="FS237" s="287"/>
      <c r="FT237" s="287"/>
      <c r="FU237" s="287"/>
      <c r="FV237" s="287"/>
      <c r="FW237" s="287"/>
      <c r="FX237" s="287"/>
      <c r="FY237" s="287"/>
      <c r="FZ237" s="287"/>
      <c r="GA237" s="287"/>
      <c r="GB237" s="287"/>
      <c r="GC237" s="287"/>
      <c r="GD237" s="287"/>
      <c r="GE237" s="287"/>
      <c r="GF237" s="287"/>
      <c r="GG237" s="287"/>
      <c r="GH237" s="287"/>
      <c r="GI237" s="287"/>
      <c r="GJ237" s="287"/>
      <c r="GK237" s="287"/>
      <c r="GL237" s="287"/>
      <c r="GM237" s="287"/>
      <c r="GN237" s="287"/>
      <c r="GO237" s="287"/>
      <c r="GP237" s="287"/>
      <c r="GQ237" s="287"/>
      <c r="GR237" s="287"/>
      <c r="GS237" s="287"/>
      <c r="GT237" s="287"/>
      <c r="GU237" s="287"/>
      <c r="GV237" s="287"/>
      <c r="GW237" s="287"/>
      <c r="GX237" s="287"/>
      <c r="GY237" s="287"/>
      <c r="GZ237" s="287"/>
      <c r="HA237" s="287"/>
      <c r="HB237" s="287"/>
      <c r="HC237" s="287"/>
      <c r="HD237" s="287"/>
      <c r="HE237" s="287"/>
      <c r="HF237" s="287"/>
      <c r="HG237" s="287"/>
      <c r="HH237" s="287"/>
      <c r="HI237" s="287"/>
      <c r="HJ237" s="287"/>
      <c r="HK237" s="287"/>
      <c r="HL237" s="287"/>
      <c r="HM237" s="287"/>
      <c r="HN237" s="287"/>
      <c r="HO237" s="287"/>
      <c r="HP237" s="287"/>
      <c r="HQ237" s="287"/>
      <c r="HR237" s="287"/>
      <c r="HS237" s="287"/>
      <c r="HT237" s="287"/>
      <c r="HU237" s="287"/>
      <c r="HV237" s="287"/>
      <c r="HW237" s="287"/>
      <c r="HX237" s="287"/>
      <c r="HY237" s="287"/>
      <c r="HZ237" s="287"/>
    </row>
    <row r="238" spans="1:234" s="278" customFormat="1" x14ac:dyDescent="0.25">
      <c r="A238" s="677"/>
      <c r="B238" s="272" t="s">
        <v>30</v>
      </c>
      <c r="C238" s="267" t="s">
        <v>39</v>
      </c>
      <c r="D238" s="267" t="s">
        <v>77</v>
      </c>
      <c r="E238" s="267">
        <v>6</v>
      </c>
      <c r="F238" s="200">
        <v>2000</v>
      </c>
      <c r="G238" s="279"/>
      <c r="H238" s="304"/>
      <c r="I238" s="518"/>
      <c r="J238" s="81"/>
      <c r="K238" s="293">
        <v>196.07</v>
      </c>
      <c r="L238" s="249"/>
      <c r="M238" s="249"/>
      <c r="N238" s="249">
        <v>1641.91</v>
      </c>
      <c r="O238" s="249"/>
      <c r="P238" s="200">
        <v>86.52</v>
      </c>
      <c r="Q238" s="249">
        <v>1.9300000000000002</v>
      </c>
      <c r="R238" s="249">
        <v>49.41</v>
      </c>
      <c r="S238" s="249"/>
      <c r="T238" s="249"/>
      <c r="U238" s="249"/>
      <c r="V238" s="249"/>
      <c r="W238" s="249"/>
      <c r="X238" s="249">
        <v>2.62</v>
      </c>
      <c r="Y238" s="249"/>
      <c r="Z238" s="294"/>
      <c r="AA238" s="249"/>
      <c r="AB238" s="242"/>
      <c r="AC238" s="249"/>
      <c r="AD238" s="242">
        <v>6.99</v>
      </c>
      <c r="AE238" s="242"/>
      <c r="AF238" s="242"/>
      <c r="AG238" s="242"/>
      <c r="AH238" s="242"/>
      <c r="AI238" s="242">
        <v>0.38</v>
      </c>
      <c r="AJ238" s="242">
        <v>2.46</v>
      </c>
      <c r="AK238" s="242"/>
      <c r="AL238" s="242"/>
      <c r="AM238" s="242"/>
      <c r="AN238" s="242"/>
      <c r="AO238" s="242"/>
      <c r="AP238" s="242"/>
      <c r="AQ238" s="242"/>
      <c r="AR238" s="242"/>
      <c r="AS238" s="242"/>
      <c r="AT238" s="242"/>
      <c r="AU238" s="242"/>
      <c r="AV238" s="242"/>
      <c r="AW238" s="249"/>
      <c r="AX238" s="242"/>
      <c r="AY238" s="242"/>
      <c r="AZ238" s="242">
        <v>5.95</v>
      </c>
      <c r="BA238" s="242"/>
      <c r="BB238" s="242"/>
      <c r="BC238" s="242"/>
      <c r="BD238" s="242"/>
      <c r="BE238" s="249"/>
      <c r="BF238" s="242"/>
      <c r="BG238" s="242">
        <v>5.76</v>
      </c>
      <c r="BH238" s="242"/>
      <c r="BI238" s="242"/>
      <c r="BJ238" s="242"/>
      <c r="BK238" s="242"/>
      <c r="BL238" s="274">
        <f t="shared" si="169"/>
        <v>2000.0000000000002</v>
      </c>
      <c r="BM238" s="275">
        <v>100</v>
      </c>
      <c r="BN238" s="276">
        <f t="shared" si="170"/>
        <v>0</v>
      </c>
      <c r="BO238" s="249">
        <f t="shared" si="171"/>
        <v>9.8034999999999997</v>
      </c>
      <c r="BP238" s="249">
        <f t="shared" si="172"/>
        <v>0</v>
      </c>
      <c r="BQ238" s="249">
        <f t="shared" si="173"/>
        <v>0</v>
      </c>
      <c r="BR238" s="249">
        <f t="shared" si="174"/>
        <v>82.095500000000001</v>
      </c>
      <c r="BS238" s="249">
        <f t="shared" si="175"/>
        <v>0</v>
      </c>
      <c r="BT238" s="191">
        <f t="shared" si="176"/>
        <v>4.3259999999999996</v>
      </c>
      <c r="BU238" s="249">
        <f t="shared" si="177"/>
        <v>9.6500000000000016E-2</v>
      </c>
      <c r="BV238" s="249">
        <f t="shared" si="178"/>
        <v>2.4704999999999999</v>
      </c>
      <c r="BW238" s="249">
        <f t="shared" si="179"/>
        <v>0</v>
      </c>
      <c r="BX238" s="249">
        <f t="shared" si="180"/>
        <v>0</v>
      </c>
      <c r="BY238" s="249">
        <f t="shared" si="181"/>
        <v>0</v>
      </c>
      <c r="BZ238" s="249">
        <f t="shared" si="182"/>
        <v>0</v>
      </c>
      <c r="CA238" s="249">
        <f t="shared" si="183"/>
        <v>0</v>
      </c>
      <c r="CB238" s="249">
        <f t="shared" si="184"/>
        <v>0.13100000000000001</v>
      </c>
      <c r="CC238" s="176">
        <f t="shared" si="185"/>
        <v>0</v>
      </c>
      <c r="CD238" s="294">
        <f t="shared" si="186"/>
        <v>0</v>
      </c>
      <c r="CE238" s="249">
        <f t="shared" si="187"/>
        <v>0</v>
      </c>
      <c r="CF238" s="249">
        <f t="shared" si="188"/>
        <v>0</v>
      </c>
      <c r="CG238" s="249">
        <f t="shared" si="189"/>
        <v>0</v>
      </c>
      <c r="CH238" s="249">
        <f t="shared" si="190"/>
        <v>0.34949999999999998</v>
      </c>
      <c r="CI238" s="249">
        <f t="shared" si="191"/>
        <v>0</v>
      </c>
      <c r="CJ238" s="249">
        <f t="shared" si="192"/>
        <v>0</v>
      </c>
      <c r="CK238" s="176">
        <f t="shared" si="193"/>
        <v>0</v>
      </c>
      <c r="CL238" s="176">
        <f t="shared" si="194"/>
        <v>0</v>
      </c>
      <c r="CM238" s="249">
        <f t="shared" si="195"/>
        <v>1.9E-2</v>
      </c>
      <c r="CN238" s="249">
        <f t="shared" si="196"/>
        <v>0.123</v>
      </c>
      <c r="CO238" s="249">
        <f t="shared" si="197"/>
        <v>0</v>
      </c>
      <c r="CP238" s="249">
        <f t="shared" si="198"/>
        <v>0</v>
      </c>
      <c r="CQ238" s="249">
        <f t="shared" si="199"/>
        <v>0</v>
      </c>
      <c r="CR238" s="176">
        <f t="shared" si="200"/>
        <v>0</v>
      </c>
      <c r="CS238" s="176">
        <f t="shared" si="201"/>
        <v>0</v>
      </c>
      <c r="CT238" s="249">
        <f t="shared" si="202"/>
        <v>0</v>
      </c>
      <c r="CU238" s="249">
        <f t="shared" si="203"/>
        <v>0</v>
      </c>
      <c r="CV238" s="176">
        <f t="shared" si="204"/>
        <v>0</v>
      </c>
      <c r="CW238" s="176">
        <f t="shared" si="205"/>
        <v>0</v>
      </c>
      <c r="CX238" s="249">
        <f t="shared" si="206"/>
        <v>0</v>
      </c>
      <c r="CY238" s="249">
        <f t="shared" si="207"/>
        <v>0</v>
      </c>
      <c r="CZ238" s="249">
        <v>0</v>
      </c>
      <c r="DA238" s="249">
        <f t="shared" si="208"/>
        <v>0</v>
      </c>
      <c r="DB238" s="249">
        <f t="shared" si="209"/>
        <v>0</v>
      </c>
      <c r="DC238" s="249">
        <f t="shared" si="210"/>
        <v>0</v>
      </c>
      <c r="DD238" s="249">
        <f t="shared" si="211"/>
        <v>0.29749999999999999</v>
      </c>
      <c r="DE238" s="249">
        <f t="shared" si="212"/>
        <v>0</v>
      </c>
      <c r="DF238" s="249">
        <f t="shared" si="213"/>
        <v>0</v>
      </c>
      <c r="DG238" s="249">
        <f t="shared" si="214"/>
        <v>0</v>
      </c>
      <c r="DH238" s="176">
        <f t="shared" si="215"/>
        <v>0</v>
      </c>
      <c r="DI238" s="249">
        <f t="shared" si="216"/>
        <v>0</v>
      </c>
      <c r="DJ238" s="249">
        <f t="shared" si="217"/>
        <v>0</v>
      </c>
      <c r="DK238" s="249">
        <f t="shared" si="222"/>
        <v>0.28873338279229244</v>
      </c>
      <c r="DL238" s="249">
        <f t="shared" si="218"/>
        <v>0</v>
      </c>
      <c r="DM238" s="249">
        <f t="shared" si="219"/>
        <v>0</v>
      </c>
      <c r="DN238" s="249">
        <f t="shared" si="220"/>
        <v>0</v>
      </c>
      <c r="DO238" s="249">
        <f t="shared" si="223"/>
        <v>0</v>
      </c>
      <c r="DP238" s="277">
        <f t="shared" si="221"/>
        <v>100.0007333827923</v>
      </c>
      <c r="DQ238" s="287"/>
      <c r="DR238" s="287"/>
      <c r="DS238" s="287"/>
      <c r="DT238" s="287"/>
      <c r="DU238" s="287"/>
      <c r="DV238" s="287"/>
      <c r="DW238" s="287"/>
      <c r="DX238" s="287"/>
      <c r="DY238" s="287"/>
      <c r="DZ238" s="287"/>
      <c r="EA238" s="287"/>
      <c r="EB238" s="287"/>
      <c r="EC238" s="287"/>
      <c r="ED238" s="287"/>
      <c r="EE238" s="287"/>
      <c r="EF238" s="287"/>
      <c r="EG238" s="287"/>
      <c r="EH238" s="287"/>
      <c r="EI238" s="287"/>
      <c r="EJ238" s="287"/>
      <c r="EK238" s="287"/>
      <c r="EL238" s="287"/>
      <c r="EM238" s="287"/>
      <c r="EN238" s="287"/>
      <c r="EO238" s="287"/>
      <c r="EP238" s="287"/>
      <c r="EQ238" s="287"/>
      <c r="ER238" s="287"/>
      <c r="ES238" s="287"/>
      <c r="ET238" s="287"/>
      <c r="EU238" s="287"/>
      <c r="EV238" s="287"/>
      <c r="EW238" s="287"/>
      <c r="EX238" s="287"/>
      <c r="EY238" s="287"/>
      <c r="EZ238" s="287"/>
      <c r="FA238" s="287"/>
      <c r="FB238" s="287"/>
      <c r="FC238" s="287"/>
      <c r="FD238" s="287"/>
      <c r="FE238" s="287"/>
      <c r="FF238" s="287"/>
      <c r="FG238" s="287"/>
      <c r="FH238" s="287"/>
      <c r="FI238" s="287"/>
      <c r="FJ238" s="287"/>
      <c r="FK238" s="287"/>
      <c r="FL238" s="287"/>
      <c r="FM238" s="287"/>
      <c r="FN238" s="287"/>
      <c r="FO238" s="287"/>
      <c r="FP238" s="287"/>
      <c r="FQ238" s="287"/>
      <c r="FR238" s="287"/>
      <c r="FS238" s="287"/>
      <c r="FT238" s="287"/>
      <c r="FU238" s="287"/>
      <c r="FV238" s="287"/>
      <c r="FW238" s="287"/>
      <c r="FX238" s="287"/>
      <c r="FY238" s="287"/>
      <c r="FZ238" s="287"/>
      <c r="GA238" s="287"/>
      <c r="GB238" s="287"/>
      <c r="GC238" s="287"/>
      <c r="GD238" s="287"/>
      <c r="GE238" s="287"/>
      <c r="GF238" s="287"/>
      <c r="GG238" s="287"/>
      <c r="GH238" s="287"/>
      <c r="GI238" s="287"/>
      <c r="GJ238" s="287"/>
      <c r="GK238" s="287"/>
      <c r="GL238" s="287"/>
      <c r="GM238" s="287"/>
      <c r="GN238" s="287"/>
      <c r="GO238" s="287"/>
      <c r="GP238" s="287"/>
      <c r="GQ238" s="287"/>
      <c r="GR238" s="287"/>
      <c r="GS238" s="287"/>
      <c r="GT238" s="287"/>
      <c r="GU238" s="287"/>
      <c r="GV238" s="287"/>
      <c r="GW238" s="287"/>
      <c r="GX238" s="287"/>
      <c r="GY238" s="287"/>
      <c r="GZ238" s="287"/>
      <c r="HA238" s="287"/>
      <c r="HB238" s="287"/>
      <c r="HC238" s="287"/>
      <c r="HD238" s="287"/>
      <c r="HE238" s="287"/>
      <c r="HF238" s="287"/>
      <c r="HG238" s="287"/>
      <c r="HH238" s="287"/>
      <c r="HI238" s="287"/>
      <c r="HJ238" s="287"/>
      <c r="HK238" s="287"/>
      <c r="HL238" s="287"/>
      <c r="HM238" s="287"/>
      <c r="HN238" s="287"/>
      <c r="HO238" s="287"/>
      <c r="HP238" s="287"/>
      <c r="HQ238" s="287"/>
      <c r="HR238" s="287"/>
      <c r="HS238" s="287"/>
      <c r="HT238" s="287"/>
      <c r="HU238" s="287"/>
      <c r="HV238" s="287"/>
      <c r="HW238" s="287"/>
      <c r="HX238" s="287"/>
      <c r="HY238" s="287"/>
      <c r="HZ238" s="287"/>
    </row>
    <row r="239" spans="1:234" s="278" customFormat="1" x14ac:dyDescent="0.25">
      <c r="A239" s="677"/>
      <c r="B239" s="272" t="s">
        <v>30</v>
      </c>
      <c r="C239" s="267" t="s">
        <v>39</v>
      </c>
      <c r="D239" s="267" t="s">
        <v>77</v>
      </c>
      <c r="E239" s="267">
        <v>7</v>
      </c>
      <c r="F239" s="200">
        <v>2000</v>
      </c>
      <c r="G239" s="279"/>
      <c r="H239" s="304"/>
      <c r="I239" s="518"/>
      <c r="J239" s="81"/>
      <c r="K239" s="293">
        <v>88.38</v>
      </c>
      <c r="L239" s="249">
        <v>5.08</v>
      </c>
      <c r="M239" s="249"/>
      <c r="N239" s="249">
        <v>1615.07</v>
      </c>
      <c r="O239" s="249"/>
      <c r="P239" s="200">
        <v>63.51</v>
      </c>
      <c r="Q239" s="249">
        <v>0.38</v>
      </c>
      <c r="R239" s="249">
        <v>75.010000000000005</v>
      </c>
      <c r="S239" s="249"/>
      <c r="T239" s="249"/>
      <c r="U239" s="249"/>
      <c r="V239" s="249"/>
      <c r="W239" s="249">
        <v>4.4000000000000004</v>
      </c>
      <c r="X239" s="249">
        <v>75.77</v>
      </c>
      <c r="Y239" s="249"/>
      <c r="Z239" s="294"/>
      <c r="AA239" s="249"/>
      <c r="AB239" s="242"/>
      <c r="AC239" s="249"/>
      <c r="AD239" s="242">
        <v>12.45</v>
      </c>
      <c r="AE239" s="242"/>
      <c r="AF239" s="242"/>
      <c r="AG239" s="242"/>
      <c r="AH239" s="242"/>
      <c r="AI239" s="242"/>
      <c r="AJ239" s="242">
        <v>0.95</v>
      </c>
      <c r="AK239" s="242"/>
      <c r="AL239" s="242"/>
      <c r="AM239" s="242">
        <v>0.91</v>
      </c>
      <c r="AN239" s="242"/>
      <c r="AO239" s="242"/>
      <c r="AP239" s="242">
        <v>26.31</v>
      </c>
      <c r="AQ239" s="242">
        <v>7.28</v>
      </c>
      <c r="AR239" s="242"/>
      <c r="AS239" s="242"/>
      <c r="AT239" s="242"/>
      <c r="AU239" s="242">
        <v>0.66</v>
      </c>
      <c r="AV239" s="242"/>
      <c r="AW239" s="249"/>
      <c r="AX239" s="242"/>
      <c r="AY239" s="242"/>
      <c r="AZ239" s="242">
        <v>0.94</v>
      </c>
      <c r="BA239" s="242"/>
      <c r="BB239" s="242"/>
      <c r="BC239" s="242"/>
      <c r="BD239" s="242"/>
      <c r="BE239" s="249"/>
      <c r="BF239" s="242"/>
      <c r="BG239" s="242">
        <v>22.9</v>
      </c>
      <c r="BH239" s="242"/>
      <c r="BI239" s="242"/>
      <c r="BJ239" s="242"/>
      <c r="BK239" s="242"/>
      <c r="BL239" s="274">
        <f t="shared" si="169"/>
        <v>2000.0000000000005</v>
      </c>
      <c r="BM239" s="275">
        <v>100</v>
      </c>
      <c r="BN239" s="276">
        <f t="shared" si="170"/>
        <v>0</v>
      </c>
      <c r="BO239" s="249">
        <f t="shared" si="171"/>
        <v>4.4189999999999996</v>
      </c>
      <c r="BP239" s="249">
        <f t="shared" si="172"/>
        <v>0.254</v>
      </c>
      <c r="BQ239" s="249">
        <f t="shared" si="173"/>
        <v>0</v>
      </c>
      <c r="BR239" s="249">
        <f t="shared" si="174"/>
        <v>80.753500000000003</v>
      </c>
      <c r="BS239" s="249">
        <f t="shared" si="175"/>
        <v>0</v>
      </c>
      <c r="BT239" s="191">
        <f t="shared" si="176"/>
        <v>3.1755</v>
      </c>
      <c r="BU239" s="249">
        <f t="shared" si="177"/>
        <v>1.9E-2</v>
      </c>
      <c r="BV239" s="249">
        <f t="shared" si="178"/>
        <v>3.7505000000000006</v>
      </c>
      <c r="BW239" s="249">
        <f t="shared" si="179"/>
        <v>0</v>
      </c>
      <c r="BX239" s="249">
        <f t="shared" si="180"/>
        <v>0</v>
      </c>
      <c r="BY239" s="249">
        <f t="shared" si="181"/>
        <v>0</v>
      </c>
      <c r="BZ239" s="249">
        <f t="shared" si="182"/>
        <v>0</v>
      </c>
      <c r="CA239" s="249">
        <f t="shared" si="183"/>
        <v>0.22000000000000003</v>
      </c>
      <c r="CB239" s="249">
        <f t="shared" si="184"/>
        <v>3.7885</v>
      </c>
      <c r="CC239" s="176">
        <f t="shared" si="185"/>
        <v>0</v>
      </c>
      <c r="CD239" s="294">
        <f t="shared" si="186"/>
        <v>0</v>
      </c>
      <c r="CE239" s="249">
        <f t="shared" si="187"/>
        <v>0</v>
      </c>
      <c r="CF239" s="249">
        <f t="shared" si="188"/>
        <v>0</v>
      </c>
      <c r="CG239" s="249">
        <f t="shared" si="189"/>
        <v>0</v>
      </c>
      <c r="CH239" s="249">
        <f t="shared" si="190"/>
        <v>0.62250000000000005</v>
      </c>
      <c r="CI239" s="249">
        <f t="shared" si="191"/>
        <v>0</v>
      </c>
      <c r="CJ239" s="249">
        <f t="shared" si="192"/>
        <v>0</v>
      </c>
      <c r="CK239" s="176">
        <f t="shared" si="193"/>
        <v>0</v>
      </c>
      <c r="CL239" s="176">
        <f t="shared" si="194"/>
        <v>0</v>
      </c>
      <c r="CM239" s="249">
        <f t="shared" si="195"/>
        <v>0</v>
      </c>
      <c r="CN239" s="249">
        <f t="shared" si="196"/>
        <v>4.7500000000000001E-2</v>
      </c>
      <c r="CO239" s="249">
        <f t="shared" si="197"/>
        <v>0</v>
      </c>
      <c r="CP239" s="249">
        <f t="shared" si="198"/>
        <v>0</v>
      </c>
      <c r="CQ239" s="249">
        <f t="shared" si="199"/>
        <v>4.5499999999999999E-2</v>
      </c>
      <c r="CR239" s="176">
        <f t="shared" si="200"/>
        <v>0</v>
      </c>
      <c r="CS239" s="176">
        <f t="shared" si="201"/>
        <v>0</v>
      </c>
      <c r="CT239" s="249">
        <f t="shared" si="202"/>
        <v>1.3154999999999999</v>
      </c>
      <c r="CU239" s="249">
        <f t="shared" si="203"/>
        <v>0.36399999999999999</v>
      </c>
      <c r="CV239" s="176">
        <f t="shared" si="204"/>
        <v>0</v>
      </c>
      <c r="CW239" s="176">
        <f t="shared" si="205"/>
        <v>0</v>
      </c>
      <c r="CX239" s="249">
        <f t="shared" si="206"/>
        <v>0</v>
      </c>
      <c r="CY239" s="249">
        <f t="shared" si="207"/>
        <v>3.3000000000000002E-2</v>
      </c>
      <c r="CZ239" s="249">
        <v>0</v>
      </c>
      <c r="DA239" s="249">
        <f t="shared" si="208"/>
        <v>0</v>
      </c>
      <c r="DB239" s="249">
        <f t="shared" si="209"/>
        <v>0</v>
      </c>
      <c r="DC239" s="249">
        <f t="shared" si="210"/>
        <v>0</v>
      </c>
      <c r="DD239" s="249">
        <f t="shared" si="211"/>
        <v>4.7E-2</v>
      </c>
      <c r="DE239" s="249">
        <f t="shared" si="212"/>
        <v>0</v>
      </c>
      <c r="DF239" s="249">
        <f t="shared" si="213"/>
        <v>0</v>
      </c>
      <c r="DG239" s="249">
        <f t="shared" si="214"/>
        <v>0</v>
      </c>
      <c r="DH239" s="176">
        <f t="shared" si="215"/>
        <v>0</v>
      </c>
      <c r="DI239" s="249">
        <f t="shared" si="216"/>
        <v>0</v>
      </c>
      <c r="DJ239" s="249">
        <f t="shared" si="217"/>
        <v>0</v>
      </c>
      <c r="DK239" s="249">
        <f t="shared" si="222"/>
        <v>1.1471221760256474</v>
      </c>
      <c r="DL239" s="249">
        <f t="shared" si="218"/>
        <v>0</v>
      </c>
      <c r="DM239" s="249">
        <f t="shared" si="219"/>
        <v>0</v>
      </c>
      <c r="DN239" s="249">
        <f t="shared" si="220"/>
        <v>0</v>
      </c>
      <c r="DO239" s="249">
        <f t="shared" si="223"/>
        <v>0</v>
      </c>
      <c r="DP239" s="277">
        <f t="shared" si="221"/>
        <v>100.00212217602567</v>
      </c>
      <c r="DQ239" s="287"/>
      <c r="DR239" s="287"/>
      <c r="DS239" s="287"/>
      <c r="DT239" s="287"/>
      <c r="DU239" s="287"/>
      <c r="DV239" s="287"/>
      <c r="DW239" s="287"/>
      <c r="DX239" s="287"/>
      <c r="DY239" s="287"/>
      <c r="DZ239" s="287"/>
      <c r="EA239" s="287"/>
      <c r="EB239" s="287"/>
      <c r="EC239" s="287"/>
      <c r="ED239" s="287"/>
      <c r="EE239" s="287"/>
      <c r="EF239" s="287"/>
      <c r="EG239" s="287"/>
      <c r="EH239" s="287"/>
      <c r="EI239" s="287"/>
      <c r="EJ239" s="287"/>
      <c r="EK239" s="287"/>
      <c r="EL239" s="287"/>
      <c r="EM239" s="287"/>
      <c r="EN239" s="287"/>
      <c r="EO239" s="287"/>
      <c r="EP239" s="287"/>
      <c r="EQ239" s="287"/>
      <c r="ER239" s="287"/>
      <c r="ES239" s="287"/>
      <c r="ET239" s="287"/>
      <c r="EU239" s="287"/>
      <c r="EV239" s="287"/>
      <c r="EW239" s="287"/>
      <c r="EX239" s="287"/>
      <c r="EY239" s="287"/>
      <c r="EZ239" s="287"/>
      <c r="FA239" s="287"/>
      <c r="FB239" s="287"/>
      <c r="FC239" s="287"/>
      <c r="FD239" s="287"/>
      <c r="FE239" s="287"/>
      <c r="FF239" s="287"/>
      <c r="FG239" s="287"/>
      <c r="FH239" s="287"/>
      <c r="FI239" s="287"/>
      <c r="FJ239" s="287"/>
      <c r="FK239" s="287"/>
      <c r="FL239" s="287"/>
      <c r="FM239" s="287"/>
      <c r="FN239" s="287"/>
      <c r="FO239" s="287"/>
      <c r="FP239" s="287"/>
      <c r="FQ239" s="287"/>
      <c r="FR239" s="287"/>
      <c r="FS239" s="287"/>
      <c r="FT239" s="287"/>
      <c r="FU239" s="287"/>
      <c r="FV239" s="287"/>
      <c r="FW239" s="287"/>
      <c r="FX239" s="287"/>
      <c r="FY239" s="287"/>
      <c r="FZ239" s="287"/>
      <c r="GA239" s="287"/>
      <c r="GB239" s="287"/>
      <c r="GC239" s="287"/>
      <c r="GD239" s="287"/>
      <c r="GE239" s="287"/>
      <c r="GF239" s="287"/>
      <c r="GG239" s="287"/>
      <c r="GH239" s="287"/>
      <c r="GI239" s="287"/>
      <c r="GJ239" s="287"/>
      <c r="GK239" s="287"/>
      <c r="GL239" s="287"/>
      <c r="GM239" s="287"/>
      <c r="GN239" s="287"/>
      <c r="GO239" s="287"/>
      <c r="GP239" s="287"/>
      <c r="GQ239" s="287"/>
      <c r="GR239" s="287"/>
      <c r="GS239" s="287"/>
      <c r="GT239" s="287"/>
      <c r="GU239" s="287"/>
      <c r="GV239" s="287"/>
      <c r="GW239" s="287"/>
      <c r="GX239" s="287"/>
      <c r="GY239" s="287"/>
      <c r="GZ239" s="287"/>
      <c r="HA239" s="287"/>
      <c r="HB239" s="287"/>
      <c r="HC239" s="287"/>
      <c r="HD239" s="287"/>
      <c r="HE239" s="287"/>
      <c r="HF239" s="287"/>
      <c r="HG239" s="287"/>
      <c r="HH239" s="287"/>
      <c r="HI239" s="287"/>
      <c r="HJ239" s="287"/>
      <c r="HK239" s="287"/>
      <c r="HL239" s="287"/>
      <c r="HM239" s="287"/>
      <c r="HN239" s="287"/>
      <c r="HO239" s="287"/>
      <c r="HP239" s="287"/>
      <c r="HQ239" s="287"/>
      <c r="HR239" s="287"/>
      <c r="HS239" s="287"/>
      <c r="HT239" s="287"/>
      <c r="HU239" s="287"/>
      <c r="HV239" s="287"/>
      <c r="HW239" s="287"/>
      <c r="HX239" s="287"/>
      <c r="HY239" s="287"/>
      <c r="HZ239" s="287"/>
    </row>
    <row r="240" spans="1:234" s="278" customFormat="1" x14ac:dyDescent="0.25">
      <c r="A240" s="677"/>
      <c r="B240" s="272" t="s">
        <v>30</v>
      </c>
      <c r="C240" s="267" t="s">
        <v>39</v>
      </c>
      <c r="D240" s="267" t="s">
        <v>77</v>
      </c>
      <c r="E240" s="267">
        <v>8</v>
      </c>
      <c r="F240" s="200">
        <v>2000</v>
      </c>
      <c r="G240" s="279"/>
      <c r="H240" s="304"/>
      <c r="I240" s="518"/>
      <c r="J240" s="81"/>
      <c r="K240" s="293">
        <v>18.920000000000002</v>
      </c>
      <c r="L240" s="249"/>
      <c r="M240" s="249"/>
      <c r="N240" s="249">
        <v>1719.79</v>
      </c>
      <c r="O240" s="249"/>
      <c r="P240" s="200">
        <v>42.64</v>
      </c>
      <c r="Q240" s="249"/>
      <c r="R240" s="249">
        <v>177.67</v>
      </c>
      <c r="S240" s="249"/>
      <c r="T240" s="249"/>
      <c r="U240" s="249">
        <v>0.54</v>
      </c>
      <c r="V240" s="249"/>
      <c r="W240" s="249">
        <v>2.14</v>
      </c>
      <c r="X240" s="249">
        <v>20.12</v>
      </c>
      <c r="Y240" s="249"/>
      <c r="Z240" s="294"/>
      <c r="AA240" s="249"/>
      <c r="AB240" s="242"/>
      <c r="AC240" s="249"/>
      <c r="AD240" s="242">
        <v>0.53</v>
      </c>
      <c r="AE240" s="242"/>
      <c r="AF240" s="242">
        <v>0.7</v>
      </c>
      <c r="AG240" s="242"/>
      <c r="AH240" s="242"/>
      <c r="AI240" s="242">
        <v>0.22</v>
      </c>
      <c r="AJ240" s="242"/>
      <c r="AK240" s="242"/>
      <c r="AL240" s="242"/>
      <c r="AM240" s="242"/>
      <c r="AN240" s="242"/>
      <c r="AO240" s="242"/>
      <c r="AP240" s="242">
        <v>1.1299999999999999</v>
      </c>
      <c r="AQ240" s="242">
        <v>1.9</v>
      </c>
      <c r="AR240" s="242"/>
      <c r="AS240" s="242"/>
      <c r="AT240" s="242"/>
      <c r="AU240" s="242"/>
      <c r="AV240" s="242"/>
      <c r="AW240" s="249"/>
      <c r="AX240" s="242"/>
      <c r="AY240" s="242"/>
      <c r="AZ240" s="242"/>
      <c r="BA240" s="242"/>
      <c r="BB240" s="242"/>
      <c r="BC240" s="242"/>
      <c r="BD240" s="242"/>
      <c r="BE240" s="249"/>
      <c r="BF240" s="242"/>
      <c r="BG240" s="242">
        <v>13.7</v>
      </c>
      <c r="BH240" s="242"/>
      <c r="BI240" s="242"/>
      <c r="BJ240" s="242"/>
      <c r="BK240" s="242"/>
      <c r="BL240" s="274">
        <f t="shared" si="169"/>
        <v>2000.0000000000005</v>
      </c>
      <c r="BM240" s="275">
        <v>100</v>
      </c>
      <c r="BN240" s="276">
        <f t="shared" si="170"/>
        <v>0</v>
      </c>
      <c r="BO240" s="249">
        <f t="shared" si="171"/>
        <v>0.94600000000000006</v>
      </c>
      <c r="BP240" s="249">
        <f t="shared" si="172"/>
        <v>0</v>
      </c>
      <c r="BQ240" s="249">
        <f t="shared" si="173"/>
        <v>0</v>
      </c>
      <c r="BR240" s="249">
        <f t="shared" si="174"/>
        <v>85.989500000000007</v>
      </c>
      <c r="BS240" s="249">
        <f t="shared" si="175"/>
        <v>0</v>
      </c>
      <c r="BT240" s="191">
        <f t="shared" si="176"/>
        <v>2.1320000000000001</v>
      </c>
      <c r="BU240" s="249">
        <f t="shared" si="177"/>
        <v>0</v>
      </c>
      <c r="BV240" s="249">
        <f t="shared" si="178"/>
        <v>8.8834999999999997</v>
      </c>
      <c r="BW240" s="249">
        <f t="shared" si="179"/>
        <v>0</v>
      </c>
      <c r="BX240" s="249">
        <f t="shared" si="180"/>
        <v>0</v>
      </c>
      <c r="BY240" s="249">
        <f t="shared" si="181"/>
        <v>2.7E-2</v>
      </c>
      <c r="BZ240" s="249">
        <f t="shared" si="182"/>
        <v>0</v>
      </c>
      <c r="CA240" s="249">
        <f t="shared" si="183"/>
        <v>0.107</v>
      </c>
      <c r="CB240" s="249">
        <f t="shared" si="184"/>
        <v>1.006</v>
      </c>
      <c r="CC240" s="176">
        <f t="shared" si="185"/>
        <v>0</v>
      </c>
      <c r="CD240" s="294">
        <f t="shared" si="186"/>
        <v>0</v>
      </c>
      <c r="CE240" s="249">
        <f t="shared" si="187"/>
        <v>0</v>
      </c>
      <c r="CF240" s="249">
        <f t="shared" si="188"/>
        <v>0</v>
      </c>
      <c r="CG240" s="249">
        <f t="shared" si="189"/>
        <v>0</v>
      </c>
      <c r="CH240" s="249">
        <f t="shared" si="190"/>
        <v>2.6499999999999999E-2</v>
      </c>
      <c r="CI240" s="249">
        <f t="shared" si="191"/>
        <v>0</v>
      </c>
      <c r="CJ240" s="249">
        <f t="shared" si="192"/>
        <v>3.5000000000000003E-2</v>
      </c>
      <c r="CK240" s="176">
        <f t="shared" si="193"/>
        <v>0</v>
      </c>
      <c r="CL240" s="176">
        <f t="shared" si="194"/>
        <v>0</v>
      </c>
      <c r="CM240" s="249">
        <f t="shared" si="195"/>
        <v>1.0999999999999999E-2</v>
      </c>
      <c r="CN240" s="249">
        <f t="shared" si="196"/>
        <v>0</v>
      </c>
      <c r="CO240" s="249">
        <f t="shared" si="197"/>
        <v>0</v>
      </c>
      <c r="CP240" s="249">
        <f t="shared" si="198"/>
        <v>0</v>
      </c>
      <c r="CQ240" s="249">
        <f t="shared" si="199"/>
        <v>0</v>
      </c>
      <c r="CR240" s="176">
        <f t="shared" si="200"/>
        <v>0</v>
      </c>
      <c r="CS240" s="176">
        <f t="shared" si="201"/>
        <v>0</v>
      </c>
      <c r="CT240" s="249">
        <f t="shared" si="202"/>
        <v>5.6499999999999995E-2</v>
      </c>
      <c r="CU240" s="249">
        <f t="shared" si="203"/>
        <v>9.5000000000000001E-2</v>
      </c>
      <c r="CV240" s="176">
        <f t="shared" si="204"/>
        <v>0</v>
      </c>
      <c r="CW240" s="176">
        <f t="shared" si="205"/>
        <v>0</v>
      </c>
      <c r="CX240" s="249">
        <f t="shared" si="206"/>
        <v>0</v>
      </c>
      <c r="CY240" s="249">
        <f t="shared" si="207"/>
        <v>0</v>
      </c>
      <c r="CZ240" s="249">
        <v>0</v>
      </c>
      <c r="DA240" s="249">
        <f t="shared" si="208"/>
        <v>0</v>
      </c>
      <c r="DB240" s="249">
        <f t="shared" si="209"/>
        <v>0</v>
      </c>
      <c r="DC240" s="249">
        <f t="shared" si="210"/>
        <v>0</v>
      </c>
      <c r="DD240" s="249">
        <f t="shared" si="211"/>
        <v>0</v>
      </c>
      <c r="DE240" s="249">
        <f t="shared" si="212"/>
        <v>0</v>
      </c>
      <c r="DF240" s="249">
        <f t="shared" si="213"/>
        <v>0</v>
      </c>
      <c r="DG240" s="249">
        <f t="shared" si="214"/>
        <v>0</v>
      </c>
      <c r="DH240" s="176">
        <f t="shared" si="215"/>
        <v>0</v>
      </c>
      <c r="DI240" s="249">
        <f t="shared" si="216"/>
        <v>0</v>
      </c>
      <c r="DJ240" s="249">
        <f t="shared" si="217"/>
        <v>0</v>
      </c>
      <c r="DK240" s="249">
        <f t="shared" si="222"/>
        <v>0.68889916929822792</v>
      </c>
      <c r="DL240" s="249">
        <f t="shared" si="218"/>
        <v>0</v>
      </c>
      <c r="DM240" s="249">
        <f t="shared" si="219"/>
        <v>0</v>
      </c>
      <c r="DN240" s="249">
        <f t="shared" si="220"/>
        <v>0</v>
      </c>
      <c r="DO240" s="249">
        <f t="shared" si="223"/>
        <v>0</v>
      </c>
      <c r="DP240" s="277">
        <f t="shared" si="221"/>
        <v>100.00389916929822</v>
      </c>
      <c r="DQ240" s="287"/>
      <c r="DR240" s="287"/>
      <c r="DS240" s="287"/>
      <c r="DT240" s="287"/>
      <c r="DU240" s="287"/>
      <c r="DV240" s="287"/>
      <c r="DW240" s="287"/>
      <c r="DX240" s="287"/>
      <c r="DY240" s="287"/>
      <c r="DZ240" s="287"/>
      <c r="EA240" s="287"/>
      <c r="EB240" s="287"/>
      <c r="EC240" s="287"/>
      <c r="ED240" s="287"/>
      <c r="EE240" s="287"/>
      <c r="EF240" s="287"/>
      <c r="EG240" s="287"/>
      <c r="EH240" s="287"/>
      <c r="EI240" s="287"/>
      <c r="EJ240" s="287"/>
      <c r="EK240" s="287"/>
      <c r="EL240" s="287"/>
      <c r="EM240" s="287"/>
      <c r="EN240" s="287"/>
      <c r="EO240" s="287"/>
      <c r="EP240" s="287"/>
      <c r="EQ240" s="287"/>
      <c r="ER240" s="287"/>
      <c r="ES240" s="287"/>
      <c r="ET240" s="287"/>
      <c r="EU240" s="287"/>
      <c r="EV240" s="287"/>
      <c r="EW240" s="287"/>
      <c r="EX240" s="287"/>
      <c r="EY240" s="287"/>
      <c r="EZ240" s="287"/>
      <c r="FA240" s="287"/>
      <c r="FB240" s="287"/>
      <c r="FC240" s="287"/>
      <c r="FD240" s="287"/>
      <c r="FE240" s="287"/>
      <c r="FF240" s="287"/>
      <c r="FG240" s="287"/>
      <c r="FH240" s="287"/>
      <c r="FI240" s="287"/>
      <c r="FJ240" s="287"/>
      <c r="FK240" s="287"/>
      <c r="FL240" s="287"/>
      <c r="FM240" s="287"/>
      <c r="FN240" s="287"/>
      <c r="FO240" s="287"/>
      <c r="FP240" s="287"/>
      <c r="FQ240" s="287"/>
      <c r="FR240" s="287"/>
      <c r="FS240" s="287"/>
      <c r="FT240" s="287"/>
      <c r="FU240" s="287"/>
      <c r="FV240" s="287"/>
      <c r="FW240" s="287"/>
      <c r="FX240" s="287"/>
      <c r="FY240" s="287"/>
      <c r="FZ240" s="287"/>
      <c r="GA240" s="287"/>
      <c r="GB240" s="287"/>
      <c r="GC240" s="287"/>
      <c r="GD240" s="287"/>
      <c r="GE240" s="287"/>
      <c r="GF240" s="287"/>
      <c r="GG240" s="287"/>
      <c r="GH240" s="287"/>
      <c r="GI240" s="287"/>
      <c r="GJ240" s="287"/>
      <c r="GK240" s="287"/>
      <c r="GL240" s="287"/>
      <c r="GM240" s="287"/>
      <c r="GN240" s="287"/>
      <c r="GO240" s="287"/>
      <c r="GP240" s="287"/>
      <c r="GQ240" s="287"/>
      <c r="GR240" s="287"/>
      <c r="GS240" s="287"/>
      <c r="GT240" s="287"/>
      <c r="GU240" s="287"/>
      <c r="GV240" s="287"/>
      <c r="GW240" s="287"/>
      <c r="GX240" s="287"/>
      <c r="GY240" s="287"/>
      <c r="GZ240" s="287"/>
      <c r="HA240" s="287"/>
      <c r="HB240" s="287"/>
      <c r="HC240" s="287"/>
      <c r="HD240" s="287"/>
      <c r="HE240" s="287"/>
      <c r="HF240" s="287"/>
      <c r="HG240" s="287"/>
      <c r="HH240" s="287"/>
      <c r="HI240" s="287"/>
      <c r="HJ240" s="287"/>
      <c r="HK240" s="287"/>
      <c r="HL240" s="287"/>
      <c r="HM240" s="287"/>
      <c r="HN240" s="287"/>
      <c r="HO240" s="287"/>
      <c r="HP240" s="287"/>
      <c r="HQ240" s="287"/>
      <c r="HR240" s="287"/>
      <c r="HS240" s="287"/>
      <c r="HT240" s="287"/>
      <c r="HU240" s="287"/>
      <c r="HV240" s="287"/>
      <c r="HW240" s="287"/>
      <c r="HX240" s="287"/>
      <c r="HY240" s="287"/>
      <c r="HZ240" s="287"/>
    </row>
    <row r="241" spans="1:234" s="278" customFormat="1" x14ac:dyDescent="0.25">
      <c r="A241" s="677"/>
      <c r="B241" s="272" t="s">
        <v>30</v>
      </c>
      <c r="C241" s="267" t="s">
        <v>39</v>
      </c>
      <c r="D241" s="267" t="s">
        <v>77</v>
      </c>
      <c r="E241" s="267">
        <v>9</v>
      </c>
      <c r="F241" s="200">
        <v>2000</v>
      </c>
      <c r="G241" s="279"/>
      <c r="H241" s="304"/>
      <c r="I241" s="518"/>
      <c r="J241" s="81"/>
      <c r="K241" s="293">
        <v>27.73</v>
      </c>
      <c r="L241" s="249"/>
      <c r="M241" s="249"/>
      <c r="N241" s="249">
        <v>1652.01</v>
      </c>
      <c r="O241" s="249"/>
      <c r="P241" s="200">
        <v>88.08</v>
      </c>
      <c r="Q241" s="249"/>
      <c r="R241" s="249">
        <v>131.41</v>
      </c>
      <c r="S241" s="249"/>
      <c r="T241" s="249"/>
      <c r="U241" s="249"/>
      <c r="V241" s="249"/>
      <c r="W241" s="249"/>
      <c r="X241" s="249">
        <v>73.83</v>
      </c>
      <c r="Y241" s="249"/>
      <c r="Z241" s="294"/>
      <c r="AA241" s="249"/>
      <c r="AB241" s="242"/>
      <c r="AC241" s="249"/>
      <c r="AD241" s="242">
        <v>16.18</v>
      </c>
      <c r="AE241" s="242"/>
      <c r="AF241" s="242"/>
      <c r="AG241" s="242"/>
      <c r="AH241" s="242"/>
      <c r="AI241" s="242"/>
      <c r="AJ241" s="242">
        <v>0.27</v>
      </c>
      <c r="AK241" s="242">
        <v>0.7</v>
      </c>
      <c r="AL241" s="242"/>
      <c r="AM241" s="242">
        <v>1.03</v>
      </c>
      <c r="AN241" s="242"/>
      <c r="AO241" s="242"/>
      <c r="AP241" s="242">
        <v>1.58</v>
      </c>
      <c r="AQ241" s="242">
        <v>5.38</v>
      </c>
      <c r="AR241" s="242"/>
      <c r="AS241" s="242"/>
      <c r="AT241" s="242"/>
      <c r="AU241" s="242"/>
      <c r="AV241" s="242"/>
      <c r="AW241" s="249"/>
      <c r="AX241" s="242"/>
      <c r="AY241" s="242"/>
      <c r="AZ241" s="242">
        <v>0.24</v>
      </c>
      <c r="BA241" s="242"/>
      <c r="BB241" s="242"/>
      <c r="BC241" s="242"/>
      <c r="BD241" s="242"/>
      <c r="BE241" s="249"/>
      <c r="BF241" s="242"/>
      <c r="BG241" s="242">
        <v>1.56</v>
      </c>
      <c r="BH241" s="242"/>
      <c r="BI241" s="242"/>
      <c r="BJ241" s="242"/>
      <c r="BK241" s="242"/>
      <c r="BL241" s="274">
        <f t="shared" si="169"/>
        <v>2000</v>
      </c>
      <c r="BM241" s="275">
        <v>100</v>
      </c>
      <c r="BN241" s="276">
        <f t="shared" si="170"/>
        <v>0</v>
      </c>
      <c r="BO241" s="249">
        <f t="shared" si="171"/>
        <v>1.3865000000000001</v>
      </c>
      <c r="BP241" s="249">
        <f t="shared" si="172"/>
        <v>0</v>
      </c>
      <c r="BQ241" s="249">
        <f t="shared" si="173"/>
        <v>0</v>
      </c>
      <c r="BR241" s="249">
        <f t="shared" si="174"/>
        <v>82.600499999999997</v>
      </c>
      <c r="BS241" s="249">
        <f t="shared" si="175"/>
        <v>0</v>
      </c>
      <c r="BT241" s="191">
        <f t="shared" si="176"/>
        <v>4.4039999999999999</v>
      </c>
      <c r="BU241" s="249">
        <f t="shared" si="177"/>
        <v>0</v>
      </c>
      <c r="BV241" s="249">
        <f t="shared" si="178"/>
        <v>6.5705</v>
      </c>
      <c r="BW241" s="249">
        <f t="shared" si="179"/>
        <v>0</v>
      </c>
      <c r="BX241" s="249">
        <f t="shared" si="180"/>
        <v>0</v>
      </c>
      <c r="BY241" s="249">
        <f t="shared" si="181"/>
        <v>0</v>
      </c>
      <c r="BZ241" s="249">
        <f t="shared" si="182"/>
        <v>0</v>
      </c>
      <c r="CA241" s="249">
        <f t="shared" si="183"/>
        <v>0</v>
      </c>
      <c r="CB241" s="249">
        <f t="shared" si="184"/>
        <v>3.6915</v>
      </c>
      <c r="CC241" s="176">
        <f t="shared" si="185"/>
        <v>0</v>
      </c>
      <c r="CD241" s="294">
        <f t="shared" si="186"/>
        <v>0</v>
      </c>
      <c r="CE241" s="249">
        <f t="shared" si="187"/>
        <v>0</v>
      </c>
      <c r="CF241" s="249">
        <f t="shared" si="188"/>
        <v>0</v>
      </c>
      <c r="CG241" s="249">
        <f t="shared" si="189"/>
        <v>0</v>
      </c>
      <c r="CH241" s="249">
        <f t="shared" si="190"/>
        <v>0.80900000000000005</v>
      </c>
      <c r="CI241" s="249">
        <f t="shared" si="191"/>
        <v>0</v>
      </c>
      <c r="CJ241" s="249">
        <f t="shared" si="192"/>
        <v>0</v>
      </c>
      <c r="CK241" s="176">
        <f t="shared" si="193"/>
        <v>0</v>
      </c>
      <c r="CL241" s="176">
        <f t="shared" si="194"/>
        <v>0</v>
      </c>
      <c r="CM241" s="249">
        <f t="shared" si="195"/>
        <v>0</v>
      </c>
      <c r="CN241" s="249">
        <f t="shared" si="196"/>
        <v>1.35E-2</v>
      </c>
      <c r="CO241" s="249">
        <f t="shared" si="197"/>
        <v>3.5000000000000003E-2</v>
      </c>
      <c r="CP241" s="249">
        <f t="shared" si="198"/>
        <v>0</v>
      </c>
      <c r="CQ241" s="249">
        <f t="shared" si="199"/>
        <v>5.1499999999999997E-2</v>
      </c>
      <c r="CR241" s="176">
        <f t="shared" si="200"/>
        <v>0</v>
      </c>
      <c r="CS241" s="176">
        <f t="shared" si="201"/>
        <v>0</v>
      </c>
      <c r="CT241" s="249">
        <f t="shared" si="202"/>
        <v>7.9000000000000001E-2</v>
      </c>
      <c r="CU241" s="249">
        <f t="shared" si="203"/>
        <v>0.26900000000000002</v>
      </c>
      <c r="CV241" s="176">
        <f t="shared" si="204"/>
        <v>0</v>
      </c>
      <c r="CW241" s="176">
        <f t="shared" si="205"/>
        <v>0</v>
      </c>
      <c r="CX241" s="249">
        <f t="shared" si="206"/>
        <v>0</v>
      </c>
      <c r="CY241" s="249">
        <f t="shared" si="207"/>
        <v>0</v>
      </c>
      <c r="CZ241" s="249">
        <v>0</v>
      </c>
      <c r="DA241" s="249">
        <f t="shared" si="208"/>
        <v>0</v>
      </c>
      <c r="DB241" s="249">
        <f t="shared" si="209"/>
        <v>0</v>
      </c>
      <c r="DC241" s="249">
        <f t="shared" si="210"/>
        <v>0</v>
      </c>
      <c r="DD241" s="249">
        <f t="shared" si="211"/>
        <v>1.2E-2</v>
      </c>
      <c r="DE241" s="249">
        <f t="shared" si="212"/>
        <v>0</v>
      </c>
      <c r="DF241" s="249">
        <f t="shared" si="213"/>
        <v>0</v>
      </c>
      <c r="DG241" s="249">
        <f t="shared" si="214"/>
        <v>0</v>
      </c>
      <c r="DH241" s="176">
        <f t="shared" si="215"/>
        <v>0</v>
      </c>
      <c r="DI241" s="249">
        <f t="shared" si="216"/>
        <v>0</v>
      </c>
      <c r="DJ241" s="249">
        <f t="shared" si="217"/>
        <v>0</v>
      </c>
      <c r="DK241" s="249">
        <f t="shared" si="222"/>
        <v>7.9297706974639989E-2</v>
      </c>
      <c r="DL241" s="249">
        <f t="shared" si="218"/>
        <v>0</v>
      </c>
      <c r="DM241" s="249">
        <f t="shared" si="219"/>
        <v>0</v>
      </c>
      <c r="DN241" s="249">
        <f t="shared" si="220"/>
        <v>0</v>
      </c>
      <c r="DO241" s="249">
        <f t="shared" si="223"/>
        <v>0</v>
      </c>
      <c r="DP241" s="277">
        <f t="shared" si="221"/>
        <v>100.00129770697463</v>
      </c>
      <c r="DQ241" s="287"/>
      <c r="DR241" s="287"/>
      <c r="DS241" s="287"/>
      <c r="DT241" s="287"/>
      <c r="DU241" s="287"/>
      <c r="DV241" s="287"/>
      <c r="DW241" s="287"/>
      <c r="DX241" s="287"/>
      <c r="DY241" s="287"/>
      <c r="DZ241" s="287"/>
      <c r="EA241" s="287"/>
      <c r="EB241" s="287"/>
      <c r="EC241" s="287"/>
      <c r="ED241" s="287"/>
      <c r="EE241" s="287"/>
      <c r="EF241" s="287"/>
      <c r="EG241" s="287"/>
      <c r="EH241" s="287"/>
      <c r="EI241" s="287"/>
      <c r="EJ241" s="287"/>
      <c r="EK241" s="287"/>
      <c r="EL241" s="287"/>
      <c r="EM241" s="287"/>
      <c r="EN241" s="287"/>
      <c r="EO241" s="287"/>
      <c r="EP241" s="287"/>
      <c r="EQ241" s="287"/>
      <c r="ER241" s="287"/>
      <c r="ES241" s="287"/>
      <c r="ET241" s="287"/>
      <c r="EU241" s="287"/>
      <c r="EV241" s="287"/>
      <c r="EW241" s="287"/>
      <c r="EX241" s="287"/>
      <c r="EY241" s="287"/>
      <c r="EZ241" s="287"/>
      <c r="FA241" s="287"/>
      <c r="FB241" s="287"/>
      <c r="FC241" s="287"/>
      <c r="FD241" s="287"/>
      <c r="FE241" s="287"/>
      <c r="FF241" s="287"/>
      <c r="FG241" s="287"/>
      <c r="FH241" s="287"/>
      <c r="FI241" s="287"/>
      <c r="FJ241" s="287"/>
      <c r="FK241" s="287"/>
      <c r="FL241" s="287"/>
      <c r="FM241" s="287"/>
      <c r="FN241" s="287"/>
      <c r="FO241" s="287"/>
      <c r="FP241" s="287"/>
      <c r="FQ241" s="287"/>
      <c r="FR241" s="287"/>
      <c r="FS241" s="287"/>
      <c r="FT241" s="287"/>
      <c r="FU241" s="287"/>
      <c r="FV241" s="287"/>
      <c r="FW241" s="287"/>
      <c r="FX241" s="287"/>
      <c r="FY241" s="287"/>
      <c r="FZ241" s="287"/>
      <c r="GA241" s="287"/>
      <c r="GB241" s="287"/>
      <c r="GC241" s="287"/>
      <c r="GD241" s="287"/>
      <c r="GE241" s="287"/>
      <c r="GF241" s="287"/>
      <c r="GG241" s="287"/>
      <c r="GH241" s="287"/>
      <c r="GI241" s="287"/>
      <c r="GJ241" s="287"/>
      <c r="GK241" s="287"/>
      <c r="GL241" s="287"/>
      <c r="GM241" s="287"/>
      <c r="GN241" s="287"/>
      <c r="GO241" s="287"/>
      <c r="GP241" s="287"/>
      <c r="GQ241" s="287"/>
      <c r="GR241" s="287"/>
      <c r="GS241" s="287"/>
      <c r="GT241" s="287"/>
      <c r="GU241" s="287"/>
      <c r="GV241" s="287"/>
      <c r="GW241" s="287"/>
      <c r="GX241" s="287"/>
      <c r="GY241" s="287"/>
      <c r="GZ241" s="287"/>
      <c r="HA241" s="287"/>
      <c r="HB241" s="287"/>
      <c r="HC241" s="287"/>
      <c r="HD241" s="287"/>
      <c r="HE241" s="287"/>
      <c r="HF241" s="287"/>
      <c r="HG241" s="287"/>
      <c r="HH241" s="287"/>
      <c r="HI241" s="287"/>
      <c r="HJ241" s="287"/>
      <c r="HK241" s="287"/>
      <c r="HL241" s="287"/>
      <c r="HM241" s="287"/>
      <c r="HN241" s="287"/>
      <c r="HO241" s="287"/>
      <c r="HP241" s="287"/>
      <c r="HQ241" s="287"/>
      <c r="HR241" s="287"/>
      <c r="HS241" s="287"/>
      <c r="HT241" s="287"/>
      <c r="HU241" s="287"/>
      <c r="HV241" s="287"/>
      <c r="HW241" s="287"/>
      <c r="HX241" s="287"/>
      <c r="HY241" s="287"/>
      <c r="HZ241" s="287"/>
    </row>
    <row r="242" spans="1:234" s="278" customFormat="1" ht="15.75" thickBot="1" x14ac:dyDescent="0.3">
      <c r="A242" s="677"/>
      <c r="B242" s="319" t="s">
        <v>30</v>
      </c>
      <c r="C242" s="269" t="s">
        <v>39</v>
      </c>
      <c r="D242" s="269" t="s">
        <v>77</v>
      </c>
      <c r="E242" s="269">
        <v>10</v>
      </c>
      <c r="F242" s="202">
        <v>2000</v>
      </c>
      <c r="G242" s="320"/>
      <c r="H242" s="319"/>
      <c r="I242" s="533"/>
      <c r="J242" s="85"/>
      <c r="K242" s="117">
        <v>39.24</v>
      </c>
      <c r="L242" s="244"/>
      <c r="M242" s="244"/>
      <c r="N242" s="244">
        <v>1536.28</v>
      </c>
      <c r="O242" s="244"/>
      <c r="P242" s="202">
        <v>114.55</v>
      </c>
      <c r="Q242" s="244">
        <v>0.22</v>
      </c>
      <c r="R242" s="244">
        <v>188.6</v>
      </c>
      <c r="S242" s="244"/>
      <c r="T242" s="244"/>
      <c r="U242" s="244">
        <v>4.97</v>
      </c>
      <c r="V242" s="244">
        <v>1.4</v>
      </c>
      <c r="W242" s="244"/>
      <c r="X242" s="244">
        <v>39.72</v>
      </c>
      <c r="Y242" s="244"/>
      <c r="Z242" s="321"/>
      <c r="AA242" s="244"/>
      <c r="AB242" s="244"/>
      <c r="AC242" s="244"/>
      <c r="AD242" s="244">
        <v>55.34</v>
      </c>
      <c r="AE242" s="244"/>
      <c r="AF242" s="244"/>
      <c r="AG242" s="244"/>
      <c r="AH242" s="244"/>
      <c r="AI242" s="244">
        <v>1.25</v>
      </c>
      <c r="AJ242" s="244">
        <v>1.84</v>
      </c>
      <c r="AK242" s="244"/>
      <c r="AL242" s="244"/>
      <c r="AM242" s="244"/>
      <c r="AN242" s="244"/>
      <c r="AO242" s="244"/>
      <c r="AP242" s="244">
        <v>2.02</v>
      </c>
      <c r="AQ242" s="244">
        <v>9.86</v>
      </c>
      <c r="AR242" s="244"/>
      <c r="AS242" s="244"/>
      <c r="AT242" s="244"/>
      <c r="AU242" s="244">
        <v>1.03</v>
      </c>
      <c r="AV242" s="244"/>
      <c r="AW242" s="244"/>
      <c r="AX242" s="244"/>
      <c r="AY242" s="244"/>
      <c r="AZ242" s="244"/>
      <c r="BA242" s="244"/>
      <c r="BB242" s="244"/>
      <c r="BC242" s="244"/>
      <c r="BD242" s="244"/>
      <c r="BE242" s="244"/>
      <c r="BF242" s="244"/>
      <c r="BG242" s="244">
        <v>3.68</v>
      </c>
      <c r="BH242" s="244"/>
      <c r="BI242" s="244"/>
      <c r="BJ242" s="244"/>
      <c r="BK242" s="244"/>
      <c r="BL242" s="327">
        <f t="shared" si="169"/>
        <v>1999.9999999999998</v>
      </c>
      <c r="BM242" s="323">
        <v>100</v>
      </c>
      <c r="BN242" s="324">
        <f t="shared" si="170"/>
        <v>0</v>
      </c>
      <c r="BO242" s="244">
        <f t="shared" si="171"/>
        <v>1.962</v>
      </c>
      <c r="BP242" s="244">
        <f t="shared" si="172"/>
        <v>0</v>
      </c>
      <c r="BQ242" s="244">
        <f t="shared" si="173"/>
        <v>0</v>
      </c>
      <c r="BR242" s="244">
        <f t="shared" si="174"/>
        <v>76.813999999999993</v>
      </c>
      <c r="BS242" s="244">
        <f t="shared" si="175"/>
        <v>0</v>
      </c>
      <c r="BT242" s="197">
        <f t="shared" si="176"/>
        <v>5.7275</v>
      </c>
      <c r="BU242" s="244">
        <f t="shared" si="177"/>
        <v>1.0999999999999999E-2</v>
      </c>
      <c r="BV242" s="244">
        <f t="shared" si="178"/>
        <v>9.43</v>
      </c>
      <c r="BW242" s="244">
        <f t="shared" si="179"/>
        <v>0</v>
      </c>
      <c r="BX242" s="244">
        <f t="shared" si="180"/>
        <v>0</v>
      </c>
      <c r="BY242" s="244">
        <f t="shared" si="181"/>
        <v>0.2485</v>
      </c>
      <c r="BZ242" s="244">
        <f t="shared" si="182"/>
        <v>7.0000000000000007E-2</v>
      </c>
      <c r="CA242" s="244">
        <f t="shared" si="183"/>
        <v>0</v>
      </c>
      <c r="CB242" s="244">
        <f t="shared" si="184"/>
        <v>1.986</v>
      </c>
      <c r="CC242" s="178">
        <f t="shared" si="185"/>
        <v>0</v>
      </c>
      <c r="CD242" s="321">
        <f t="shared" si="186"/>
        <v>0</v>
      </c>
      <c r="CE242" s="324">
        <f t="shared" si="187"/>
        <v>0</v>
      </c>
      <c r="CF242" s="249">
        <f t="shared" si="188"/>
        <v>0</v>
      </c>
      <c r="CG242" s="249">
        <f t="shared" si="189"/>
        <v>0</v>
      </c>
      <c r="CH242" s="249">
        <f t="shared" si="190"/>
        <v>2.7669999999999999</v>
      </c>
      <c r="CI242" s="249">
        <f t="shared" si="191"/>
        <v>0</v>
      </c>
      <c r="CJ242" s="249">
        <f t="shared" si="192"/>
        <v>0</v>
      </c>
      <c r="CK242" s="178">
        <f t="shared" si="193"/>
        <v>0</v>
      </c>
      <c r="CL242" s="178">
        <f t="shared" si="194"/>
        <v>0</v>
      </c>
      <c r="CM242" s="249">
        <f t="shared" si="195"/>
        <v>6.25E-2</v>
      </c>
      <c r="CN242" s="249">
        <f t="shared" si="196"/>
        <v>9.1999999999999998E-2</v>
      </c>
      <c r="CO242" s="249">
        <f t="shared" si="197"/>
        <v>0</v>
      </c>
      <c r="CP242" s="249">
        <f t="shared" si="198"/>
        <v>0</v>
      </c>
      <c r="CQ242" s="249">
        <f t="shared" si="199"/>
        <v>0</v>
      </c>
      <c r="CR242" s="178">
        <f t="shared" si="200"/>
        <v>0</v>
      </c>
      <c r="CS242" s="178">
        <f t="shared" si="201"/>
        <v>0</v>
      </c>
      <c r="CT242" s="249">
        <f t="shared" si="202"/>
        <v>0.10100000000000001</v>
      </c>
      <c r="CU242" s="249">
        <f t="shared" si="203"/>
        <v>0.49299999999999999</v>
      </c>
      <c r="CV242" s="178">
        <f t="shared" si="204"/>
        <v>0</v>
      </c>
      <c r="CW242" s="178">
        <f t="shared" si="205"/>
        <v>0</v>
      </c>
      <c r="CX242" s="249">
        <f t="shared" si="206"/>
        <v>0</v>
      </c>
      <c r="CY242" s="249">
        <f t="shared" si="207"/>
        <v>5.1499999999999997E-2</v>
      </c>
      <c r="CZ242" s="244">
        <v>0</v>
      </c>
      <c r="DA242" s="249">
        <f t="shared" si="208"/>
        <v>0</v>
      </c>
      <c r="DB242" s="249">
        <f t="shared" si="209"/>
        <v>0</v>
      </c>
      <c r="DC242" s="249">
        <f t="shared" si="210"/>
        <v>0</v>
      </c>
      <c r="DD242" s="249">
        <f t="shared" si="211"/>
        <v>0</v>
      </c>
      <c r="DE242" s="249">
        <f t="shared" si="212"/>
        <v>0</v>
      </c>
      <c r="DF242" s="249">
        <f t="shared" si="213"/>
        <v>0</v>
      </c>
      <c r="DG242" s="249">
        <f t="shared" si="214"/>
        <v>0</v>
      </c>
      <c r="DH242" s="178">
        <f t="shared" si="215"/>
        <v>0</v>
      </c>
      <c r="DI242" s="249">
        <f t="shared" si="216"/>
        <v>0</v>
      </c>
      <c r="DJ242" s="249">
        <f t="shared" si="217"/>
        <v>0</v>
      </c>
      <c r="DK242" s="249">
        <f t="shared" si="222"/>
        <v>0.1970074145453572</v>
      </c>
      <c r="DL242" s="249">
        <f t="shared" si="218"/>
        <v>0</v>
      </c>
      <c r="DM242" s="244">
        <f t="shared" si="219"/>
        <v>0</v>
      </c>
      <c r="DN242" s="249">
        <f t="shared" si="220"/>
        <v>0</v>
      </c>
      <c r="DO242" s="249">
        <f t="shared" si="223"/>
        <v>0</v>
      </c>
      <c r="DP242" s="322">
        <f t="shared" si="221"/>
        <v>100.01300741454536</v>
      </c>
      <c r="DQ242" s="287"/>
      <c r="DR242" s="287"/>
      <c r="DS242" s="287"/>
      <c r="DT242" s="287"/>
      <c r="DU242" s="287"/>
      <c r="DV242" s="287"/>
      <c r="DW242" s="287"/>
      <c r="DX242" s="287"/>
      <c r="DY242" s="287"/>
      <c r="DZ242" s="287"/>
      <c r="EA242" s="287"/>
      <c r="EB242" s="287"/>
      <c r="EC242" s="287"/>
      <c r="ED242" s="287"/>
      <c r="EE242" s="287"/>
      <c r="EF242" s="287"/>
      <c r="EG242" s="287"/>
      <c r="EH242" s="287"/>
      <c r="EI242" s="287"/>
      <c r="EJ242" s="287"/>
      <c r="EK242" s="287"/>
      <c r="EL242" s="287"/>
      <c r="EM242" s="287"/>
      <c r="EN242" s="287"/>
      <c r="EO242" s="287"/>
      <c r="EP242" s="287"/>
      <c r="EQ242" s="287"/>
      <c r="ER242" s="287"/>
      <c r="ES242" s="287"/>
      <c r="ET242" s="287"/>
      <c r="EU242" s="287"/>
      <c r="EV242" s="287"/>
      <c r="EW242" s="287"/>
      <c r="EX242" s="287"/>
      <c r="EY242" s="287"/>
      <c r="EZ242" s="287"/>
      <c r="FA242" s="287"/>
      <c r="FB242" s="287"/>
      <c r="FC242" s="287"/>
      <c r="FD242" s="287"/>
      <c r="FE242" s="287"/>
      <c r="FF242" s="287"/>
      <c r="FG242" s="287"/>
      <c r="FH242" s="287"/>
      <c r="FI242" s="287"/>
      <c r="FJ242" s="287"/>
      <c r="FK242" s="287"/>
      <c r="FL242" s="287"/>
      <c r="FM242" s="287"/>
      <c r="FN242" s="287"/>
      <c r="FO242" s="287"/>
      <c r="FP242" s="287"/>
      <c r="FQ242" s="287"/>
      <c r="FR242" s="287"/>
      <c r="FS242" s="287"/>
      <c r="FT242" s="287"/>
      <c r="FU242" s="287"/>
      <c r="FV242" s="287"/>
      <c r="FW242" s="287"/>
      <c r="FX242" s="287"/>
      <c r="FY242" s="287"/>
      <c r="FZ242" s="287"/>
      <c r="GA242" s="287"/>
      <c r="GB242" s="287"/>
      <c r="GC242" s="287"/>
      <c r="GD242" s="287"/>
      <c r="GE242" s="287"/>
      <c r="GF242" s="287"/>
      <c r="GG242" s="287"/>
      <c r="GH242" s="287"/>
      <c r="GI242" s="287"/>
      <c r="GJ242" s="287"/>
      <c r="GK242" s="287"/>
      <c r="GL242" s="287"/>
      <c r="GM242" s="287"/>
      <c r="GN242" s="287"/>
      <c r="GO242" s="287"/>
      <c r="GP242" s="287"/>
      <c r="GQ242" s="287"/>
      <c r="GR242" s="287"/>
      <c r="GS242" s="287"/>
      <c r="GT242" s="287"/>
      <c r="GU242" s="287"/>
      <c r="GV242" s="287"/>
      <c r="GW242" s="287"/>
      <c r="GX242" s="287"/>
      <c r="GY242" s="287"/>
      <c r="GZ242" s="287"/>
      <c r="HA242" s="287"/>
      <c r="HB242" s="287"/>
      <c r="HC242" s="287"/>
      <c r="HD242" s="287"/>
      <c r="HE242" s="287"/>
      <c r="HF242" s="287"/>
      <c r="HG242" s="287"/>
      <c r="HH242" s="287"/>
      <c r="HI242" s="287"/>
      <c r="HJ242" s="287"/>
      <c r="HK242" s="287"/>
      <c r="HL242" s="287"/>
      <c r="HM242" s="287"/>
      <c r="HN242" s="287"/>
      <c r="HO242" s="287"/>
      <c r="HP242" s="287"/>
      <c r="HQ242" s="287"/>
      <c r="HR242" s="287"/>
      <c r="HS242" s="287"/>
      <c r="HT242" s="287"/>
      <c r="HU242" s="287"/>
      <c r="HV242" s="287"/>
      <c r="HW242" s="287"/>
      <c r="HX242" s="287"/>
      <c r="HY242" s="287"/>
      <c r="HZ242" s="287"/>
    </row>
    <row r="243" spans="1:234" s="278" customFormat="1" x14ac:dyDescent="0.25">
      <c r="A243" s="677"/>
      <c r="B243" s="272" t="s">
        <v>32</v>
      </c>
      <c r="C243" s="267" t="s">
        <v>34</v>
      </c>
      <c r="D243" s="266" t="s">
        <v>75</v>
      </c>
      <c r="E243" s="267">
        <v>1</v>
      </c>
      <c r="F243" s="199">
        <v>2000</v>
      </c>
      <c r="G243" s="273"/>
      <c r="H243" s="400"/>
      <c r="I243" s="530"/>
      <c r="J243" s="81"/>
      <c r="K243" s="385">
        <v>19.440000000000001</v>
      </c>
      <c r="L243" s="248">
        <v>12.84</v>
      </c>
      <c r="M243" s="248"/>
      <c r="N243" s="248">
        <v>1609.12</v>
      </c>
      <c r="O243" s="248"/>
      <c r="P243" s="199">
        <v>110.56</v>
      </c>
      <c r="Q243" s="248">
        <v>0.4</v>
      </c>
      <c r="R243" s="248">
        <v>39.92</v>
      </c>
      <c r="S243" s="248"/>
      <c r="T243" s="248">
        <v>15.73</v>
      </c>
      <c r="U243" s="248">
        <v>11.5</v>
      </c>
      <c r="V243" s="248">
        <v>15.37</v>
      </c>
      <c r="W243" s="248">
        <v>15.14</v>
      </c>
      <c r="X243" s="248">
        <v>4.17</v>
      </c>
      <c r="Y243" s="248"/>
      <c r="Z243" s="307"/>
      <c r="AA243" s="248"/>
      <c r="AB243" s="248"/>
      <c r="AC243" s="248"/>
      <c r="AD243" s="248">
        <v>102.11</v>
      </c>
      <c r="AE243" s="248"/>
      <c r="AF243" s="248">
        <v>0.11</v>
      </c>
      <c r="AG243" s="248"/>
      <c r="AH243" s="248"/>
      <c r="AI243" s="248">
        <v>4</v>
      </c>
      <c r="AJ243" s="248">
        <v>2.31</v>
      </c>
      <c r="AK243" s="248"/>
      <c r="AL243" s="248"/>
      <c r="AM243" s="248">
        <v>5.32</v>
      </c>
      <c r="AN243" s="248"/>
      <c r="AO243" s="248"/>
      <c r="AP243" s="248">
        <v>3.89</v>
      </c>
      <c r="AQ243" s="248">
        <v>3.05</v>
      </c>
      <c r="AR243" s="248"/>
      <c r="AS243" s="248"/>
      <c r="AT243" s="248"/>
      <c r="AU243" s="248">
        <v>0.87</v>
      </c>
      <c r="AV243" s="248"/>
      <c r="AW243" s="248"/>
      <c r="AX243" s="248"/>
      <c r="AY243" s="248"/>
      <c r="AZ243" s="248">
        <v>6.67</v>
      </c>
      <c r="BA243" s="248"/>
      <c r="BB243" s="248"/>
      <c r="BC243" s="248"/>
      <c r="BD243" s="248"/>
      <c r="BE243" s="248"/>
      <c r="BF243" s="248"/>
      <c r="BG243" s="248">
        <v>14.12</v>
      </c>
      <c r="BH243" s="248"/>
      <c r="BI243" s="248"/>
      <c r="BJ243" s="248"/>
      <c r="BK243" s="248">
        <v>3.36</v>
      </c>
      <c r="BL243" s="308">
        <f t="shared" si="169"/>
        <v>1999.9999999999995</v>
      </c>
      <c r="BM243" s="309">
        <v>100</v>
      </c>
      <c r="BN243" s="248">
        <f t="shared" si="170"/>
        <v>0</v>
      </c>
      <c r="BO243" s="248">
        <f t="shared" si="171"/>
        <v>0.97200000000000009</v>
      </c>
      <c r="BP243" s="248">
        <f t="shared" si="172"/>
        <v>0.64200000000000002</v>
      </c>
      <c r="BQ243" s="248">
        <f t="shared" si="173"/>
        <v>0</v>
      </c>
      <c r="BR243" s="248">
        <f t="shared" si="174"/>
        <v>80.456000000000003</v>
      </c>
      <c r="BS243" s="248">
        <f t="shared" si="175"/>
        <v>0</v>
      </c>
      <c r="BT243" s="190">
        <f t="shared" si="176"/>
        <v>5.5279999999999996</v>
      </c>
      <c r="BU243" s="248">
        <f t="shared" si="177"/>
        <v>0.02</v>
      </c>
      <c r="BV243" s="248">
        <f t="shared" si="178"/>
        <v>1.996</v>
      </c>
      <c r="BW243" s="248">
        <f t="shared" si="179"/>
        <v>0</v>
      </c>
      <c r="BX243" s="248">
        <f t="shared" si="180"/>
        <v>0.78649999999999998</v>
      </c>
      <c r="BY243" s="248">
        <f t="shared" si="181"/>
        <v>0.57499999999999996</v>
      </c>
      <c r="BZ243" s="248">
        <f t="shared" si="182"/>
        <v>0.76849999999999996</v>
      </c>
      <c r="CA243" s="248">
        <f t="shared" si="183"/>
        <v>0.75700000000000001</v>
      </c>
      <c r="CB243" s="248">
        <f t="shared" si="184"/>
        <v>0.20849999999999999</v>
      </c>
      <c r="CC243" s="175">
        <f t="shared" si="185"/>
        <v>0</v>
      </c>
      <c r="CD243" s="307">
        <f t="shared" si="186"/>
        <v>0</v>
      </c>
      <c r="CE243" s="248">
        <f t="shared" si="187"/>
        <v>0</v>
      </c>
      <c r="CF243" s="248">
        <f t="shared" si="188"/>
        <v>0</v>
      </c>
      <c r="CG243" s="248">
        <f t="shared" si="189"/>
        <v>0</v>
      </c>
      <c r="CH243" s="248">
        <f t="shared" si="190"/>
        <v>5.1055000000000001</v>
      </c>
      <c r="CI243" s="248">
        <f t="shared" si="191"/>
        <v>0</v>
      </c>
      <c r="CJ243" s="248">
        <f t="shared" si="192"/>
        <v>5.4999999999999997E-3</v>
      </c>
      <c r="CK243" s="176">
        <f t="shared" si="193"/>
        <v>0</v>
      </c>
      <c r="CL243" s="176">
        <f t="shared" si="194"/>
        <v>0</v>
      </c>
      <c r="CM243" s="248">
        <f t="shared" si="195"/>
        <v>0.2</v>
      </c>
      <c r="CN243" s="248">
        <f t="shared" si="196"/>
        <v>0.11550000000000001</v>
      </c>
      <c r="CO243" s="248">
        <f t="shared" si="197"/>
        <v>0</v>
      </c>
      <c r="CP243" s="248">
        <f t="shared" si="198"/>
        <v>0</v>
      </c>
      <c r="CQ243" s="248">
        <f t="shared" si="199"/>
        <v>0.26600000000000001</v>
      </c>
      <c r="CR243" s="176">
        <f t="shared" si="200"/>
        <v>0</v>
      </c>
      <c r="CS243" s="176">
        <f t="shared" si="201"/>
        <v>0</v>
      </c>
      <c r="CT243" s="248">
        <f t="shared" si="202"/>
        <v>0.19450000000000001</v>
      </c>
      <c r="CU243" s="248">
        <f t="shared" si="203"/>
        <v>0.1525</v>
      </c>
      <c r="CV243" s="176">
        <f t="shared" si="204"/>
        <v>0</v>
      </c>
      <c r="CW243" s="176">
        <f t="shared" si="205"/>
        <v>0</v>
      </c>
      <c r="CX243" s="248">
        <f t="shared" si="206"/>
        <v>0</v>
      </c>
      <c r="CY243" s="248">
        <f t="shared" si="207"/>
        <v>4.3499999999999997E-2</v>
      </c>
      <c r="CZ243" s="249">
        <v>0</v>
      </c>
      <c r="DA243" s="248">
        <f t="shared" si="208"/>
        <v>0</v>
      </c>
      <c r="DB243" s="248">
        <f t="shared" si="209"/>
        <v>0</v>
      </c>
      <c r="DC243" s="248">
        <f t="shared" si="210"/>
        <v>0</v>
      </c>
      <c r="DD243" s="248">
        <f t="shared" si="211"/>
        <v>0.33350000000000002</v>
      </c>
      <c r="DE243" s="248">
        <f t="shared" si="212"/>
        <v>0</v>
      </c>
      <c r="DF243" s="248">
        <f t="shared" si="213"/>
        <v>0</v>
      </c>
      <c r="DG243" s="248">
        <f t="shared" si="214"/>
        <v>0</v>
      </c>
      <c r="DH243" s="176">
        <f t="shared" si="215"/>
        <v>0</v>
      </c>
      <c r="DI243" s="248">
        <f t="shared" si="216"/>
        <v>0</v>
      </c>
      <c r="DJ243" s="248">
        <f t="shared" si="217"/>
        <v>0</v>
      </c>
      <c r="DK243" s="248">
        <f t="shared" si="222"/>
        <v>0.70738293363525695</v>
      </c>
      <c r="DL243" s="248">
        <f t="shared" si="218"/>
        <v>0</v>
      </c>
      <c r="DM243" s="249">
        <f t="shared" si="219"/>
        <v>0</v>
      </c>
      <c r="DN243" s="248">
        <f t="shared" si="220"/>
        <v>0</v>
      </c>
      <c r="DO243" s="307">
        <f t="shared" si="223"/>
        <v>0.16800000000000001</v>
      </c>
      <c r="DP243" s="277">
        <f t="shared" si="221"/>
        <v>100.0013829336353</v>
      </c>
      <c r="DQ243" s="287"/>
      <c r="DR243" s="287"/>
      <c r="DS243" s="287"/>
      <c r="DT243" s="287"/>
      <c r="DU243" s="287"/>
      <c r="DV243" s="287"/>
      <c r="DW243" s="287"/>
      <c r="DX243" s="287"/>
      <c r="DY243" s="287"/>
      <c r="DZ243" s="287"/>
      <c r="EA243" s="287"/>
      <c r="EB243" s="287"/>
      <c r="EC243" s="287"/>
      <c r="ED243" s="287"/>
      <c r="EE243" s="287"/>
      <c r="EF243" s="287"/>
      <c r="EG243" s="287"/>
      <c r="EH243" s="287"/>
      <c r="EI243" s="287"/>
      <c r="EJ243" s="287"/>
      <c r="EK243" s="287"/>
      <c r="EL243" s="287"/>
      <c r="EM243" s="287"/>
      <c r="EN243" s="287"/>
      <c r="EO243" s="287"/>
      <c r="EP243" s="287"/>
      <c r="EQ243" s="287"/>
      <c r="ER243" s="287"/>
      <c r="ES243" s="287"/>
      <c r="ET243" s="287"/>
      <c r="EU243" s="287"/>
      <c r="EV243" s="287"/>
      <c r="EW243" s="287"/>
      <c r="EX243" s="287"/>
      <c r="EY243" s="287"/>
      <c r="EZ243" s="287"/>
      <c r="FA243" s="287"/>
      <c r="FB243" s="287"/>
      <c r="FC243" s="287"/>
      <c r="FD243" s="287"/>
      <c r="FE243" s="287"/>
      <c r="FF243" s="287"/>
      <c r="FG243" s="287"/>
      <c r="FH243" s="287"/>
      <c r="FI243" s="287"/>
      <c r="FJ243" s="287"/>
      <c r="FK243" s="287"/>
      <c r="FL243" s="287"/>
      <c r="FM243" s="287"/>
      <c r="FN243" s="287"/>
      <c r="FO243" s="287"/>
      <c r="FP243" s="287"/>
      <c r="FQ243" s="287"/>
      <c r="FR243" s="287"/>
      <c r="FS243" s="287"/>
      <c r="FT243" s="287"/>
      <c r="FU243" s="287"/>
      <c r="FV243" s="287"/>
      <c r="FW243" s="287"/>
      <c r="FX243" s="287"/>
      <c r="FY243" s="287"/>
      <c r="FZ243" s="287"/>
      <c r="GA243" s="287"/>
      <c r="GB243" s="287"/>
      <c r="GC243" s="287"/>
      <c r="GD243" s="287"/>
      <c r="GE243" s="287"/>
      <c r="GF243" s="287"/>
      <c r="GG243" s="287"/>
      <c r="GH243" s="287"/>
      <c r="GI243" s="287"/>
      <c r="GJ243" s="287"/>
      <c r="GK243" s="287"/>
      <c r="GL243" s="287"/>
      <c r="GM243" s="287"/>
      <c r="GN243" s="287"/>
      <c r="GO243" s="287"/>
      <c r="GP243" s="287"/>
      <c r="GQ243" s="287"/>
      <c r="GR243" s="287"/>
      <c r="GS243" s="287"/>
      <c r="GT243" s="287"/>
      <c r="GU243" s="287"/>
      <c r="GV243" s="287"/>
      <c r="GW243" s="287"/>
      <c r="GX243" s="287"/>
      <c r="GY243" s="287"/>
      <c r="GZ243" s="287"/>
      <c r="HA243" s="287"/>
      <c r="HB243" s="287"/>
      <c r="HC243" s="287"/>
      <c r="HD243" s="287"/>
      <c r="HE243" s="287"/>
      <c r="HF243" s="287"/>
      <c r="HG243" s="287"/>
      <c r="HH243" s="287"/>
      <c r="HI243" s="287"/>
      <c r="HJ243" s="287"/>
      <c r="HK243" s="287"/>
      <c r="HL243" s="287"/>
      <c r="HM243" s="287"/>
      <c r="HN243" s="287"/>
      <c r="HO243" s="287"/>
      <c r="HP243" s="287"/>
      <c r="HQ243" s="287"/>
      <c r="HR243" s="287"/>
      <c r="HS243" s="287"/>
      <c r="HT243" s="287"/>
      <c r="HU243" s="287"/>
      <c r="HV243" s="287"/>
      <c r="HW243" s="287"/>
      <c r="HX243" s="287"/>
      <c r="HY243" s="287"/>
      <c r="HZ243" s="287"/>
    </row>
    <row r="244" spans="1:234" s="278" customFormat="1" x14ac:dyDescent="0.25">
      <c r="A244" s="677"/>
      <c r="B244" s="272" t="s">
        <v>32</v>
      </c>
      <c r="C244" s="267" t="s">
        <v>34</v>
      </c>
      <c r="D244" s="267" t="s">
        <v>75</v>
      </c>
      <c r="E244" s="267">
        <v>2</v>
      </c>
      <c r="F244" s="200">
        <v>1998.45</v>
      </c>
      <c r="G244" s="279">
        <v>1.55</v>
      </c>
      <c r="H244" s="304"/>
      <c r="I244" s="518"/>
      <c r="J244" s="81"/>
      <c r="K244" s="293">
        <v>67.39</v>
      </c>
      <c r="L244" s="249">
        <v>7.28</v>
      </c>
      <c r="M244" s="249"/>
      <c r="N244" s="249">
        <v>1628.7</v>
      </c>
      <c r="O244" s="249"/>
      <c r="P244" s="200">
        <v>138.03</v>
      </c>
      <c r="Q244" s="249">
        <v>1.1400000000000001</v>
      </c>
      <c r="R244" s="249">
        <v>20.95</v>
      </c>
      <c r="S244" s="249"/>
      <c r="T244" s="249"/>
      <c r="U244" s="249">
        <v>21.86</v>
      </c>
      <c r="V244" s="249">
        <v>2.04</v>
      </c>
      <c r="W244" s="249">
        <v>14.88</v>
      </c>
      <c r="X244" s="249">
        <v>8.52</v>
      </c>
      <c r="Y244" s="249"/>
      <c r="Z244" s="294"/>
      <c r="AA244" s="249"/>
      <c r="AB244" s="249"/>
      <c r="AC244" s="249"/>
      <c r="AD244" s="249">
        <v>66.930000000000007</v>
      </c>
      <c r="AE244" s="249">
        <v>2.93</v>
      </c>
      <c r="AF244" s="249">
        <v>1.33</v>
      </c>
      <c r="AG244" s="249"/>
      <c r="AH244" s="249"/>
      <c r="AI244" s="249">
        <v>2.3199999999999998</v>
      </c>
      <c r="AJ244" s="249">
        <v>0.42</v>
      </c>
      <c r="AK244" s="249"/>
      <c r="AL244" s="249"/>
      <c r="AM244" s="249">
        <v>0.63</v>
      </c>
      <c r="AN244" s="249"/>
      <c r="AO244" s="249"/>
      <c r="AP244" s="249">
        <v>2.58</v>
      </c>
      <c r="AQ244" s="249">
        <v>10.52</v>
      </c>
      <c r="AR244" s="249"/>
      <c r="AS244" s="249"/>
      <c r="AT244" s="249"/>
      <c r="AU244" s="249"/>
      <c r="AV244" s="249"/>
      <c r="AW244" s="249"/>
      <c r="AX244" s="249"/>
      <c r="AY244" s="249"/>
      <c r="AZ244" s="249"/>
      <c r="BA244" s="249"/>
      <c r="BB244" s="249"/>
      <c r="BC244" s="249"/>
      <c r="BD244" s="249"/>
      <c r="BE244" s="249"/>
      <c r="BF244" s="249"/>
      <c r="BG244" s="249"/>
      <c r="BH244" s="249"/>
      <c r="BI244" s="249"/>
      <c r="BJ244" s="249"/>
      <c r="BK244" s="249"/>
      <c r="BL244" s="277">
        <f t="shared" si="169"/>
        <v>1998.4500000000003</v>
      </c>
      <c r="BM244" s="275">
        <v>100</v>
      </c>
      <c r="BN244" s="249">
        <f t="shared" si="170"/>
        <v>0</v>
      </c>
      <c r="BO244" s="249">
        <f t="shared" si="171"/>
        <v>3.3721133878756033</v>
      </c>
      <c r="BP244" s="249">
        <f t="shared" si="172"/>
        <v>0.36428231879706774</v>
      </c>
      <c r="BQ244" s="249">
        <f t="shared" si="173"/>
        <v>0</v>
      </c>
      <c r="BR244" s="249">
        <f t="shared" si="174"/>
        <v>81.498161074832993</v>
      </c>
      <c r="BS244" s="249">
        <f t="shared" si="175"/>
        <v>0</v>
      </c>
      <c r="BT244" s="191">
        <f t="shared" si="176"/>
        <v>6.906852810928469</v>
      </c>
      <c r="BU244" s="249">
        <f t="shared" si="177"/>
        <v>5.7044209262178194E-2</v>
      </c>
      <c r="BV244" s="249">
        <f t="shared" si="178"/>
        <v>1.0483124421426606</v>
      </c>
      <c r="BW244" s="249">
        <f t="shared" si="179"/>
        <v>0</v>
      </c>
      <c r="BX244" s="249">
        <f t="shared" si="180"/>
        <v>0</v>
      </c>
      <c r="BY244" s="249">
        <f t="shared" si="181"/>
        <v>1.0938477319922939</v>
      </c>
      <c r="BZ244" s="249">
        <f t="shared" si="182"/>
        <v>0.10207911131126624</v>
      </c>
      <c r="CA244" s="249">
        <f t="shared" si="183"/>
        <v>0.74457704721158902</v>
      </c>
      <c r="CB244" s="249">
        <f t="shared" si="184"/>
        <v>0.42633040606470013</v>
      </c>
      <c r="CC244" s="176">
        <f t="shared" si="185"/>
        <v>0</v>
      </c>
      <c r="CD244" s="294">
        <f t="shared" si="186"/>
        <v>0</v>
      </c>
      <c r="CE244" s="249">
        <f t="shared" si="187"/>
        <v>0</v>
      </c>
      <c r="CF244" s="249">
        <f t="shared" si="188"/>
        <v>0</v>
      </c>
      <c r="CG244" s="249">
        <f t="shared" si="189"/>
        <v>0</v>
      </c>
      <c r="CH244" s="249">
        <f t="shared" si="190"/>
        <v>3.3490955490505145</v>
      </c>
      <c r="CI244" s="249">
        <f t="shared" si="191"/>
        <v>0.14661362555980884</v>
      </c>
      <c r="CJ244" s="249">
        <f t="shared" si="192"/>
        <v>6.6551577472541215E-2</v>
      </c>
      <c r="CK244" s="176">
        <f t="shared" si="193"/>
        <v>0</v>
      </c>
      <c r="CL244" s="176">
        <f t="shared" si="194"/>
        <v>0</v>
      </c>
      <c r="CM244" s="249">
        <f t="shared" si="195"/>
        <v>0.11608996972653805</v>
      </c>
      <c r="CN244" s="249">
        <f t="shared" si="196"/>
        <v>2.1016287622907755E-2</v>
      </c>
      <c r="CO244" s="249">
        <f t="shared" si="197"/>
        <v>0</v>
      </c>
      <c r="CP244" s="249">
        <f t="shared" si="198"/>
        <v>0</v>
      </c>
      <c r="CQ244" s="249">
        <f t="shared" si="199"/>
        <v>3.1524431434361629E-2</v>
      </c>
      <c r="CR244" s="176">
        <f t="shared" si="200"/>
        <v>0</v>
      </c>
      <c r="CS244" s="176">
        <f t="shared" si="201"/>
        <v>0</v>
      </c>
      <c r="CT244" s="249">
        <f t="shared" si="202"/>
        <v>0.12910005254071905</v>
      </c>
      <c r="CU244" s="249">
        <f t="shared" si="203"/>
        <v>0.52640796617378471</v>
      </c>
      <c r="CV244" s="176">
        <f t="shared" si="204"/>
        <v>0</v>
      </c>
      <c r="CW244" s="176">
        <f t="shared" si="205"/>
        <v>0</v>
      </c>
      <c r="CX244" s="249">
        <f t="shared" si="206"/>
        <v>0</v>
      </c>
      <c r="CY244" s="249">
        <f t="shared" si="207"/>
        <v>0</v>
      </c>
      <c r="CZ244" s="249">
        <v>0</v>
      </c>
      <c r="DA244" s="249">
        <f t="shared" si="208"/>
        <v>0</v>
      </c>
      <c r="DB244" s="249">
        <f t="shared" si="209"/>
        <v>0</v>
      </c>
      <c r="DC244" s="249">
        <f t="shared" si="210"/>
        <v>0</v>
      </c>
      <c r="DD244" s="249">
        <f t="shared" si="211"/>
        <v>0</v>
      </c>
      <c r="DE244" s="249">
        <f t="shared" si="212"/>
        <v>0</v>
      </c>
      <c r="DF244" s="249">
        <f t="shared" si="213"/>
        <v>0</v>
      </c>
      <c r="DG244" s="249">
        <f t="shared" si="214"/>
        <v>0</v>
      </c>
      <c r="DH244" s="176">
        <f t="shared" si="215"/>
        <v>0</v>
      </c>
      <c r="DI244" s="249">
        <f t="shared" si="216"/>
        <v>0</v>
      </c>
      <c r="DJ244" s="249">
        <f t="shared" si="217"/>
        <v>0</v>
      </c>
      <c r="DK244" s="249">
        <f t="shared" si="222"/>
        <v>0</v>
      </c>
      <c r="DL244" s="249">
        <f t="shared" si="218"/>
        <v>0</v>
      </c>
      <c r="DM244" s="249">
        <f t="shared" si="219"/>
        <v>0</v>
      </c>
      <c r="DN244" s="249">
        <f t="shared" si="220"/>
        <v>0</v>
      </c>
      <c r="DO244" s="294">
        <f t="shared" si="223"/>
        <v>0</v>
      </c>
      <c r="DP244" s="277">
        <f t="shared" si="221"/>
        <v>100</v>
      </c>
      <c r="DQ244" s="287"/>
      <c r="DR244" s="287"/>
      <c r="DS244" s="287"/>
      <c r="DT244" s="287"/>
      <c r="DU244" s="287"/>
      <c r="DV244" s="287"/>
      <c r="DW244" s="287"/>
      <c r="DX244" s="287"/>
      <c r="DY244" s="287"/>
      <c r="DZ244" s="287"/>
      <c r="EA244" s="287"/>
      <c r="EB244" s="287"/>
      <c r="EC244" s="287"/>
      <c r="ED244" s="287"/>
      <c r="EE244" s="287"/>
      <c r="EF244" s="287"/>
      <c r="EG244" s="287"/>
      <c r="EH244" s="287"/>
      <c r="EI244" s="287"/>
      <c r="EJ244" s="287"/>
      <c r="EK244" s="287"/>
      <c r="EL244" s="287"/>
      <c r="EM244" s="287"/>
      <c r="EN244" s="287"/>
      <c r="EO244" s="287"/>
      <c r="EP244" s="287"/>
      <c r="EQ244" s="287"/>
      <c r="ER244" s="287"/>
      <c r="ES244" s="287"/>
      <c r="ET244" s="287"/>
      <c r="EU244" s="287"/>
      <c r="EV244" s="287"/>
      <c r="EW244" s="287"/>
      <c r="EX244" s="287"/>
      <c r="EY244" s="287"/>
      <c r="EZ244" s="287"/>
      <c r="FA244" s="287"/>
      <c r="FB244" s="287"/>
      <c r="FC244" s="287"/>
      <c r="FD244" s="287"/>
      <c r="FE244" s="287"/>
      <c r="FF244" s="287"/>
      <c r="FG244" s="287"/>
      <c r="FH244" s="287"/>
      <c r="FI244" s="287"/>
      <c r="FJ244" s="287"/>
      <c r="FK244" s="287"/>
      <c r="FL244" s="287"/>
      <c r="FM244" s="287"/>
      <c r="FN244" s="287"/>
      <c r="FO244" s="287"/>
      <c r="FP244" s="287"/>
      <c r="FQ244" s="287"/>
      <c r="FR244" s="287"/>
      <c r="FS244" s="287"/>
      <c r="FT244" s="287"/>
      <c r="FU244" s="287"/>
      <c r="FV244" s="287"/>
      <c r="FW244" s="287"/>
      <c r="FX244" s="287"/>
      <c r="FY244" s="287"/>
      <c r="FZ244" s="287"/>
      <c r="GA244" s="287"/>
      <c r="GB244" s="287"/>
      <c r="GC244" s="287"/>
      <c r="GD244" s="287"/>
      <c r="GE244" s="287"/>
      <c r="GF244" s="287"/>
      <c r="GG244" s="287"/>
      <c r="GH244" s="287"/>
      <c r="GI244" s="287"/>
      <c r="GJ244" s="287"/>
      <c r="GK244" s="287"/>
      <c r="GL244" s="287"/>
      <c r="GM244" s="287"/>
      <c r="GN244" s="287"/>
      <c r="GO244" s="287"/>
      <c r="GP244" s="287"/>
      <c r="GQ244" s="287"/>
      <c r="GR244" s="287"/>
      <c r="GS244" s="287"/>
      <c r="GT244" s="287"/>
      <c r="GU244" s="287"/>
      <c r="GV244" s="287"/>
      <c r="GW244" s="287"/>
      <c r="GX244" s="287"/>
      <c r="GY244" s="287"/>
      <c r="GZ244" s="287"/>
      <c r="HA244" s="287"/>
      <c r="HB244" s="287"/>
      <c r="HC244" s="287"/>
      <c r="HD244" s="287"/>
      <c r="HE244" s="287"/>
      <c r="HF244" s="287"/>
      <c r="HG244" s="287"/>
      <c r="HH244" s="287"/>
      <c r="HI244" s="287"/>
      <c r="HJ244" s="287"/>
      <c r="HK244" s="287"/>
      <c r="HL244" s="287"/>
      <c r="HM244" s="287"/>
      <c r="HN244" s="287"/>
      <c r="HO244" s="287"/>
      <c r="HP244" s="287"/>
      <c r="HQ244" s="287"/>
      <c r="HR244" s="287"/>
      <c r="HS244" s="287"/>
      <c r="HT244" s="287"/>
      <c r="HU244" s="287"/>
      <c r="HV244" s="287"/>
      <c r="HW244" s="287"/>
      <c r="HX244" s="287"/>
      <c r="HY244" s="287"/>
      <c r="HZ244" s="287"/>
    </row>
    <row r="245" spans="1:234" s="278" customFormat="1" x14ac:dyDescent="0.25">
      <c r="A245" s="677"/>
      <c r="B245" s="272" t="s">
        <v>32</v>
      </c>
      <c r="C245" s="267" t="s">
        <v>34</v>
      </c>
      <c r="D245" s="267" t="s">
        <v>75</v>
      </c>
      <c r="E245" s="267">
        <v>3</v>
      </c>
      <c r="F245" s="200">
        <v>1986.92</v>
      </c>
      <c r="G245" s="279">
        <v>13.08</v>
      </c>
      <c r="H245" s="304"/>
      <c r="I245" s="518"/>
      <c r="J245" s="81"/>
      <c r="K245" s="293">
        <v>57.3</v>
      </c>
      <c r="L245" s="249">
        <v>71.430000000000007</v>
      </c>
      <c r="M245" s="249"/>
      <c r="N245" s="249">
        <v>1537.66</v>
      </c>
      <c r="O245" s="249"/>
      <c r="P245" s="200">
        <v>116.95</v>
      </c>
      <c r="Q245" s="249"/>
      <c r="R245" s="249">
        <v>42.86</v>
      </c>
      <c r="S245" s="249"/>
      <c r="T245" s="249">
        <v>0.19</v>
      </c>
      <c r="U245" s="249">
        <v>5.46</v>
      </c>
      <c r="V245" s="249">
        <v>4.43</v>
      </c>
      <c r="W245" s="249">
        <v>2.56</v>
      </c>
      <c r="X245" s="249">
        <v>6.45</v>
      </c>
      <c r="Y245" s="249"/>
      <c r="Z245" s="294"/>
      <c r="AA245" s="249"/>
      <c r="AB245" s="249"/>
      <c r="AC245" s="249"/>
      <c r="AD245" s="249">
        <v>132.31</v>
      </c>
      <c r="AE245" s="249"/>
      <c r="AF245" s="249">
        <v>2.2599999999999998</v>
      </c>
      <c r="AG245" s="249"/>
      <c r="AH245" s="249"/>
      <c r="AI245" s="249">
        <v>2.56</v>
      </c>
      <c r="AJ245" s="249">
        <v>0.38</v>
      </c>
      <c r="AK245" s="249"/>
      <c r="AL245" s="249"/>
      <c r="AM245" s="249">
        <v>0.26</v>
      </c>
      <c r="AN245" s="249"/>
      <c r="AO245" s="249"/>
      <c r="AP245" s="249">
        <v>2.84</v>
      </c>
      <c r="AQ245" s="249">
        <v>1.02</v>
      </c>
      <c r="AR245" s="249"/>
      <c r="AS245" s="249"/>
      <c r="AT245" s="249"/>
      <c r="AU245" s="249"/>
      <c r="AV245" s="249"/>
      <c r="AW245" s="249"/>
      <c r="AX245" s="249"/>
      <c r="AY245" s="249"/>
      <c r="AZ245" s="249"/>
      <c r="BA245" s="249"/>
      <c r="BB245" s="249"/>
      <c r="BC245" s="249"/>
      <c r="BD245" s="249"/>
      <c r="BE245" s="249"/>
      <c r="BF245" s="249"/>
      <c r="BG245" s="249"/>
      <c r="BH245" s="249"/>
      <c r="BI245" s="249"/>
      <c r="BJ245" s="249"/>
      <c r="BK245" s="249"/>
      <c r="BL245" s="277">
        <f t="shared" si="169"/>
        <v>1986.92</v>
      </c>
      <c r="BM245" s="275">
        <v>100</v>
      </c>
      <c r="BN245" s="249">
        <f t="shared" si="170"/>
        <v>0</v>
      </c>
      <c r="BO245" s="249">
        <f t="shared" si="171"/>
        <v>2.8838604473255085</v>
      </c>
      <c r="BP245" s="249">
        <f t="shared" si="172"/>
        <v>3.595011374388501</v>
      </c>
      <c r="BQ245" s="249">
        <f t="shared" si="173"/>
        <v>0</v>
      </c>
      <c r="BR245" s="249">
        <f t="shared" si="174"/>
        <v>77.389124876693572</v>
      </c>
      <c r="BS245" s="249">
        <f t="shared" si="175"/>
        <v>0</v>
      </c>
      <c r="BT245" s="191">
        <f t="shared" si="176"/>
        <v>5.8859944033982243</v>
      </c>
      <c r="BU245" s="249">
        <f t="shared" si="177"/>
        <v>0</v>
      </c>
      <c r="BV245" s="249">
        <f t="shared" si="178"/>
        <v>2.1571074829384171</v>
      </c>
      <c r="BW245" s="249">
        <f t="shared" si="179"/>
        <v>0</v>
      </c>
      <c r="BX245" s="249">
        <f t="shared" si="180"/>
        <v>9.5625390050933096E-3</v>
      </c>
      <c r="BY245" s="249">
        <f t="shared" si="181"/>
        <v>0.27479717351478672</v>
      </c>
      <c r="BZ245" s="249">
        <f t="shared" si="182"/>
        <v>0.22295814627664928</v>
      </c>
      <c r="CA245" s="249">
        <f t="shared" si="183"/>
        <v>0.12884263080546776</v>
      </c>
      <c r="CB245" s="249">
        <f t="shared" si="184"/>
        <v>0.3246230346465887</v>
      </c>
      <c r="CC245" s="176">
        <f t="shared" si="185"/>
        <v>0</v>
      </c>
      <c r="CD245" s="294">
        <f t="shared" si="186"/>
        <v>0</v>
      </c>
      <c r="CE245" s="249">
        <f t="shared" si="187"/>
        <v>0</v>
      </c>
      <c r="CF245" s="249">
        <f t="shared" si="188"/>
        <v>0</v>
      </c>
      <c r="CG245" s="249">
        <f t="shared" si="189"/>
        <v>0</v>
      </c>
      <c r="CH245" s="249">
        <f t="shared" si="190"/>
        <v>6.6590501882310305</v>
      </c>
      <c r="CI245" s="249">
        <f t="shared" si="191"/>
        <v>0</v>
      </c>
      <c r="CJ245" s="249">
        <f t="shared" si="192"/>
        <v>0.11374388500795199</v>
      </c>
      <c r="CK245" s="176">
        <f t="shared" si="193"/>
        <v>0</v>
      </c>
      <c r="CL245" s="176">
        <f t="shared" si="194"/>
        <v>0</v>
      </c>
      <c r="CM245" s="249">
        <f t="shared" si="195"/>
        <v>0.12884263080546776</v>
      </c>
      <c r="CN245" s="249">
        <f t="shared" si="196"/>
        <v>1.9125078010186619E-2</v>
      </c>
      <c r="CO245" s="249">
        <f t="shared" si="197"/>
        <v>0</v>
      </c>
      <c r="CP245" s="249">
        <f t="shared" si="198"/>
        <v>0</v>
      </c>
      <c r="CQ245" s="249">
        <f t="shared" si="199"/>
        <v>1.308557969118032E-2</v>
      </c>
      <c r="CR245" s="176">
        <f t="shared" si="200"/>
        <v>0</v>
      </c>
      <c r="CS245" s="176">
        <f t="shared" si="201"/>
        <v>0</v>
      </c>
      <c r="CT245" s="249">
        <f t="shared" si="202"/>
        <v>0.14293479354981578</v>
      </c>
      <c r="CU245" s="249">
        <f t="shared" si="203"/>
        <v>5.133573571155356E-2</v>
      </c>
      <c r="CV245" s="176">
        <f t="shared" si="204"/>
        <v>0</v>
      </c>
      <c r="CW245" s="176">
        <f t="shared" si="205"/>
        <v>0</v>
      </c>
      <c r="CX245" s="249">
        <f t="shared" si="206"/>
        <v>0</v>
      </c>
      <c r="CY245" s="249">
        <f t="shared" si="207"/>
        <v>0</v>
      </c>
      <c r="CZ245" s="249">
        <v>0</v>
      </c>
      <c r="DA245" s="249">
        <f t="shared" si="208"/>
        <v>0</v>
      </c>
      <c r="DB245" s="249">
        <f t="shared" si="209"/>
        <v>0</v>
      </c>
      <c r="DC245" s="249">
        <f t="shared" si="210"/>
        <v>0</v>
      </c>
      <c r="DD245" s="249">
        <f t="shared" si="211"/>
        <v>0</v>
      </c>
      <c r="DE245" s="249">
        <f t="shared" si="212"/>
        <v>0</v>
      </c>
      <c r="DF245" s="249">
        <f t="shared" si="213"/>
        <v>0</v>
      </c>
      <c r="DG245" s="249">
        <f t="shared" si="214"/>
        <v>0</v>
      </c>
      <c r="DH245" s="176">
        <f t="shared" si="215"/>
        <v>0</v>
      </c>
      <c r="DI245" s="249">
        <f t="shared" si="216"/>
        <v>0</v>
      </c>
      <c r="DJ245" s="249">
        <f t="shared" si="217"/>
        <v>0</v>
      </c>
      <c r="DK245" s="249">
        <f t="shared" si="222"/>
        <v>0</v>
      </c>
      <c r="DL245" s="249">
        <f t="shared" si="218"/>
        <v>0</v>
      </c>
      <c r="DM245" s="249">
        <f t="shared" si="219"/>
        <v>0</v>
      </c>
      <c r="DN245" s="249">
        <f t="shared" si="220"/>
        <v>0</v>
      </c>
      <c r="DO245" s="294">
        <f t="shared" si="223"/>
        <v>0</v>
      </c>
      <c r="DP245" s="277">
        <f t="shared" si="221"/>
        <v>99.999999999999986</v>
      </c>
      <c r="DQ245" s="287"/>
      <c r="DR245" s="287"/>
      <c r="DS245" s="287"/>
      <c r="DT245" s="287"/>
      <c r="DU245" s="287"/>
      <c r="DV245" s="287"/>
      <c r="DW245" s="287"/>
      <c r="DX245" s="287"/>
      <c r="DY245" s="287"/>
      <c r="DZ245" s="287"/>
      <c r="EA245" s="287"/>
      <c r="EB245" s="287"/>
      <c r="EC245" s="287"/>
      <c r="ED245" s="287"/>
      <c r="EE245" s="287"/>
      <c r="EF245" s="287"/>
      <c r="EG245" s="287"/>
      <c r="EH245" s="287"/>
      <c r="EI245" s="287"/>
      <c r="EJ245" s="287"/>
      <c r="EK245" s="287"/>
      <c r="EL245" s="287"/>
      <c r="EM245" s="287"/>
      <c r="EN245" s="287"/>
      <c r="EO245" s="287"/>
      <c r="EP245" s="287"/>
      <c r="EQ245" s="287"/>
      <c r="ER245" s="287"/>
      <c r="ES245" s="287"/>
      <c r="ET245" s="287"/>
      <c r="EU245" s="287"/>
      <c r="EV245" s="287"/>
      <c r="EW245" s="287"/>
      <c r="EX245" s="287"/>
      <c r="EY245" s="287"/>
      <c r="EZ245" s="287"/>
      <c r="FA245" s="287"/>
      <c r="FB245" s="287"/>
      <c r="FC245" s="287"/>
      <c r="FD245" s="287"/>
      <c r="FE245" s="287"/>
      <c r="FF245" s="287"/>
      <c r="FG245" s="287"/>
      <c r="FH245" s="287"/>
      <c r="FI245" s="287"/>
      <c r="FJ245" s="287"/>
      <c r="FK245" s="287"/>
      <c r="FL245" s="287"/>
      <c r="FM245" s="287"/>
      <c r="FN245" s="287"/>
      <c r="FO245" s="287"/>
      <c r="FP245" s="287"/>
      <c r="FQ245" s="287"/>
      <c r="FR245" s="287"/>
      <c r="FS245" s="287"/>
      <c r="FT245" s="287"/>
      <c r="FU245" s="287"/>
      <c r="FV245" s="287"/>
      <c r="FW245" s="287"/>
      <c r="FX245" s="287"/>
      <c r="FY245" s="287"/>
      <c r="FZ245" s="287"/>
      <c r="GA245" s="287"/>
      <c r="GB245" s="287"/>
      <c r="GC245" s="287"/>
      <c r="GD245" s="287"/>
      <c r="GE245" s="287"/>
      <c r="GF245" s="287"/>
      <c r="GG245" s="287"/>
      <c r="GH245" s="287"/>
      <c r="GI245" s="287"/>
      <c r="GJ245" s="287"/>
      <c r="GK245" s="287"/>
      <c r="GL245" s="287"/>
      <c r="GM245" s="287"/>
      <c r="GN245" s="287"/>
      <c r="GO245" s="287"/>
      <c r="GP245" s="287"/>
      <c r="GQ245" s="287"/>
      <c r="GR245" s="287"/>
      <c r="GS245" s="287"/>
      <c r="GT245" s="287"/>
      <c r="GU245" s="287"/>
      <c r="GV245" s="287"/>
      <c r="GW245" s="287"/>
      <c r="GX245" s="287"/>
      <c r="GY245" s="287"/>
      <c r="GZ245" s="287"/>
      <c r="HA245" s="287"/>
      <c r="HB245" s="287"/>
      <c r="HC245" s="287"/>
      <c r="HD245" s="287"/>
      <c r="HE245" s="287"/>
      <c r="HF245" s="287"/>
      <c r="HG245" s="287"/>
      <c r="HH245" s="287"/>
      <c r="HI245" s="287"/>
      <c r="HJ245" s="287"/>
      <c r="HK245" s="287"/>
      <c r="HL245" s="287"/>
      <c r="HM245" s="287"/>
      <c r="HN245" s="287"/>
      <c r="HO245" s="287"/>
      <c r="HP245" s="287"/>
      <c r="HQ245" s="287"/>
      <c r="HR245" s="287"/>
      <c r="HS245" s="287"/>
      <c r="HT245" s="287"/>
      <c r="HU245" s="287"/>
      <c r="HV245" s="287"/>
      <c r="HW245" s="287"/>
      <c r="HX245" s="287"/>
      <c r="HY245" s="287"/>
      <c r="HZ245" s="287"/>
    </row>
    <row r="246" spans="1:234" s="278" customFormat="1" x14ac:dyDescent="0.25">
      <c r="A246" s="677"/>
      <c r="B246" s="272" t="s">
        <v>32</v>
      </c>
      <c r="C246" s="267" t="s">
        <v>34</v>
      </c>
      <c r="D246" s="267" t="s">
        <v>75</v>
      </c>
      <c r="E246" s="267">
        <v>4</v>
      </c>
      <c r="F246" s="200">
        <v>1963.02</v>
      </c>
      <c r="G246" s="279">
        <v>36.979999999999997</v>
      </c>
      <c r="H246" s="304"/>
      <c r="I246" s="518"/>
      <c r="J246" s="81"/>
      <c r="K246" s="293">
        <v>37.72</v>
      </c>
      <c r="L246" s="249">
        <v>68.48</v>
      </c>
      <c r="M246" s="249"/>
      <c r="N246" s="249">
        <v>1686.12</v>
      </c>
      <c r="O246" s="249"/>
      <c r="P246" s="200">
        <v>100.91</v>
      </c>
      <c r="Q246" s="249">
        <v>0.97</v>
      </c>
      <c r="R246" s="249">
        <v>25.59</v>
      </c>
      <c r="S246" s="249"/>
      <c r="T246" s="249">
        <v>18.149999999999999</v>
      </c>
      <c r="U246" s="249">
        <v>3.15</v>
      </c>
      <c r="V246" s="249">
        <v>9.74</v>
      </c>
      <c r="W246" s="249">
        <v>2.97</v>
      </c>
      <c r="X246" s="249"/>
      <c r="Y246" s="249"/>
      <c r="Z246" s="294"/>
      <c r="AA246" s="249"/>
      <c r="AB246" s="249"/>
      <c r="AC246" s="249"/>
      <c r="AD246" s="249"/>
      <c r="AE246" s="249"/>
      <c r="AF246" s="249"/>
      <c r="AG246" s="249"/>
      <c r="AH246" s="249"/>
      <c r="AI246" s="249"/>
      <c r="AJ246" s="249">
        <v>1.72</v>
      </c>
      <c r="AK246" s="249"/>
      <c r="AL246" s="249"/>
      <c r="AM246" s="249">
        <v>0.13</v>
      </c>
      <c r="AN246" s="249"/>
      <c r="AO246" s="249"/>
      <c r="AP246" s="249">
        <v>0.60000000000000009</v>
      </c>
      <c r="AQ246" s="249">
        <v>4.43</v>
      </c>
      <c r="AR246" s="249"/>
      <c r="AS246" s="249"/>
      <c r="AT246" s="249"/>
      <c r="AU246" s="249"/>
      <c r="AV246" s="249"/>
      <c r="AW246" s="249"/>
      <c r="AX246" s="249"/>
      <c r="AY246" s="249"/>
      <c r="AZ246" s="249"/>
      <c r="BA246" s="249"/>
      <c r="BB246" s="249"/>
      <c r="BC246" s="249"/>
      <c r="BD246" s="249"/>
      <c r="BE246" s="249"/>
      <c r="BF246" s="249"/>
      <c r="BG246" s="249">
        <v>2.34</v>
      </c>
      <c r="BH246" s="249"/>
      <c r="BI246" s="249"/>
      <c r="BJ246" s="249"/>
      <c r="BK246" s="249"/>
      <c r="BL246" s="277">
        <f t="shared" si="169"/>
        <v>1963.0200000000002</v>
      </c>
      <c r="BM246" s="275">
        <v>100</v>
      </c>
      <c r="BN246" s="249">
        <f t="shared" si="170"/>
        <v>0</v>
      </c>
      <c r="BO246" s="249">
        <f t="shared" si="171"/>
        <v>1.9215290725514769</v>
      </c>
      <c r="BP246" s="249">
        <f t="shared" si="172"/>
        <v>3.4885024095526282</v>
      </c>
      <c r="BQ246" s="249">
        <f t="shared" si="173"/>
        <v>0</v>
      </c>
      <c r="BR246" s="249">
        <f t="shared" si="174"/>
        <v>85.894183452028003</v>
      </c>
      <c r="BS246" s="249">
        <f t="shared" si="175"/>
        <v>0</v>
      </c>
      <c r="BT246" s="191">
        <f t="shared" si="176"/>
        <v>5.140548746319447</v>
      </c>
      <c r="BU246" s="249">
        <f t="shared" si="177"/>
        <v>4.9413658546525255E-2</v>
      </c>
      <c r="BV246" s="249">
        <f t="shared" si="178"/>
        <v>1.3036036311397745</v>
      </c>
      <c r="BW246" s="249">
        <f t="shared" si="179"/>
        <v>0</v>
      </c>
      <c r="BX246" s="249">
        <f t="shared" si="180"/>
        <v>0.92459577589632291</v>
      </c>
      <c r="BY246" s="249">
        <f t="shared" si="181"/>
        <v>0.16046703548613869</v>
      </c>
      <c r="BZ246" s="249">
        <f t="shared" si="182"/>
        <v>0.49617426210634635</v>
      </c>
      <c r="CA246" s="249">
        <f t="shared" si="183"/>
        <v>0.1512974906012165</v>
      </c>
      <c r="CB246" s="249">
        <f t="shared" si="184"/>
        <v>0</v>
      </c>
      <c r="CC246" s="176">
        <f t="shared" si="185"/>
        <v>0</v>
      </c>
      <c r="CD246" s="294">
        <f t="shared" si="186"/>
        <v>0</v>
      </c>
      <c r="CE246" s="249">
        <f t="shared" si="187"/>
        <v>0</v>
      </c>
      <c r="CF246" s="249">
        <f t="shared" si="188"/>
        <v>0</v>
      </c>
      <c r="CG246" s="249">
        <f t="shared" si="189"/>
        <v>0</v>
      </c>
      <c r="CH246" s="249">
        <f t="shared" si="190"/>
        <v>0</v>
      </c>
      <c r="CI246" s="249">
        <f t="shared" si="191"/>
        <v>0</v>
      </c>
      <c r="CJ246" s="249">
        <f t="shared" si="192"/>
        <v>0</v>
      </c>
      <c r="CK246" s="176">
        <f t="shared" si="193"/>
        <v>0</v>
      </c>
      <c r="CL246" s="176">
        <f t="shared" si="194"/>
        <v>0</v>
      </c>
      <c r="CM246" s="249">
        <f t="shared" si="195"/>
        <v>0</v>
      </c>
      <c r="CN246" s="249">
        <f t="shared" si="196"/>
        <v>8.762009556703447E-2</v>
      </c>
      <c r="CO246" s="249">
        <f t="shared" si="197"/>
        <v>0</v>
      </c>
      <c r="CP246" s="249">
        <f t="shared" si="198"/>
        <v>0</v>
      </c>
      <c r="CQ246" s="249">
        <f t="shared" si="199"/>
        <v>6.6224490835549311E-3</v>
      </c>
      <c r="CR246" s="176">
        <f t="shared" si="200"/>
        <v>0</v>
      </c>
      <c r="CS246" s="176">
        <f t="shared" si="201"/>
        <v>0</v>
      </c>
      <c r="CT246" s="249">
        <f t="shared" si="202"/>
        <v>3.0565149616407376E-2</v>
      </c>
      <c r="CU246" s="249">
        <f t="shared" si="203"/>
        <v>0.2256726880011411</v>
      </c>
      <c r="CV246" s="176">
        <f t="shared" si="204"/>
        <v>0</v>
      </c>
      <c r="CW246" s="176">
        <f t="shared" si="205"/>
        <v>0</v>
      </c>
      <c r="CX246" s="249">
        <f t="shared" si="206"/>
        <v>0</v>
      </c>
      <c r="CY246" s="249">
        <f t="shared" si="207"/>
        <v>0</v>
      </c>
      <c r="CZ246" s="249">
        <v>0</v>
      </c>
      <c r="DA246" s="249">
        <f t="shared" si="208"/>
        <v>0</v>
      </c>
      <c r="DB246" s="249">
        <f t="shared" si="209"/>
        <v>0</v>
      </c>
      <c r="DC246" s="249">
        <f t="shared" si="210"/>
        <v>0</v>
      </c>
      <c r="DD246" s="249">
        <f t="shared" si="211"/>
        <v>0</v>
      </c>
      <c r="DE246" s="249">
        <f t="shared" si="212"/>
        <v>0</v>
      </c>
      <c r="DF246" s="249">
        <f t="shared" si="213"/>
        <v>0</v>
      </c>
      <c r="DG246" s="249">
        <f t="shared" si="214"/>
        <v>0</v>
      </c>
      <c r="DH246" s="176">
        <f t="shared" si="215"/>
        <v>0</v>
      </c>
      <c r="DI246" s="249">
        <f t="shared" si="216"/>
        <v>0</v>
      </c>
      <c r="DJ246" s="249">
        <f t="shared" si="217"/>
        <v>0</v>
      </c>
      <c r="DK246" s="249">
        <f t="shared" si="222"/>
        <v>0.11801433319380072</v>
      </c>
      <c r="DL246" s="249">
        <f t="shared" si="218"/>
        <v>0</v>
      </c>
      <c r="DM246" s="249">
        <f t="shared" si="219"/>
        <v>0</v>
      </c>
      <c r="DN246" s="249">
        <f t="shared" si="220"/>
        <v>0</v>
      </c>
      <c r="DO246" s="294">
        <f t="shared" si="223"/>
        <v>0</v>
      </c>
      <c r="DP246" s="277">
        <f t="shared" si="221"/>
        <v>99.998810249689825</v>
      </c>
      <c r="DQ246" s="287"/>
      <c r="DR246" s="287"/>
      <c r="DS246" s="287"/>
      <c r="DT246" s="287"/>
      <c r="DU246" s="287"/>
      <c r="DV246" s="287"/>
      <c r="DW246" s="287"/>
      <c r="DX246" s="287"/>
      <c r="DY246" s="287"/>
      <c r="DZ246" s="287"/>
      <c r="EA246" s="287"/>
      <c r="EB246" s="287"/>
      <c r="EC246" s="287"/>
      <c r="ED246" s="287"/>
      <c r="EE246" s="287"/>
      <c r="EF246" s="287"/>
      <c r="EG246" s="287"/>
      <c r="EH246" s="287"/>
      <c r="EI246" s="287"/>
      <c r="EJ246" s="287"/>
      <c r="EK246" s="287"/>
      <c r="EL246" s="287"/>
      <c r="EM246" s="287"/>
      <c r="EN246" s="287"/>
      <c r="EO246" s="287"/>
      <c r="EP246" s="287"/>
      <c r="EQ246" s="287"/>
      <c r="ER246" s="287"/>
      <c r="ES246" s="287"/>
      <c r="ET246" s="287"/>
      <c r="EU246" s="287"/>
      <c r="EV246" s="287"/>
      <c r="EW246" s="287"/>
      <c r="EX246" s="287"/>
      <c r="EY246" s="287"/>
      <c r="EZ246" s="287"/>
      <c r="FA246" s="287"/>
      <c r="FB246" s="287"/>
      <c r="FC246" s="287"/>
      <c r="FD246" s="287"/>
      <c r="FE246" s="287"/>
      <c r="FF246" s="287"/>
      <c r="FG246" s="287"/>
      <c r="FH246" s="287"/>
      <c r="FI246" s="287"/>
      <c r="FJ246" s="287"/>
      <c r="FK246" s="287"/>
      <c r="FL246" s="287"/>
      <c r="FM246" s="287"/>
      <c r="FN246" s="287"/>
      <c r="FO246" s="287"/>
      <c r="FP246" s="287"/>
      <c r="FQ246" s="287"/>
      <c r="FR246" s="287"/>
      <c r="FS246" s="287"/>
      <c r="FT246" s="287"/>
      <c r="FU246" s="287"/>
      <c r="FV246" s="287"/>
      <c r="FW246" s="287"/>
      <c r="FX246" s="287"/>
      <c r="FY246" s="287"/>
      <c r="FZ246" s="287"/>
      <c r="GA246" s="287"/>
      <c r="GB246" s="287"/>
      <c r="GC246" s="287"/>
      <c r="GD246" s="287"/>
      <c r="GE246" s="287"/>
      <c r="GF246" s="287"/>
      <c r="GG246" s="287"/>
      <c r="GH246" s="287"/>
      <c r="GI246" s="287"/>
      <c r="GJ246" s="287"/>
      <c r="GK246" s="287"/>
      <c r="GL246" s="287"/>
      <c r="GM246" s="287"/>
      <c r="GN246" s="287"/>
      <c r="GO246" s="287"/>
      <c r="GP246" s="287"/>
      <c r="GQ246" s="287"/>
      <c r="GR246" s="287"/>
      <c r="GS246" s="287"/>
      <c r="GT246" s="287"/>
      <c r="GU246" s="287"/>
      <c r="GV246" s="287"/>
      <c r="GW246" s="287"/>
      <c r="GX246" s="287"/>
      <c r="GY246" s="287"/>
      <c r="GZ246" s="287"/>
      <c r="HA246" s="287"/>
      <c r="HB246" s="287"/>
      <c r="HC246" s="287"/>
      <c r="HD246" s="287"/>
      <c r="HE246" s="287"/>
      <c r="HF246" s="287"/>
      <c r="HG246" s="287"/>
      <c r="HH246" s="287"/>
      <c r="HI246" s="287"/>
      <c r="HJ246" s="287"/>
      <c r="HK246" s="287"/>
      <c r="HL246" s="287"/>
      <c r="HM246" s="287"/>
      <c r="HN246" s="287"/>
      <c r="HO246" s="287"/>
      <c r="HP246" s="287"/>
      <c r="HQ246" s="287"/>
      <c r="HR246" s="287"/>
      <c r="HS246" s="287"/>
      <c r="HT246" s="287"/>
      <c r="HU246" s="287"/>
      <c r="HV246" s="287"/>
      <c r="HW246" s="287"/>
      <c r="HX246" s="287"/>
      <c r="HY246" s="287"/>
      <c r="HZ246" s="287"/>
    </row>
    <row r="247" spans="1:234" s="278" customFormat="1" x14ac:dyDescent="0.25">
      <c r="A247" s="677"/>
      <c r="B247" s="272" t="s">
        <v>32</v>
      </c>
      <c r="C247" s="267" t="s">
        <v>34</v>
      </c>
      <c r="D247" s="267" t="s">
        <v>75</v>
      </c>
      <c r="E247" s="267">
        <v>5</v>
      </c>
      <c r="F247" s="200">
        <v>1994.92</v>
      </c>
      <c r="G247" s="279">
        <v>5.08</v>
      </c>
      <c r="H247" s="304"/>
      <c r="I247" s="518"/>
      <c r="J247" s="81"/>
      <c r="K247" s="293">
        <v>56.08</v>
      </c>
      <c r="L247" s="249">
        <v>30.78</v>
      </c>
      <c r="M247" s="249"/>
      <c r="N247" s="249">
        <v>1671.08</v>
      </c>
      <c r="O247" s="249"/>
      <c r="P247" s="200">
        <v>73.27</v>
      </c>
      <c r="Q247" s="249">
        <v>0.89</v>
      </c>
      <c r="R247" s="249">
        <v>38.89</v>
      </c>
      <c r="S247" s="249"/>
      <c r="T247" s="249"/>
      <c r="U247" s="249">
        <v>3.27</v>
      </c>
      <c r="V247" s="249">
        <v>35.229999999999997</v>
      </c>
      <c r="W247" s="249">
        <v>3.27</v>
      </c>
      <c r="X247" s="249">
        <v>4.87</v>
      </c>
      <c r="Y247" s="249"/>
      <c r="Z247" s="294"/>
      <c r="AA247" s="249"/>
      <c r="AB247" s="249"/>
      <c r="AC247" s="249"/>
      <c r="AD247" s="249">
        <v>58.17</v>
      </c>
      <c r="AE247" s="249">
        <v>2.17</v>
      </c>
      <c r="AF247" s="249"/>
      <c r="AG247" s="249"/>
      <c r="AH247" s="249"/>
      <c r="AI247" s="249"/>
      <c r="AJ247" s="249"/>
      <c r="AK247" s="249"/>
      <c r="AL247" s="249"/>
      <c r="AM247" s="249"/>
      <c r="AN247" s="249"/>
      <c r="AO247" s="249"/>
      <c r="AP247" s="249"/>
      <c r="AQ247" s="249">
        <v>1.47</v>
      </c>
      <c r="AR247" s="249"/>
      <c r="AS247" s="249"/>
      <c r="AT247" s="249"/>
      <c r="AU247" s="249"/>
      <c r="AV247" s="249"/>
      <c r="AW247" s="249"/>
      <c r="AX247" s="249"/>
      <c r="AY247" s="249"/>
      <c r="AZ247" s="249"/>
      <c r="BA247" s="249"/>
      <c r="BB247" s="249"/>
      <c r="BC247" s="249"/>
      <c r="BD247" s="249"/>
      <c r="BE247" s="249"/>
      <c r="BF247" s="249"/>
      <c r="BG247" s="249">
        <v>15.48</v>
      </c>
      <c r="BH247" s="249"/>
      <c r="BI247" s="249"/>
      <c r="BJ247" s="249"/>
      <c r="BK247" s="249"/>
      <c r="BL247" s="277">
        <f t="shared" si="169"/>
        <v>1994.92</v>
      </c>
      <c r="BM247" s="275">
        <v>100</v>
      </c>
      <c r="BN247" s="249">
        <f t="shared" si="170"/>
        <v>0</v>
      </c>
      <c r="BO247" s="249">
        <f t="shared" si="171"/>
        <v>2.8111402963527357</v>
      </c>
      <c r="BP247" s="249">
        <f t="shared" si="172"/>
        <v>1.5429190142963125</v>
      </c>
      <c r="BQ247" s="249">
        <f t="shared" si="173"/>
        <v>0</v>
      </c>
      <c r="BR247" s="249">
        <f t="shared" si="174"/>
        <v>83.766767589677784</v>
      </c>
      <c r="BS247" s="249">
        <f t="shared" si="175"/>
        <v>0</v>
      </c>
      <c r="BT247" s="191">
        <f t="shared" si="176"/>
        <v>3.6728289856234837</v>
      </c>
      <c r="BU247" s="249">
        <f t="shared" si="177"/>
        <v>4.4613317827281292E-2</v>
      </c>
      <c r="BV247" s="249">
        <f t="shared" si="178"/>
        <v>1.9494516070819883</v>
      </c>
      <c r="BW247" s="249">
        <f t="shared" si="179"/>
        <v>0</v>
      </c>
      <c r="BX247" s="249">
        <f t="shared" si="180"/>
        <v>0</v>
      </c>
      <c r="BY247" s="249">
        <f t="shared" si="181"/>
        <v>0.16391634752270767</v>
      </c>
      <c r="BZ247" s="249">
        <f t="shared" si="182"/>
        <v>1.7659856034327188</v>
      </c>
      <c r="CA247" s="249">
        <f t="shared" si="183"/>
        <v>0.16391634752270767</v>
      </c>
      <c r="CB247" s="249">
        <f t="shared" si="184"/>
        <v>0.24412006496501112</v>
      </c>
      <c r="CC247" s="176">
        <f t="shared" si="185"/>
        <v>0</v>
      </c>
      <c r="CD247" s="294">
        <f t="shared" si="186"/>
        <v>0</v>
      </c>
      <c r="CE247" s="249">
        <f t="shared" si="187"/>
        <v>0</v>
      </c>
      <c r="CF247" s="249">
        <f t="shared" si="188"/>
        <v>0</v>
      </c>
      <c r="CG247" s="249">
        <f t="shared" si="189"/>
        <v>0</v>
      </c>
      <c r="CH247" s="249">
        <f t="shared" si="190"/>
        <v>2.9159064022617449</v>
      </c>
      <c r="CI247" s="249">
        <f t="shared" si="191"/>
        <v>0.10877629178112405</v>
      </c>
      <c r="CJ247" s="249">
        <f t="shared" si="192"/>
        <v>0</v>
      </c>
      <c r="CK247" s="176">
        <f t="shared" si="193"/>
        <v>0</v>
      </c>
      <c r="CL247" s="176">
        <f t="shared" si="194"/>
        <v>0</v>
      </c>
      <c r="CM247" s="249">
        <f t="shared" si="195"/>
        <v>0</v>
      </c>
      <c r="CN247" s="249">
        <f t="shared" si="196"/>
        <v>0</v>
      </c>
      <c r="CO247" s="249">
        <f t="shared" si="197"/>
        <v>0</v>
      </c>
      <c r="CP247" s="249">
        <f t="shared" si="198"/>
        <v>0</v>
      </c>
      <c r="CQ247" s="249">
        <f t="shared" si="199"/>
        <v>0</v>
      </c>
      <c r="CR247" s="176">
        <f t="shared" si="200"/>
        <v>0</v>
      </c>
      <c r="CS247" s="176">
        <f t="shared" si="201"/>
        <v>0</v>
      </c>
      <c r="CT247" s="249">
        <f t="shared" si="202"/>
        <v>0</v>
      </c>
      <c r="CU247" s="249">
        <f t="shared" si="203"/>
        <v>7.3687165400116286E-2</v>
      </c>
      <c r="CV247" s="176">
        <f t="shared" si="204"/>
        <v>0</v>
      </c>
      <c r="CW247" s="176">
        <f t="shared" si="205"/>
        <v>0</v>
      </c>
      <c r="CX247" s="249">
        <f t="shared" si="206"/>
        <v>0</v>
      </c>
      <c r="CY247" s="249">
        <f t="shared" si="207"/>
        <v>0</v>
      </c>
      <c r="CZ247" s="249">
        <v>0</v>
      </c>
      <c r="DA247" s="249">
        <f t="shared" si="208"/>
        <v>0</v>
      </c>
      <c r="DB247" s="249">
        <f t="shared" si="209"/>
        <v>0</v>
      </c>
      <c r="DC247" s="249">
        <f t="shared" si="210"/>
        <v>0</v>
      </c>
      <c r="DD247" s="249">
        <f t="shared" si="211"/>
        <v>0</v>
      </c>
      <c r="DE247" s="249">
        <f t="shared" si="212"/>
        <v>0</v>
      </c>
      <c r="DF247" s="249">
        <f t="shared" si="213"/>
        <v>0</v>
      </c>
      <c r="DG247" s="249">
        <f t="shared" si="214"/>
        <v>0</v>
      </c>
      <c r="DH247" s="176">
        <f t="shared" si="215"/>
        <v>0</v>
      </c>
      <c r="DI247" s="249">
        <f t="shared" si="216"/>
        <v>0</v>
      </c>
      <c r="DJ247" s="249">
        <f t="shared" si="217"/>
        <v>0</v>
      </c>
      <c r="DK247" s="249">
        <f t="shared" si="222"/>
        <v>0.77489888270393659</v>
      </c>
      <c r="DL247" s="249">
        <f t="shared" si="218"/>
        <v>0</v>
      </c>
      <c r="DM247" s="249">
        <f t="shared" si="219"/>
        <v>0</v>
      </c>
      <c r="DN247" s="249">
        <f t="shared" si="220"/>
        <v>0</v>
      </c>
      <c r="DO247" s="294">
        <f t="shared" si="223"/>
        <v>0</v>
      </c>
      <c r="DP247" s="277">
        <f t="shared" si="221"/>
        <v>99.998927916449645</v>
      </c>
      <c r="DQ247" s="287"/>
      <c r="DR247" s="287"/>
      <c r="DS247" s="287"/>
      <c r="DT247" s="287"/>
      <c r="DU247" s="287"/>
      <c r="DV247" s="287"/>
      <c r="DW247" s="287"/>
      <c r="DX247" s="287"/>
      <c r="DY247" s="287"/>
      <c r="DZ247" s="287"/>
      <c r="EA247" s="287"/>
      <c r="EB247" s="287"/>
      <c r="EC247" s="287"/>
      <c r="ED247" s="287"/>
      <c r="EE247" s="287"/>
      <c r="EF247" s="287"/>
      <c r="EG247" s="287"/>
      <c r="EH247" s="287"/>
      <c r="EI247" s="287"/>
      <c r="EJ247" s="287"/>
      <c r="EK247" s="287"/>
      <c r="EL247" s="287"/>
      <c r="EM247" s="287"/>
      <c r="EN247" s="287"/>
      <c r="EO247" s="287"/>
      <c r="EP247" s="287"/>
      <c r="EQ247" s="287"/>
      <c r="ER247" s="287"/>
      <c r="ES247" s="287"/>
      <c r="ET247" s="287"/>
      <c r="EU247" s="287"/>
      <c r="EV247" s="287"/>
      <c r="EW247" s="287"/>
      <c r="EX247" s="287"/>
      <c r="EY247" s="287"/>
      <c r="EZ247" s="287"/>
      <c r="FA247" s="287"/>
      <c r="FB247" s="287"/>
      <c r="FC247" s="287"/>
      <c r="FD247" s="287"/>
      <c r="FE247" s="287"/>
      <c r="FF247" s="287"/>
      <c r="FG247" s="287"/>
      <c r="FH247" s="287"/>
      <c r="FI247" s="287"/>
      <c r="FJ247" s="287"/>
      <c r="FK247" s="287"/>
      <c r="FL247" s="287"/>
      <c r="FM247" s="287"/>
      <c r="FN247" s="287"/>
      <c r="FO247" s="287"/>
      <c r="FP247" s="287"/>
      <c r="FQ247" s="287"/>
      <c r="FR247" s="287"/>
      <c r="FS247" s="287"/>
      <c r="FT247" s="287"/>
      <c r="FU247" s="287"/>
      <c r="FV247" s="287"/>
      <c r="FW247" s="287"/>
      <c r="FX247" s="287"/>
      <c r="FY247" s="287"/>
      <c r="FZ247" s="287"/>
      <c r="GA247" s="287"/>
      <c r="GB247" s="287"/>
      <c r="GC247" s="287"/>
      <c r="GD247" s="287"/>
      <c r="GE247" s="287"/>
      <c r="GF247" s="287"/>
      <c r="GG247" s="287"/>
      <c r="GH247" s="287"/>
      <c r="GI247" s="287"/>
      <c r="GJ247" s="287"/>
      <c r="GK247" s="287"/>
      <c r="GL247" s="287"/>
      <c r="GM247" s="287"/>
      <c r="GN247" s="287"/>
      <c r="GO247" s="287"/>
      <c r="GP247" s="287"/>
      <c r="GQ247" s="287"/>
      <c r="GR247" s="287"/>
      <c r="GS247" s="287"/>
      <c r="GT247" s="287"/>
      <c r="GU247" s="287"/>
      <c r="GV247" s="287"/>
      <c r="GW247" s="287"/>
      <c r="GX247" s="287"/>
      <c r="GY247" s="287"/>
      <c r="GZ247" s="287"/>
      <c r="HA247" s="287"/>
      <c r="HB247" s="287"/>
      <c r="HC247" s="287"/>
      <c r="HD247" s="287"/>
      <c r="HE247" s="287"/>
      <c r="HF247" s="287"/>
      <c r="HG247" s="287"/>
      <c r="HH247" s="287"/>
      <c r="HI247" s="287"/>
      <c r="HJ247" s="287"/>
      <c r="HK247" s="287"/>
      <c r="HL247" s="287"/>
      <c r="HM247" s="287"/>
      <c r="HN247" s="287"/>
      <c r="HO247" s="287"/>
      <c r="HP247" s="287"/>
      <c r="HQ247" s="287"/>
      <c r="HR247" s="287"/>
      <c r="HS247" s="287"/>
      <c r="HT247" s="287"/>
      <c r="HU247" s="287"/>
      <c r="HV247" s="287"/>
      <c r="HW247" s="287"/>
      <c r="HX247" s="287"/>
      <c r="HY247" s="287"/>
      <c r="HZ247" s="287"/>
    </row>
    <row r="248" spans="1:234" s="278" customFormat="1" x14ac:dyDescent="0.25">
      <c r="A248" s="677"/>
      <c r="B248" s="272" t="s">
        <v>32</v>
      </c>
      <c r="C248" s="267" t="s">
        <v>34</v>
      </c>
      <c r="D248" s="267" t="s">
        <v>75</v>
      </c>
      <c r="E248" s="267">
        <v>6</v>
      </c>
      <c r="F248" s="200">
        <v>1996.3</v>
      </c>
      <c r="G248" s="279">
        <v>3.7</v>
      </c>
      <c r="H248" s="304"/>
      <c r="I248" s="518"/>
      <c r="J248" s="81"/>
      <c r="K248" s="293">
        <v>47.96</v>
      </c>
      <c r="L248" s="249">
        <v>3.7</v>
      </c>
      <c r="M248" s="249"/>
      <c r="N248" s="249">
        <v>1761.75</v>
      </c>
      <c r="O248" s="249"/>
      <c r="P248" s="200">
        <v>57.44</v>
      </c>
      <c r="Q248" s="249"/>
      <c r="R248" s="249">
        <v>43.69</v>
      </c>
      <c r="S248" s="249"/>
      <c r="T248" s="249"/>
      <c r="U248" s="249">
        <v>0.89</v>
      </c>
      <c r="V248" s="249">
        <v>8.9600000000000009</v>
      </c>
      <c r="W248" s="249">
        <v>3.64</v>
      </c>
      <c r="X248" s="249">
        <v>7.57</v>
      </c>
      <c r="Y248" s="249"/>
      <c r="Z248" s="294"/>
      <c r="AA248" s="249"/>
      <c r="AB248" s="249"/>
      <c r="AC248" s="249"/>
      <c r="AD248" s="249">
        <v>53.12</v>
      </c>
      <c r="AE248" s="249"/>
      <c r="AF248" s="249">
        <v>0.33</v>
      </c>
      <c r="AG248" s="249"/>
      <c r="AH248" s="249"/>
      <c r="AI248" s="249"/>
      <c r="AJ248" s="249">
        <v>0.8</v>
      </c>
      <c r="AK248" s="249"/>
      <c r="AL248" s="249"/>
      <c r="AM248" s="249"/>
      <c r="AN248" s="249"/>
      <c r="AO248" s="249"/>
      <c r="AP248" s="249"/>
      <c r="AQ248" s="249">
        <v>4.16</v>
      </c>
      <c r="AR248" s="249"/>
      <c r="AS248" s="249"/>
      <c r="AT248" s="249"/>
      <c r="AU248" s="249"/>
      <c r="AV248" s="249"/>
      <c r="AW248" s="249"/>
      <c r="AX248" s="249"/>
      <c r="AY248" s="249"/>
      <c r="AZ248" s="249"/>
      <c r="BA248" s="249"/>
      <c r="BB248" s="249"/>
      <c r="BC248" s="249"/>
      <c r="BD248" s="249"/>
      <c r="BE248" s="249"/>
      <c r="BF248" s="249"/>
      <c r="BG248" s="249">
        <v>2.29</v>
      </c>
      <c r="BH248" s="249"/>
      <c r="BI248" s="249"/>
      <c r="BJ248" s="249"/>
      <c r="BK248" s="249"/>
      <c r="BL248" s="277">
        <f t="shared" ref="BL248:BL272" si="224">SUM(J248:BK248)</f>
        <v>1996.3000000000002</v>
      </c>
      <c r="BM248" s="275">
        <v>100</v>
      </c>
      <c r="BN248" s="249">
        <f t="shared" si="170"/>
        <v>0</v>
      </c>
      <c r="BO248" s="249">
        <f t="shared" si="171"/>
        <v>2.4024445223663777</v>
      </c>
      <c r="BP248" s="249">
        <f t="shared" si="172"/>
        <v>0.18534288433602164</v>
      </c>
      <c r="BQ248" s="249">
        <f t="shared" si="173"/>
        <v>0</v>
      </c>
      <c r="BR248" s="249">
        <f t="shared" si="174"/>
        <v>88.250763913239496</v>
      </c>
      <c r="BS248" s="249">
        <f t="shared" si="175"/>
        <v>0</v>
      </c>
      <c r="BT248" s="191">
        <f t="shared" si="176"/>
        <v>2.8773230476381304</v>
      </c>
      <c r="BU248" s="249">
        <f t="shared" si="177"/>
        <v>0</v>
      </c>
      <c r="BV248" s="249">
        <f t="shared" si="178"/>
        <v>2.1885488153083203</v>
      </c>
      <c r="BW248" s="249">
        <f t="shared" si="179"/>
        <v>0</v>
      </c>
      <c r="BX248" s="249">
        <f t="shared" si="180"/>
        <v>0</v>
      </c>
      <c r="BY248" s="249">
        <f t="shared" si="181"/>
        <v>4.4582477583529533E-2</v>
      </c>
      <c r="BZ248" s="249">
        <f t="shared" si="182"/>
        <v>0.44883033612182544</v>
      </c>
      <c r="CA248" s="249">
        <f t="shared" si="183"/>
        <v>0.18233732404949157</v>
      </c>
      <c r="CB248" s="249">
        <f t="shared" si="184"/>
        <v>0.37920152281721187</v>
      </c>
      <c r="CC248" s="176">
        <f t="shared" si="185"/>
        <v>0</v>
      </c>
      <c r="CD248" s="294">
        <f t="shared" si="186"/>
        <v>0</v>
      </c>
      <c r="CE248" s="249">
        <f t="shared" si="187"/>
        <v>0</v>
      </c>
      <c r="CF248" s="249">
        <f t="shared" si="188"/>
        <v>0</v>
      </c>
      <c r="CG248" s="249">
        <f t="shared" si="189"/>
        <v>0</v>
      </c>
      <c r="CH248" s="249">
        <f t="shared" si="190"/>
        <v>2.6609227070079648</v>
      </c>
      <c r="CI248" s="249">
        <f t="shared" si="191"/>
        <v>0</v>
      </c>
      <c r="CJ248" s="249">
        <f t="shared" si="192"/>
        <v>1.6530581575915443E-2</v>
      </c>
      <c r="CK248" s="176">
        <f t="shared" si="193"/>
        <v>0</v>
      </c>
      <c r="CL248" s="176">
        <f t="shared" si="194"/>
        <v>0</v>
      </c>
      <c r="CM248" s="249">
        <f t="shared" si="195"/>
        <v>0</v>
      </c>
      <c r="CN248" s="249">
        <f t="shared" si="196"/>
        <v>4.007413715373441E-2</v>
      </c>
      <c r="CO248" s="249">
        <f t="shared" si="197"/>
        <v>0</v>
      </c>
      <c r="CP248" s="249">
        <f t="shared" si="198"/>
        <v>0</v>
      </c>
      <c r="CQ248" s="249">
        <f t="shared" si="199"/>
        <v>0</v>
      </c>
      <c r="CR248" s="176">
        <f t="shared" si="200"/>
        <v>0</v>
      </c>
      <c r="CS248" s="176">
        <f t="shared" si="201"/>
        <v>0</v>
      </c>
      <c r="CT248" s="249">
        <f t="shared" si="202"/>
        <v>0</v>
      </c>
      <c r="CU248" s="249">
        <f t="shared" si="203"/>
        <v>0.20838551319941892</v>
      </c>
      <c r="CV248" s="176">
        <f t="shared" si="204"/>
        <v>0</v>
      </c>
      <c r="CW248" s="176">
        <f t="shared" si="205"/>
        <v>0</v>
      </c>
      <c r="CX248" s="249">
        <f t="shared" si="206"/>
        <v>0</v>
      </c>
      <c r="CY248" s="249">
        <f t="shared" si="207"/>
        <v>0</v>
      </c>
      <c r="CZ248" s="249">
        <v>0</v>
      </c>
      <c r="DA248" s="249">
        <f t="shared" si="208"/>
        <v>0</v>
      </c>
      <c r="DB248" s="249">
        <f t="shared" si="209"/>
        <v>0</v>
      </c>
      <c r="DC248" s="249">
        <f t="shared" si="210"/>
        <v>0</v>
      </c>
      <c r="DD248" s="249">
        <f t="shared" si="211"/>
        <v>0</v>
      </c>
      <c r="DE248" s="249">
        <f t="shared" si="212"/>
        <v>0</v>
      </c>
      <c r="DF248" s="249">
        <f t="shared" si="213"/>
        <v>0</v>
      </c>
      <c r="DG248" s="249">
        <f t="shared" si="214"/>
        <v>0</v>
      </c>
      <c r="DH248" s="176">
        <f t="shared" si="215"/>
        <v>0</v>
      </c>
      <c r="DI248" s="249">
        <f t="shared" si="216"/>
        <v>0</v>
      </c>
      <c r="DJ248" s="249">
        <f t="shared" si="217"/>
        <v>0</v>
      </c>
      <c r="DK248" s="249">
        <f t="shared" si="222"/>
        <v>0.1145</v>
      </c>
      <c r="DL248" s="249">
        <f t="shared" si="218"/>
        <v>0</v>
      </c>
      <c r="DM248" s="249">
        <f t="shared" si="219"/>
        <v>0</v>
      </c>
      <c r="DN248" s="249">
        <f t="shared" si="220"/>
        <v>0</v>
      </c>
      <c r="DO248" s="294">
        <f t="shared" si="223"/>
        <v>0</v>
      </c>
      <c r="DP248" s="277">
        <f t="shared" si="221"/>
        <v>99.999787782397462</v>
      </c>
      <c r="DQ248" s="287"/>
      <c r="DR248" s="287"/>
      <c r="DS248" s="287"/>
      <c r="DT248" s="287"/>
      <c r="DU248" s="287"/>
      <c r="DV248" s="287"/>
      <c r="DW248" s="287"/>
      <c r="DX248" s="287"/>
      <c r="DY248" s="287"/>
      <c r="DZ248" s="287"/>
      <c r="EA248" s="287"/>
      <c r="EB248" s="287"/>
      <c r="EC248" s="287"/>
      <c r="ED248" s="287"/>
      <c r="EE248" s="287"/>
      <c r="EF248" s="287"/>
      <c r="EG248" s="287"/>
      <c r="EH248" s="287"/>
      <c r="EI248" s="287"/>
      <c r="EJ248" s="287"/>
      <c r="EK248" s="287"/>
      <c r="EL248" s="287"/>
      <c r="EM248" s="287"/>
      <c r="EN248" s="287"/>
      <c r="EO248" s="287"/>
      <c r="EP248" s="287"/>
      <c r="EQ248" s="287"/>
      <c r="ER248" s="287"/>
      <c r="ES248" s="287"/>
      <c r="ET248" s="287"/>
      <c r="EU248" s="287"/>
      <c r="EV248" s="287"/>
      <c r="EW248" s="287"/>
      <c r="EX248" s="287"/>
      <c r="EY248" s="287"/>
      <c r="EZ248" s="287"/>
      <c r="FA248" s="287"/>
      <c r="FB248" s="287"/>
      <c r="FC248" s="287"/>
      <c r="FD248" s="287"/>
      <c r="FE248" s="287"/>
      <c r="FF248" s="287"/>
      <c r="FG248" s="287"/>
      <c r="FH248" s="287"/>
      <c r="FI248" s="287"/>
      <c r="FJ248" s="287"/>
      <c r="FK248" s="287"/>
      <c r="FL248" s="287"/>
      <c r="FM248" s="287"/>
      <c r="FN248" s="287"/>
      <c r="FO248" s="287"/>
      <c r="FP248" s="287"/>
      <c r="FQ248" s="287"/>
      <c r="FR248" s="287"/>
      <c r="FS248" s="287"/>
      <c r="FT248" s="287"/>
      <c r="FU248" s="287"/>
      <c r="FV248" s="287"/>
      <c r="FW248" s="287"/>
      <c r="FX248" s="287"/>
      <c r="FY248" s="287"/>
      <c r="FZ248" s="287"/>
      <c r="GA248" s="287"/>
      <c r="GB248" s="287"/>
      <c r="GC248" s="287"/>
      <c r="GD248" s="287"/>
      <c r="GE248" s="287"/>
      <c r="GF248" s="287"/>
      <c r="GG248" s="287"/>
      <c r="GH248" s="287"/>
      <c r="GI248" s="287"/>
      <c r="GJ248" s="287"/>
      <c r="GK248" s="287"/>
      <c r="GL248" s="287"/>
      <c r="GM248" s="287"/>
      <c r="GN248" s="287"/>
      <c r="GO248" s="287"/>
      <c r="GP248" s="287"/>
      <c r="GQ248" s="287"/>
      <c r="GR248" s="287"/>
      <c r="GS248" s="287"/>
      <c r="GT248" s="287"/>
      <c r="GU248" s="287"/>
      <c r="GV248" s="287"/>
      <c r="GW248" s="287"/>
      <c r="GX248" s="287"/>
      <c r="GY248" s="287"/>
      <c r="GZ248" s="287"/>
      <c r="HA248" s="287"/>
      <c r="HB248" s="287"/>
      <c r="HC248" s="287"/>
      <c r="HD248" s="287"/>
      <c r="HE248" s="287"/>
      <c r="HF248" s="287"/>
      <c r="HG248" s="287"/>
      <c r="HH248" s="287"/>
      <c r="HI248" s="287"/>
      <c r="HJ248" s="287"/>
      <c r="HK248" s="287"/>
      <c r="HL248" s="287"/>
      <c r="HM248" s="287"/>
      <c r="HN248" s="287"/>
      <c r="HO248" s="287"/>
      <c r="HP248" s="287"/>
      <c r="HQ248" s="287"/>
      <c r="HR248" s="287"/>
      <c r="HS248" s="287"/>
      <c r="HT248" s="287"/>
      <c r="HU248" s="287"/>
      <c r="HV248" s="287"/>
      <c r="HW248" s="287"/>
      <c r="HX248" s="287"/>
      <c r="HY248" s="287"/>
      <c r="HZ248" s="287"/>
    </row>
    <row r="249" spans="1:234" s="278" customFormat="1" x14ac:dyDescent="0.25">
      <c r="A249" s="677"/>
      <c r="B249" s="272" t="s">
        <v>32</v>
      </c>
      <c r="C249" s="267" t="s">
        <v>34</v>
      </c>
      <c r="D249" s="267" t="s">
        <v>75</v>
      </c>
      <c r="E249" s="267">
        <v>7</v>
      </c>
      <c r="F249" s="200">
        <v>1988.68</v>
      </c>
      <c r="G249" s="279">
        <v>11.32</v>
      </c>
      <c r="H249" s="304"/>
      <c r="I249" s="518"/>
      <c r="J249" s="81"/>
      <c r="K249" s="293">
        <v>57.47</v>
      </c>
      <c r="L249" s="249">
        <v>63.23</v>
      </c>
      <c r="M249" s="249"/>
      <c r="N249" s="249">
        <v>1531.42</v>
      </c>
      <c r="O249" s="249"/>
      <c r="P249" s="200">
        <v>108</v>
      </c>
      <c r="Q249" s="249"/>
      <c r="R249" s="249">
        <v>19.829999999999998</v>
      </c>
      <c r="S249" s="249"/>
      <c r="T249" s="249"/>
      <c r="U249" s="249"/>
      <c r="V249" s="249">
        <v>8.5399999999999991</v>
      </c>
      <c r="W249" s="249">
        <v>5.98</v>
      </c>
      <c r="X249" s="249">
        <v>0.5</v>
      </c>
      <c r="Y249" s="249"/>
      <c r="Z249" s="294"/>
      <c r="AA249" s="249"/>
      <c r="AB249" s="249"/>
      <c r="AC249" s="249"/>
      <c r="AD249" s="249">
        <v>156.59</v>
      </c>
      <c r="AE249" s="249"/>
      <c r="AF249" s="249"/>
      <c r="AG249" s="249"/>
      <c r="AH249" s="249"/>
      <c r="AI249" s="249">
        <v>1.47</v>
      </c>
      <c r="AJ249" s="249">
        <v>0.47</v>
      </c>
      <c r="AK249" s="249"/>
      <c r="AL249" s="249"/>
      <c r="AM249" s="249">
        <v>1.23</v>
      </c>
      <c r="AN249" s="249"/>
      <c r="AO249" s="249"/>
      <c r="AP249" s="249">
        <v>1.08</v>
      </c>
      <c r="AQ249" s="249">
        <v>3.47</v>
      </c>
      <c r="AR249" s="249"/>
      <c r="AS249" s="249"/>
      <c r="AT249" s="249"/>
      <c r="AU249" s="249"/>
      <c r="AV249" s="249"/>
      <c r="AW249" s="249"/>
      <c r="AX249" s="249"/>
      <c r="AY249" s="249"/>
      <c r="AZ249" s="249"/>
      <c r="BA249" s="249"/>
      <c r="BB249" s="249"/>
      <c r="BC249" s="249"/>
      <c r="BD249" s="249"/>
      <c r="BE249" s="249"/>
      <c r="BF249" s="249"/>
      <c r="BG249" s="249">
        <v>29.4</v>
      </c>
      <c r="BH249" s="249"/>
      <c r="BI249" s="249"/>
      <c r="BJ249" s="249"/>
      <c r="BK249" s="249"/>
      <c r="BL249" s="277">
        <f t="shared" si="224"/>
        <v>1988.68</v>
      </c>
      <c r="BM249" s="275">
        <v>100</v>
      </c>
      <c r="BN249" s="249">
        <f t="shared" si="170"/>
        <v>0</v>
      </c>
      <c r="BO249" s="249">
        <f t="shared" si="171"/>
        <v>2.8898565882897196</v>
      </c>
      <c r="BP249" s="249">
        <f t="shared" si="172"/>
        <v>3.1794959470603614</v>
      </c>
      <c r="BQ249" s="249">
        <f t="shared" si="173"/>
        <v>0</v>
      </c>
      <c r="BR249" s="249">
        <f t="shared" si="174"/>
        <v>77.006858820926439</v>
      </c>
      <c r="BS249" s="249">
        <f t="shared" si="175"/>
        <v>0</v>
      </c>
      <c r="BT249" s="191">
        <f t="shared" si="176"/>
        <v>5.4307379769495343</v>
      </c>
      <c r="BU249" s="249">
        <f t="shared" si="177"/>
        <v>0</v>
      </c>
      <c r="BV249" s="249">
        <f t="shared" si="178"/>
        <v>0.99714383410101159</v>
      </c>
      <c r="BW249" s="249">
        <f t="shared" si="179"/>
        <v>0</v>
      </c>
      <c r="BX249" s="249">
        <f t="shared" si="180"/>
        <v>0</v>
      </c>
      <c r="BY249" s="249">
        <f t="shared" si="181"/>
        <v>0</v>
      </c>
      <c r="BZ249" s="249">
        <f t="shared" si="182"/>
        <v>0.42943057706619459</v>
      </c>
      <c r="CA249" s="249">
        <f t="shared" si="183"/>
        <v>0.30070197316813163</v>
      </c>
      <c r="CB249" s="249">
        <f t="shared" si="184"/>
        <v>2.5142305448840437E-2</v>
      </c>
      <c r="CC249" s="176">
        <f t="shared" si="185"/>
        <v>0</v>
      </c>
      <c r="CD249" s="294">
        <f t="shared" si="186"/>
        <v>0</v>
      </c>
      <c r="CE249" s="249">
        <f t="shared" si="187"/>
        <v>0</v>
      </c>
      <c r="CF249" s="249">
        <f t="shared" si="188"/>
        <v>0</v>
      </c>
      <c r="CG249" s="249">
        <f t="shared" si="189"/>
        <v>0</v>
      </c>
      <c r="CH249" s="249">
        <f t="shared" si="190"/>
        <v>7.8740672204678477</v>
      </c>
      <c r="CI249" s="249">
        <f t="shared" si="191"/>
        <v>0</v>
      </c>
      <c r="CJ249" s="249">
        <f t="shared" si="192"/>
        <v>0</v>
      </c>
      <c r="CK249" s="176">
        <f t="shared" si="193"/>
        <v>0</v>
      </c>
      <c r="CL249" s="176">
        <f t="shared" si="194"/>
        <v>0</v>
      </c>
      <c r="CM249" s="249">
        <f t="shared" si="195"/>
        <v>7.3918378019590877E-2</v>
      </c>
      <c r="CN249" s="249">
        <f t="shared" si="196"/>
        <v>2.363376712191001E-2</v>
      </c>
      <c r="CO249" s="249">
        <f t="shared" si="197"/>
        <v>0</v>
      </c>
      <c r="CP249" s="249">
        <f t="shared" si="198"/>
        <v>0</v>
      </c>
      <c r="CQ249" s="249">
        <f t="shared" si="199"/>
        <v>6.1850071404147472E-2</v>
      </c>
      <c r="CR249" s="176">
        <f t="shared" si="200"/>
        <v>0</v>
      </c>
      <c r="CS249" s="176">
        <f t="shared" si="201"/>
        <v>0</v>
      </c>
      <c r="CT249" s="249">
        <f t="shared" si="202"/>
        <v>5.4307379769495345E-2</v>
      </c>
      <c r="CU249" s="249">
        <f t="shared" si="203"/>
        <v>0.17448759981495263</v>
      </c>
      <c r="CV249" s="176">
        <f t="shared" si="204"/>
        <v>0</v>
      </c>
      <c r="CW249" s="176">
        <f t="shared" si="205"/>
        <v>0</v>
      </c>
      <c r="CX249" s="249">
        <f t="shared" si="206"/>
        <v>0</v>
      </c>
      <c r="CY249" s="249">
        <f t="shared" si="207"/>
        <v>0</v>
      </c>
      <c r="CZ249" s="249">
        <v>0</v>
      </c>
      <c r="DA249" s="249">
        <f t="shared" si="208"/>
        <v>0</v>
      </c>
      <c r="DB249" s="249">
        <f t="shared" si="209"/>
        <v>0</v>
      </c>
      <c r="DC249" s="249">
        <f t="shared" si="210"/>
        <v>0</v>
      </c>
      <c r="DD249" s="249">
        <f t="shared" si="211"/>
        <v>0</v>
      </c>
      <c r="DE249" s="249">
        <f t="shared" si="212"/>
        <v>0</v>
      </c>
      <c r="DF249" s="249">
        <f t="shared" si="213"/>
        <v>0</v>
      </c>
      <c r="DG249" s="249">
        <f t="shared" si="214"/>
        <v>0</v>
      </c>
      <c r="DH249" s="176">
        <f t="shared" si="215"/>
        <v>0</v>
      </c>
      <c r="DI249" s="249">
        <f t="shared" si="216"/>
        <v>0</v>
      </c>
      <c r="DJ249" s="249">
        <f t="shared" si="217"/>
        <v>0</v>
      </c>
      <c r="DK249" s="249">
        <f t="shared" si="222"/>
        <v>1.4871844159260252</v>
      </c>
      <c r="DL249" s="249">
        <f t="shared" si="218"/>
        <v>0</v>
      </c>
      <c r="DM249" s="249">
        <f t="shared" si="219"/>
        <v>0</v>
      </c>
      <c r="DN249" s="249">
        <f t="shared" si="220"/>
        <v>0</v>
      </c>
      <c r="DO249" s="294">
        <f t="shared" si="223"/>
        <v>0</v>
      </c>
      <c r="DP249" s="277">
        <f t="shared" si="221"/>
        <v>100.00881685553419</v>
      </c>
      <c r="DQ249" s="287"/>
      <c r="DR249" s="287"/>
      <c r="DS249" s="287"/>
      <c r="DT249" s="287"/>
      <c r="DU249" s="287"/>
      <c r="DV249" s="287"/>
      <c r="DW249" s="287"/>
      <c r="DX249" s="287"/>
      <c r="DY249" s="287"/>
      <c r="DZ249" s="287"/>
      <c r="EA249" s="287"/>
      <c r="EB249" s="287"/>
      <c r="EC249" s="287"/>
      <c r="ED249" s="287"/>
      <c r="EE249" s="287"/>
      <c r="EF249" s="287"/>
      <c r="EG249" s="287"/>
      <c r="EH249" s="287"/>
      <c r="EI249" s="287"/>
      <c r="EJ249" s="287"/>
      <c r="EK249" s="287"/>
      <c r="EL249" s="287"/>
      <c r="EM249" s="287"/>
      <c r="EN249" s="287"/>
      <c r="EO249" s="287"/>
      <c r="EP249" s="287"/>
      <c r="EQ249" s="287"/>
      <c r="ER249" s="287"/>
      <c r="ES249" s="287"/>
      <c r="ET249" s="287"/>
      <c r="EU249" s="287"/>
      <c r="EV249" s="287"/>
      <c r="EW249" s="287"/>
      <c r="EX249" s="287"/>
      <c r="EY249" s="287"/>
      <c r="EZ249" s="287"/>
      <c r="FA249" s="287"/>
      <c r="FB249" s="287"/>
      <c r="FC249" s="287"/>
      <c r="FD249" s="287"/>
      <c r="FE249" s="287"/>
      <c r="FF249" s="287"/>
      <c r="FG249" s="287"/>
      <c r="FH249" s="287"/>
      <c r="FI249" s="287"/>
      <c r="FJ249" s="287"/>
      <c r="FK249" s="287"/>
      <c r="FL249" s="287"/>
      <c r="FM249" s="287"/>
      <c r="FN249" s="287"/>
      <c r="FO249" s="287"/>
      <c r="FP249" s="287"/>
      <c r="FQ249" s="287"/>
      <c r="FR249" s="287"/>
      <c r="FS249" s="287"/>
      <c r="FT249" s="287"/>
      <c r="FU249" s="287"/>
      <c r="FV249" s="287"/>
      <c r="FW249" s="287"/>
      <c r="FX249" s="287"/>
      <c r="FY249" s="287"/>
      <c r="FZ249" s="287"/>
      <c r="GA249" s="287"/>
      <c r="GB249" s="287"/>
      <c r="GC249" s="287"/>
      <c r="GD249" s="287"/>
      <c r="GE249" s="287"/>
      <c r="GF249" s="287"/>
      <c r="GG249" s="287"/>
      <c r="GH249" s="287"/>
      <c r="GI249" s="287"/>
      <c r="GJ249" s="287"/>
      <c r="GK249" s="287"/>
      <c r="GL249" s="287"/>
      <c r="GM249" s="287"/>
      <c r="GN249" s="287"/>
      <c r="GO249" s="287"/>
      <c r="GP249" s="287"/>
      <c r="GQ249" s="287"/>
      <c r="GR249" s="287"/>
      <c r="GS249" s="287"/>
      <c r="GT249" s="287"/>
      <c r="GU249" s="287"/>
      <c r="GV249" s="287"/>
      <c r="GW249" s="287"/>
      <c r="GX249" s="287"/>
      <c r="GY249" s="287"/>
      <c r="GZ249" s="287"/>
      <c r="HA249" s="287"/>
      <c r="HB249" s="287"/>
      <c r="HC249" s="287"/>
      <c r="HD249" s="287"/>
      <c r="HE249" s="287"/>
      <c r="HF249" s="287"/>
      <c r="HG249" s="287"/>
      <c r="HH249" s="287"/>
      <c r="HI249" s="287"/>
      <c r="HJ249" s="287"/>
      <c r="HK249" s="287"/>
      <c r="HL249" s="287"/>
      <c r="HM249" s="287"/>
      <c r="HN249" s="287"/>
      <c r="HO249" s="287"/>
      <c r="HP249" s="287"/>
      <c r="HQ249" s="287"/>
      <c r="HR249" s="287"/>
      <c r="HS249" s="287"/>
      <c r="HT249" s="287"/>
      <c r="HU249" s="287"/>
      <c r="HV249" s="287"/>
      <c r="HW249" s="287"/>
      <c r="HX249" s="287"/>
      <c r="HY249" s="287"/>
      <c r="HZ249" s="287"/>
    </row>
    <row r="250" spans="1:234" s="278" customFormat="1" x14ac:dyDescent="0.25">
      <c r="A250" s="677"/>
      <c r="B250" s="272" t="s">
        <v>32</v>
      </c>
      <c r="C250" s="267" t="s">
        <v>34</v>
      </c>
      <c r="D250" s="267" t="s">
        <v>75</v>
      </c>
      <c r="E250" s="267">
        <v>8</v>
      </c>
      <c r="F250" s="200">
        <v>1967.27</v>
      </c>
      <c r="G250" s="279">
        <v>32.729999999999997</v>
      </c>
      <c r="H250" s="304"/>
      <c r="I250" s="518"/>
      <c r="J250" s="81"/>
      <c r="K250" s="293">
        <v>160.24</v>
      </c>
      <c r="L250" s="249">
        <v>122.41</v>
      </c>
      <c r="M250" s="249"/>
      <c r="N250" s="249">
        <v>1533.9</v>
      </c>
      <c r="O250" s="249"/>
      <c r="P250" s="200">
        <v>100.82</v>
      </c>
      <c r="Q250" s="249"/>
      <c r="R250" s="249"/>
      <c r="S250" s="249"/>
      <c r="T250" s="249"/>
      <c r="U250" s="249"/>
      <c r="V250" s="249"/>
      <c r="W250" s="249">
        <v>4.7</v>
      </c>
      <c r="X250" s="249">
        <v>3.29</v>
      </c>
      <c r="Y250" s="249"/>
      <c r="Z250" s="294"/>
      <c r="AA250" s="249"/>
      <c r="AB250" s="249"/>
      <c r="AC250" s="249"/>
      <c r="AD250" s="249">
        <v>12.52</v>
      </c>
      <c r="AE250" s="249"/>
      <c r="AF250" s="249">
        <v>1.84</v>
      </c>
      <c r="AG250" s="249"/>
      <c r="AH250" s="249"/>
      <c r="AI250" s="249">
        <v>0.97</v>
      </c>
      <c r="AJ250" s="249">
        <v>0.15</v>
      </c>
      <c r="AK250" s="249"/>
      <c r="AL250" s="249"/>
      <c r="AM250" s="249"/>
      <c r="AN250" s="249"/>
      <c r="AO250" s="249"/>
      <c r="AP250" s="249">
        <v>3.87</v>
      </c>
      <c r="AQ250" s="249"/>
      <c r="AR250" s="249"/>
      <c r="AS250" s="249"/>
      <c r="AT250" s="249"/>
      <c r="AU250" s="249">
        <v>1.08</v>
      </c>
      <c r="AV250" s="249"/>
      <c r="AW250" s="249"/>
      <c r="AX250" s="249"/>
      <c r="AY250" s="249"/>
      <c r="AZ250" s="249"/>
      <c r="BA250" s="249"/>
      <c r="BB250" s="249"/>
      <c r="BC250" s="249"/>
      <c r="BD250" s="249"/>
      <c r="BE250" s="249"/>
      <c r="BF250" s="249"/>
      <c r="BG250" s="249">
        <v>21.48</v>
      </c>
      <c r="BH250" s="249"/>
      <c r="BI250" s="249"/>
      <c r="BJ250" s="249"/>
      <c r="BK250" s="249"/>
      <c r="BL250" s="277">
        <f t="shared" si="224"/>
        <v>1967.27</v>
      </c>
      <c r="BM250" s="275">
        <v>100</v>
      </c>
      <c r="BN250" s="249">
        <f t="shared" si="170"/>
        <v>0</v>
      </c>
      <c r="BO250" s="249">
        <f t="shared" si="171"/>
        <v>8.1452977984719936</v>
      </c>
      <c r="BP250" s="249">
        <f t="shared" si="172"/>
        <v>6.2223284043369746</v>
      </c>
      <c r="BQ250" s="249">
        <f t="shared" si="173"/>
        <v>0</v>
      </c>
      <c r="BR250" s="249">
        <f t="shared" si="174"/>
        <v>77.970995338718126</v>
      </c>
      <c r="BS250" s="249">
        <f t="shared" si="175"/>
        <v>0</v>
      </c>
      <c r="BT250" s="191">
        <f t="shared" si="176"/>
        <v>5.1248684725533353</v>
      </c>
      <c r="BU250" s="249">
        <f t="shared" si="177"/>
        <v>0</v>
      </c>
      <c r="BV250" s="249">
        <f t="shared" si="178"/>
        <v>0</v>
      </c>
      <c r="BW250" s="249">
        <f t="shared" si="179"/>
        <v>0</v>
      </c>
      <c r="BX250" s="249">
        <f t="shared" si="180"/>
        <v>0</v>
      </c>
      <c r="BY250" s="249">
        <f t="shared" si="181"/>
        <v>0</v>
      </c>
      <c r="BZ250" s="249">
        <f t="shared" si="182"/>
        <v>0</v>
      </c>
      <c r="CA250" s="249">
        <f t="shared" si="183"/>
        <v>0.23890975819282559</v>
      </c>
      <c r="CB250" s="249">
        <f t="shared" si="184"/>
        <v>0.16723683073497791</v>
      </c>
      <c r="CC250" s="176">
        <f t="shared" si="185"/>
        <v>0</v>
      </c>
      <c r="CD250" s="294">
        <f t="shared" si="186"/>
        <v>0</v>
      </c>
      <c r="CE250" s="249">
        <f t="shared" si="187"/>
        <v>0</v>
      </c>
      <c r="CF250" s="249">
        <f t="shared" si="188"/>
        <v>0</v>
      </c>
      <c r="CG250" s="249">
        <f t="shared" si="189"/>
        <v>0</v>
      </c>
      <c r="CH250" s="249">
        <f t="shared" si="190"/>
        <v>0.63641493033493113</v>
      </c>
      <c r="CI250" s="249">
        <f t="shared" si="191"/>
        <v>0</v>
      </c>
      <c r="CJ250" s="249">
        <f t="shared" si="192"/>
        <v>9.3530628739318958E-2</v>
      </c>
      <c r="CK250" s="176">
        <f t="shared" si="193"/>
        <v>0</v>
      </c>
      <c r="CL250" s="176">
        <f t="shared" si="194"/>
        <v>0</v>
      </c>
      <c r="CM250" s="249">
        <f t="shared" si="195"/>
        <v>4.9306907541923579E-2</v>
      </c>
      <c r="CN250" s="249">
        <f t="shared" si="196"/>
        <v>7.6247795167923059E-3</v>
      </c>
      <c r="CO250" s="249">
        <f t="shared" si="197"/>
        <v>0</v>
      </c>
      <c r="CP250" s="249">
        <f t="shared" si="198"/>
        <v>0</v>
      </c>
      <c r="CQ250" s="249">
        <f t="shared" si="199"/>
        <v>0</v>
      </c>
      <c r="CR250" s="176">
        <f t="shared" si="200"/>
        <v>0</v>
      </c>
      <c r="CS250" s="176">
        <f t="shared" si="201"/>
        <v>0</v>
      </c>
      <c r="CT250" s="249">
        <f t="shared" si="202"/>
        <v>0.19671931153324149</v>
      </c>
      <c r="CU250" s="249">
        <f t="shared" si="203"/>
        <v>0</v>
      </c>
      <c r="CV250" s="176">
        <f t="shared" si="204"/>
        <v>0</v>
      </c>
      <c r="CW250" s="176">
        <f t="shared" si="205"/>
        <v>0</v>
      </c>
      <c r="CX250" s="249">
        <f t="shared" si="206"/>
        <v>0</v>
      </c>
      <c r="CY250" s="249">
        <f t="shared" si="207"/>
        <v>5.4898412520904605E-2</v>
      </c>
      <c r="CZ250" s="249">
        <v>0</v>
      </c>
      <c r="DA250" s="249">
        <f t="shared" si="208"/>
        <v>0</v>
      </c>
      <c r="DB250" s="249">
        <f t="shared" si="209"/>
        <v>0</v>
      </c>
      <c r="DC250" s="249">
        <f t="shared" si="210"/>
        <v>0</v>
      </c>
      <c r="DD250" s="249">
        <f t="shared" si="211"/>
        <v>0</v>
      </c>
      <c r="DE250" s="249">
        <f t="shared" si="212"/>
        <v>0</v>
      </c>
      <c r="DF250" s="249">
        <f t="shared" si="213"/>
        <v>0</v>
      </c>
      <c r="DG250" s="249">
        <f t="shared" si="214"/>
        <v>0</v>
      </c>
      <c r="DH250" s="176">
        <f t="shared" si="215"/>
        <v>0</v>
      </c>
      <c r="DI250" s="249">
        <f t="shared" si="216"/>
        <v>0</v>
      </c>
      <c r="DJ250" s="249">
        <f t="shared" si="217"/>
        <v>0</v>
      </c>
      <c r="DK250" s="249">
        <f t="shared" si="222"/>
        <v>1.0753441802252817</v>
      </c>
      <c r="DL250" s="249">
        <f t="shared" si="218"/>
        <v>0</v>
      </c>
      <c r="DM250" s="249">
        <f t="shared" si="219"/>
        <v>0</v>
      </c>
      <c r="DN250" s="249">
        <f t="shared" si="220"/>
        <v>0</v>
      </c>
      <c r="DO250" s="294">
        <f t="shared" si="223"/>
        <v>0</v>
      </c>
      <c r="DP250" s="277">
        <f t="shared" si="221"/>
        <v>99.98347575342062</v>
      </c>
      <c r="DQ250" s="287"/>
      <c r="DR250" s="287"/>
      <c r="DS250" s="287"/>
      <c r="DT250" s="287"/>
      <c r="DU250" s="287"/>
      <c r="DV250" s="287"/>
      <c r="DW250" s="287"/>
      <c r="DX250" s="287"/>
      <c r="DY250" s="287"/>
      <c r="DZ250" s="287"/>
      <c r="EA250" s="287"/>
      <c r="EB250" s="287"/>
      <c r="EC250" s="287"/>
      <c r="ED250" s="287"/>
      <c r="EE250" s="287"/>
      <c r="EF250" s="287"/>
      <c r="EG250" s="287"/>
      <c r="EH250" s="287"/>
      <c r="EI250" s="287"/>
      <c r="EJ250" s="287"/>
      <c r="EK250" s="287"/>
      <c r="EL250" s="287"/>
      <c r="EM250" s="287"/>
      <c r="EN250" s="287"/>
      <c r="EO250" s="287"/>
      <c r="EP250" s="287"/>
      <c r="EQ250" s="287"/>
      <c r="ER250" s="287"/>
      <c r="ES250" s="287"/>
      <c r="ET250" s="287"/>
      <c r="EU250" s="287"/>
      <c r="EV250" s="287"/>
      <c r="EW250" s="287"/>
      <c r="EX250" s="287"/>
      <c r="EY250" s="287"/>
      <c r="EZ250" s="287"/>
      <c r="FA250" s="287"/>
      <c r="FB250" s="287"/>
      <c r="FC250" s="287"/>
      <c r="FD250" s="287"/>
      <c r="FE250" s="287"/>
      <c r="FF250" s="287"/>
      <c r="FG250" s="287"/>
      <c r="FH250" s="287"/>
      <c r="FI250" s="287"/>
      <c r="FJ250" s="287"/>
      <c r="FK250" s="287"/>
      <c r="FL250" s="287"/>
      <c r="FM250" s="287"/>
      <c r="FN250" s="287"/>
      <c r="FO250" s="287"/>
      <c r="FP250" s="287"/>
      <c r="FQ250" s="287"/>
      <c r="FR250" s="287"/>
      <c r="FS250" s="287"/>
      <c r="FT250" s="287"/>
      <c r="FU250" s="287"/>
      <c r="FV250" s="287"/>
      <c r="FW250" s="287"/>
      <c r="FX250" s="287"/>
      <c r="FY250" s="287"/>
      <c r="FZ250" s="287"/>
      <c r="GA250" s="287"/>
      <c r="GB250" s="287"/>
      <c r="GC250" s="287"/>
      <c r="GD250" s="287"/>
      <c r="GE250" s="287"/>
      <c r="GF250" s="287"/>
      <c r="GG250" s="287"/>
      <c r="GH250" s="287"/>
      <c r="GI250" s="287"/>
      <c r="GJ250" s="287"/>
      <c r="GK250" s="287"/>
      <c r="GL250" s="287"/>
      <c r="GM250" s="287"/>
      <c r="GN250" s="287"/>
      <c r="GO250" s="287"/>
      <c r="GP250" s="287"/>
      <c r="GQ250" s="287"/>
      <c r="GR250" s="287"/>
      <c r="GS250" s="287"/>
      <c r="GT250" s="287"/>
      <c r="GU250" s="287"/>
      <c r="GV250" s="287"/>
      <c r="GW250" s="287"/>
      <c r="GX250" s="287"/>
      <c r="GY250" s="287"/>
      <c r="GZ250" s="287"/>
      <c r="HA250" s="287"/>
      <c r="HB250" s="287"/>
      <c r="HC250" s="287"/>
      <c r="HD250" s="287"/>
      <c r="HE250" s="287"/>
      <c r="HF250" s="287"/>
      <c r="HG250" s="287"/>
      <c r="HH250" s="287"/>
      <c r="HI250" s="287"/>
      <c r="HJ250" s="287"/>
      <c r="HK250" s="287"/>
      <c r="HL250" s="287"/>
      <c r="HM250" s="287"/>
      <c r="HN250" s="287"/>
      <c r="HO250" s="287"/>
      <c r="HP250" s="287"/>
      <c r="HQ250" s="287"/>
      <c r="HR250" s="287"/>
      <c r="HS250" s="287"/>
      <c r="HT250" s="287"/>
      <c r="HU250" s="287"/>
      <c r="HV250" s="287"/>
      <c r="HW250" s="287"/>
      <c r="HX250" s="287"/>
      <c r="HY250" s="287"/>
      <c r="HZ250" s="287"/>
    </row>
    <row r="251" spans="1:234" s="278" customFormat="1" x14ac:dyDescent="0.25">
      <c r="A251" s="677"/>
      <c r="B251" s="272" t="s">
        <v>32</v>
      </c>
      <c r="C251" s="267" t="s">
        <v>34</v>
      </c>
      <c r="D251" s="267" t="s">
        <v>75</v>
      </c>
      <c r="E251" s="267">
        <v>9</v>
      </c>
      <c r="F251" s="200">
        <v>1867.95</v>
      </c>
      <c r="G251" s="279">
        <v>132.05000000000001</v>
      </c>
      <c r="H251" s="304"/>
      <c r="I251" s="518"/>
      <c r="J251" s="81"/>
      <c r="K251" s="293">
        <v>99.94</v>
      </c>
      <c r="L251" s="249">
        <v>5.6</v>
      </c>
      <c r="M251" s="249"/>
      <c r="N251" s="249">
        <v>1551.67</v>
      </c>
      <c r="O251" s="249"/>
      <c r="P251" s="200">
        <v>78.67</v>
      </c>
      <c r="Q251" s="249">
        <v>1.06</v>
      </c>
      <c r="R251" s="249"/>
      <c r="S251" s="249"/>
      <c r="T251" s="249">
        <v>7.06</v>
      </c>
      <c r="U251" s="249">
        <v>3.07</v>
      </c>
      <c r="V251" s="249">
        <v>1.45</v>
      </c>
      <c r="W251" s="249"/>
      <c r="X251" s="249">
        <v>0.12</v>
      </c>
      <c r="Y251" s="249"/>
      <c r="Z251" s="294"/>
      <c r="AA251" s="249"/>
      <c r="AB251" s="249">
        <v>17.75</v>
      </c>
      <c r="AC251" s="249"/>
      <c r="AD251" s="249">
        <v>93.2</v>
      </c>
      <c r="AE251" s="249"/>
      <c r="AF251" s="249"/>
      <c r="AG251" s="249"/>
      <c r="AH251" s="249"/>
      <c r="AI251" s="249"/>
      <c r="AJ251" s="249">
        <v>0.16</v>
      </c>
      <c r="AK251" s="249"/>
      <c r="AL251" s="249"/>
      <c r="AM251" s="249"/>
      <c r="AN251" s="249"/>
      <c r="AO251" s="249"/>
      <c r="AP251" s="249">
        <v>1.17</v>
      </c>
      <c r="AQ251" s="249"/>
      <c r="AR251" s="249"/>
      <c r="AS251" s="249"/>
      <c r="AT251" s="249"/>
      <c r="AU251" s="249">
        <v>0.27</v>
      </c>
      <c r="AV251" s="249"/>
      <c r="AW251" s="249"/>
      <c r="AX251" s="249"/>
      <c r="AY251" s="249"/>
      <c r="AZ251" s="249"/>
      <c r="BA251" s="249"/>
      <c r="BB251" s="249"/>
      <c r="BC251" s="249"/>
      <c r="BD251" s="249"/>
      <c r="BE251" s="249"/>
      <c r="BF251" s="249"/>
      <c r="BG251" s="249">
        <v>6.76</v>
      </c>
      <c r="BH251" s="249"/>
      <c r="BI251" s="249"/>
      <c r="BJ251" s="249"/>
      <c r="BK251" s="249"/>
      <c r="BL251" s="277">
        <f t="shared" si="224"/>
        <v>1867.95</v>
      </c>
      <c r="BM251" s="275">
        <v>100</v>
      </c>
      <c r="BN251" s="249">
        <f t="shared" si="170"/>
        <v>0</v>
      </c>
      <c r="BO251" s="249">
        <f t="shared" si="171"/>
        <v>5.3502502743649458</v>
      </c>
      <c r="BP251" s="249">
        <f t="shared" si="172"/>
        <v>0.29979389169945664</v>
      </c>
      <c r="BQ251" s="249">
        <f t="shared" si="173"/>
        <v>0</v>
      </c>
      <c r="BR251" s="249">
        <f t="shared" si="174"/>
        <v>83.068069273802834</v>
      </c>
      <c r="BS251" s="249">
        <f t="shared" si="175"/>
        <v>0</v>
      </c>
      <c r="BT251" s="191">
        <f t="shared" si="176"/>
        <v>4.2115688321421878</v>
      </c>
      <c r="BU251" s="249">
        <f t="shared" si="177"/>
        <v>5.6746700928825715E-2</v>
      </c>
      <c r="BV251" s="249">
        <f t="shared" si="178"/>
        <v>0</v>
      </c>
      <c r="BW251" s="249">
        <f t="shared" si="179"/>
        <v>0</v>
      </c>
      <c r="BX251" s="249">
        <f t="shared" si="180"/>
        <v>0.37795444203538636</v>
      </c>
      <c r="BY251" s="249">
        <f t="shared" si="181"/>
        <v>0.16435129419952355</v>
      </c>
      <c r="BZ251" s="249">
        <f t="shared" si="182"/>
        <v>7.762520410075216E-2</v>
      </c>
      <c r="CA251" s="249">
        <f t="shared" si="183"/>
        <v>0</v>
      </c>
      <c r="CB251" s="249">
        <f t="shared" si="184"/>
        <v>6.4241548221312134E-3</v>
      </c>
      <c r="CC251" s="176">
        <f t="shared" si="185"/>
        <v>0</v>
      </c>
      <c r="CD251" s="294">
        <f t="shared" si="186"/>
        <v>0</v>
      </c>
      <c r="CE251" s="249">
        <f t="shared" si="187"/>
        <v>0</v>
      </c>
      <c r="CF251" s="249">
        <f t="shared" si="188"/>
        <v>0.95023956744024196</v>
      </c>
      <c r="CG251" s="249">
        <f t="shared" si="189"/>
        <v>0</v>
      </c>
      <c r="CH251" s="249">
        <f t="shared" si="190"/>
        <v>4.9894269118552419</v>
      </c>
      <c r="CI251" s="249">
        <f t="shared" si="191"/>
        <v>0</v>
      </c>
      <c r="CJ251" s="249">
        <f t="shared" si="192"/>
        <v>0</v>
      </c>
      <c r="CK251" s="176">
        <f t="shared" si="193"/>
        <v>0</v>
      </c>
      <c r="CL251" s="176">
        <f t="shared" si="194"/>
        <v>0</v>
      </c>
      <c r="CM251" s="249">
        <f t="shared" si="195"/>
        <v>0</v>
      </c>
      <c r="CN251" s="249">
        <f t="shared" si="196"/>
        <v>8.5655397628416167E-3</v>
      </c>
      <c r="CO251" s="249">
        <f t="shared" si="197"/>
        <v>0</v>
      </c>
      <c r="CP251" s="249">
        <f t="shared" si="198"/>
        <v>0</v>
      </c>
      <c r="CQ251" s="249">
        <f t="shared" si="199"/>
        <v>0</v>
      </c>
      <c r="CR251" s="176">
        <f t="shared" si="200"/>
        <v>0</v>
      </c>
      <c r="CS251" s="176">
        <f t="shared" si="201"/>
        <v>0</v>
      </c>
      <c r="CT251" s="249">
        <f t="shared" si="202"/>
        <v>6.2635509515779328E-2</v>
      </c>
      <c r="CU251" s="249">
        <f t="shared" si="203"/>
        <v>0</v>
      </c>
      <c r="CV251" s="176">
        <f t="shared" si="204"/>
        <v>0</v>
      </c>
      <c r="CW251" s="176">
        <f t="shared" si="205"/>
        <v>0</v>
      </c>
      <c r="CX251" s="249">
        <f t="shared" si="206"/>
        <v>0</v>
      </c>
      <c r="CY251" s="249">
        <f t="shared" si="207"/>
        <v>1.445434834979523E-2</v>
      </c>
      <c r="CZ251" s="249">
        <v>0</v>
      </c>
      <c r="DA251" s="249">
        <f t="shared" si="208"/>
        <v>0</v>
      </c>
      <c r="DB251" s="249">
        <f t="shared" si="209"/>
        <v>0</v>
      </c>
      <c r="DC251" s="249">
        <f t="shared" si="210"/>
        <v>0</v>
      </c>
      <c r="DD251" s="249">
        <f t="shared" si="211"/>
        <v>0</v>
      </c>
      <c r="DE251" s="249">
        <f t="shared" si="212"/>
        <v>0</v>
      </c>
      <c r="DF251" s="249">
        <f t="shared" si="213"/>
        <v>0</v>
      </c>
      <c r="DG251" s="249">
        <f t="shared" si="214"/>
        <v>0</v>
      </c>
      <c r="DH251" s="176">
        <f t="shared" si="215"/>
        <v>0</v>
      </c>
      <c r="DI251" s="249">
        <f t="shared" si="216"/>
        <v>0</v>
      </c>
      <c r="DJ251" s="249">
        <f t="shared" si="217"/>
        <v>0</v>
      </c>
      <c r="DK251" s="249">
        <f t="shared" si="222"/>
        <v>0.33821984289788359</v>
      </c>
      <c r="DL251" s="249">
        <f t="shared" si="218"/>
        <v>0</v>
      </c>
      <c r="DM251" s="249">
        <f t="shared" si="219"/>
        <v>0</v>
      </c>
      <c r="DN251" s="249">
        <f t="shared" si="220"/>
        <v>0</v>
      </c>
      <c r="DO251" s="294">
        <f t="shared" si="223"/>
        <v>0</v>
      </c>
      <c r="DP251" s="277">
        <f t="shared" si="221"/>
        <v>99.976325787917844</v>
      </c>
      <c r="DQ251" s="287"/>
      <c r="DR251" s="287"/>
      <c r="DS251" s="287"/>
      <c r="DT251" s="287"/>
      <c r="DU251" s="287"/>
      <c r="DV251" s="287"/>
      <c r="DW251" s="287"/>
      <c r="DX251" s="287"/>
      <c r="DY251" s="287"/>
      <c r="DZ251" s="287"/>
      <c r="EA251" s="287"/>
      <c r="EB251" s="287"/>
      <c r="EC251" s="287"/>
      <c r="ED251" s="287"/>
      <c r="EE251" s="287"/>
      <c r="EF251" s="287"/>
      <c r="EG251" s="287"/>
      <c r="EH251" s="287"/>
      <c r="EI251" s="287"/>
      <c r="EJ251" s="287"/>
      <c r="EK251" s="287"/>
      <c r="EL251" s="287"/>
      <c r="EM251" s="287"/>
      <c r="EN251" s="287"/>
      <c r="EO251" s="287"/>
      <c r="EP251" s="287"/>
      <c r="EQ251" s="287"/>
      <c r="ER251" s="287"/>
      <c r="ES251" s="287"/>
      <c r="ET251" s="287"/>
      <c r="EU251" s="287"/>
      <c r="EV251" s="287"/>
      <c r="EW251" s="287"/>
      <c r="EX251" s="287"/>
      <c r="EY251" s="287"/>
      <c r="EZ251" s="287"/>
      <c r="FA251" s="287"/>
      <c r="FB251" s="287"/>
      <c r="FC251" s="287"/>
      <c r="FD251" s="287"/>
      <c r="FE251" s="287"/>
      <c r="FF251" s="287"/>
      <c r="FG251" s="287"/>
      <c r="FH251" s="287"/>
      <c r="FI251" s="287"/>
      <c r="FJ251" s="287"/>
      <c r="FK251" s="287"/>
      <c r="FL251" s="287"/>
      <c r="FM251" s="287"/>
      <c r="FN251" s="287"/>
      <c r="FO251" s="287"/>
      <c r="FP251" s="287"/>
      <c r="FQ251" s="287"/>
      <c r="FR251" s="287"/>
      <c r="FS251" s="287"/>
      <c r="FT251" s="287"/>
      <c r="FU251" s="287"/>
      <c r="FV251" s="287"/>
      <c r="FW251" s="287"/>
      <c r="FX251" s="287"/>
      <c r="FY251" s="287"/>
      <c r="FZ251" s="287"/>
      <c r="GA251" s="287"/>
      <c r="GB251" s="287"/>
      <c r="GC251" s="287"/>
      <c r="GD251" s="287"/>
      <c r="GE251" s="287"/>
      <c r="GF251" s="287"/>
      <c r="GG251" s="287"/>
      <c r="GH251" s="287"/>
      <c r="GI251" s="287"/>
      <c r="GJ251" s="287"/>
      <c r="GK251" s="287"/>
      <c r="GL251" s="287"/>
      <c r="GM251" s="287"/>
      <c r="GN251" s="287"/>
      <c r="GO251" s="287"/>
      <c r="GP251" s="287"/>
      <c r="GQ251" s="287"/>
      <c r="GR251" s="287"/>
      <c r="GS251" s="287"/>
      <c r="GT251" s="287"/>
      <c r="GU251" s="287"/>
      <c r="GV251" s="287"/>
      <c r="GW251" s="287"/>
      <c r="GX251" s="287"/>
      <c r="GY251" s="287"/>
      <c r="GZ251" s="287"/>
      <c r="HA251" s="287"/>
      <c r="HB251" s="287"/>
      <c r="HC251" s="287"/>
      <c r="HD251" s="287"/>
      <c r="HE251" s="287"/>
      <c r="HF251" s="287"/>
      <c r="HG251" s="287"/>
      <c r="HH251" s="287"/>
      <c r="HI251" s="287"/>
      <c r="HJ251" s="287"/>
      <c r="HK251" s="287"/>
      <c r="HL251" s="287"/>
      <c r="HM251" s="287"/>
      <c r="HN251" s="287"/>
      <c r="HO251" s="287"/>
      <c r="HP251" s="287"/>
      <c r="HQ251" s="287"/>
      <c r="HR251" s="287"/>
      <c r="HS251" s="287"/>
      <c r="HT251" s="287"/>
      <c r="HU251" s="287"/>
      <c r="HV251" s="287"/>
      <c r="HW251" s="287"/>
      <c r="HX251" s="287"/>
      <c r="HY251" s="287"/>
      <c r="HZ251" s="287"/>
    </row>
    <row r="252" spans="1:234" s="318" customFormat="1" x14ac:dyDescent="0.25">
      <c r="A252" s="677"/>
      <c r="B252" s="311" t="s">
        <v>32</v>
      </c>
      <c r="C252" s="268" t="s">
        <v>34</v>
      </c>
      <c r="D252" s="268" t="s">
        <v>75</v>
      </c>
      <c r="E252" s="268">
        <v>10</v>
      </c>
      <c r="F252" s="201">
        <v>1996.09</v>
      </c>
      <c r="G252" s="312">
        <v>3.91</v>
      </c>
      <c r="I252" s="532"/>
      <c r="J252" s="88"/>
      <c r="K252" s="335">
        <v>18.260000000000002</v>
      </c>
      <c r="L252" s="243">
        <v>2.15</v>
      </c>
      <c r="M252" s="243"/>
      <c r="N252" s="243">
        <v>1773.2199999999998</v>
      </c>
      <c r="O252" s="250"/>
      <c r="P252" s="201">
        <v>96.11</v>
      </c>
      <c r="Q252" s="243"/>
      <c r="R252" s="243">
        <v>6.03</v>
      </c>
      <c r="S252" s="243"/>
      <c r="T252" s="243">
        <v>8.1</v>
      </c>
      <c r="U252" s="243"/>
      <c r="V252" s="243">
        <v>5.68</v>
      </c>
      <c r="W252" s="243">
        <v>6.81</v>
      </c>
      <c r="X252" s="243">
        <v>3.36</v>
      </c>
      <c r="Y252" s="250"/>
      <c r="Z252" s="313"/>
      <c r="AA252" s="316"/>
      <c r="AB252" s="243"/>
      <c r="AC252" s="250"/>
      <c r="AD252" s="243">
        <v>50.03</v>
      </c>
      <c r="AE252" s="243">
        <v>0.9</v>
      </c>
      <c r="AF252" s="243"/>
      <c r="AG252" s="243"/>
      <c r="AH252" s="243"/>
      <c r="AI252" s="243"/>
      <c r="AJ252" s="243">
        <v>5.32</v>
      </c>
      <c r="AK252" s="243"/>
      <c r="AL252" s="243"/>
      <c r="AM252" s="243"/>
      <c r="AN252" s="243"/>
      <c r="AO252" s="243"/>
      <c r="AP252" s="243">
        <v>2.4300000000000002</v>
      </c>
      <c r="AQ252" s="243"/>
      <c r="AR252" s="243"/>
      <c r="AS252" s="243"/>
      <c r="AT252" s="243"/>
      <c r="AU252" s="243">
        <v>12.73</v>
      </c>
      <c r="AV252" s="250"/>
      <c r="AW252" s="250"/>
      <c r="AX252" s="243"/>
      <c r="AY252" s="243"/>
      <c r="AZ252" s="243"/>
      <c r="BA252" s="243"/>
      <c r="BB252" s="243"/>
      <c r="BC252" s="243"/>
      <c r="BD252" s="250"/>
      <c r="BE252" s="250"/>
      <c r="BF252" s="243"/>
      <c r="BG252" s="243">
        <v>4.96</v>
      </c>
      <c r="BH252" s="243"/>
      <c r="BI252" s="243"/>
      <c r="BJ252" s="243"/>
      <c r="BK252" s="243"/>
      <c r="BL252" s="314">
        <f t="shared" si="224"/>
        <v>1996.0899999999997</v>
      </c>
      <c r="BM252" s="315">
        <v>100</v>
      </c>
      <c r="BN252" s="316">
        <f t="shared" si="170"/>
        <v>0</v>
      </c>
      <c r="BO252" s="250">
        <f t="shared" si="171"/>
        <v>0.91478841134417799</v>
      </c>
      <c r="BP252" s="250">
        <f t="shared" si="172"/>
        <v>0.10771057417250726</v>
      </c>
      <c r="BQ252" s="250">
        <f t="shared" si="173"/>
        <v>0</v>
      </c>
      <c r="BR252" s="250">
        <f t="shared" si="174"/>
        <v>88.834671783336418</v>
      </c>
      <c r="BS252" s="250">
        <f t="shared" si="175"/>
        <v>0</v>
      </c>
      <c r="BT252" s="192">
        <f t="shared" si="176"/>
        <v>4.8149131552184521</v>
      </c>
      <c r="BU252" s="250">
        <f t="shared" si="177"/>
        <v>0</v>
      </c>
      <c r="BV252" s="250">
        <f t="shared" si="178"/>
        <v>0.30209058709777614</v>
      </c>
      <c r="BW252" s="250">
        <f t="shared" si="179"/>
        <v>0</v>
      </c>
      <c r="BX252" s="250">
        <f t="shared" si="180"/>
        <v>0.40579332595223666</v>
      </c>
      <c r="BY252" s="250">
        <f t="shared" si="181"/>
        <v>0</v>
      </c>
      <c r="BZ252" s="250">
        <f t="shared" si="182"/>
        <v>0.2845563075813215</v>
      </c>
      <c r="CA252" s="250">
        <f t="shared" si="183"/>
        <v>0.34116698144873231</v>
      </c>
      <c r="CB252" s="250">
        <f t="shared" si="184"/>
        <v>0.16832908335796481</v>
      </c>
      <c r="CC252" s="177">
        <f t="shared" si="185"/>
        <v>0</v>
      </c>
      <c r="CD252" s="313">
        <f t="shared" si="186"/>
        <v>0</v>
      </c>
      <c r="CE252" s="316">
        <f t="shared" si="187"/>
        <v>0</v>
      </c>
      <c r="CF252" s="250">
        <f t="shared" si="188"/>
        <v>0</v>
      </c>
      <c r="CG252" s="250">
        <f t="shared" si="189"/>
        <v>0</v>
      </c>
      <c r="CH252" s="250">
        <f t="shared" si="190"/>
        <v>2.5064000120235059</v>
      </c>
      <c r="CI252" s="250">
        <f t="shared" si="191"/>
        <v>4.5088147328026296E-2</v>
      </c>
      <c r="CJ252" s="250">
        <f t="shared" si="192"/>
        <v>0</v>
      </c>
      <c r="CK252" s="177">
        <f t="shared" si="193"/>
        <v>0</v>
      </c>
      <c r="CL252" s="177">
        <f t="shared" si="194"/>
        <v>0</v>
      </c>
      <c r="CM252" s="250">
        <f t="shared" si="195"/>
        <v>0</v>
      </c>
      <c r="CN252" s="250">
        <f t="shared" si="196"/>
        <v>0.266521048650111</v>
      </c>
      <c r="CO252" s="250">
        <f t="shared" si="197"/>
        <v>0</v>
      </c>
      <c r="CP252" s="250">
        <f t="shared" si="198"/>
        <v>0</v>
      </c>
      <c r="CQ252" s="250">
        <f t="shared" si="199"/>
        <v>0</v>
      </c>
      <c r="CR252" s="177">
        <f t="shared" si="200"/>
        <v>0</v>
      </c>
      <c r="CS252" s="177">
        <f t="shared" si="201"/>
        <v>0</v>
      </c>
      <c r="CT252" s="250">
        <f t="shared" si="202"/>
        <v>0.121737997785671</v>
      </c>
      <c r="CU252" s="250">
        <f t="shared" si="203"/>
        <v>0</v>
      </c>
      <c r="CV252" s="177">
        <f t="shared" si="204"/>
        <v>0</v>
      </c>
      <c r="CW252" s="177">
        <f t="shared" si="205"/>
        <v>0</v>
      </c>
      <c r="CX252" s="250">
        <f t="shared" si="206"/>
        <v>0</v>
      </c>
      <c r="CY252" s="250">
        <f t="shared" si="207"/>
        <v>0.63774679498419418</v>
      </c>
      <c r="CZ252" s="250">
        <v>0</v>
      </c>
      <c r="DA252" s="250">
        <f t="shared" si="208"/>
        <v>0</v>
      </c>
      <c r="DB252" s="250">
        <f t="shared" si="209"/>
        <v>0</v>
      </c>
      <c r="DC252" s="250">
        <f t="shared" si="210"/>
        <v>0</v>
      </c>
      <c r="DD252" s="250">
        <f t="shared" si="211"/>
        <v>0</v>
      </c>
      <c r="DE252" s="250">
        <f t="shared" si="212"/>
        <v>0</v>
      </c>
      <c r="DF252" s="250">
        <f t="shared" si="213"/>
        <v>0</v>
      </c>
      <c r="DG252" s="250">
        <f t="shared" si="214"/>
        <v>0</v>
      </c>
      <c r="DH252" s="177">
        <f t="shared" si="215"/>
        <v>0</v>
      </c>
      <c r="DI252" s="250">
        <f t="shared" si="216"/>
        <v>0</v>
      </c>
      <c r="DJ252" s="250">
        <f t="shared" si="217"/>
        <v>0</v>
      </c>
      <c r="DK252" s="250">
        <f t="shared" si="222"/>
        <v>0.24830292957408037</v>
      </c>
      <c r="DL252" s="250">
        <f t="shared" si="218"/>
        <v>0</v>
      </c>
      <c r="DM252" s="250">
        <f t="shared" si="219"/>
        <v>0</v>
      </c>
      <c r="DN252" s="250">
        <f t="shared" si="220"/>
        <v>0</v>
      </c>
      <c r="DO252" s="313">
        <f t="shared" si="223"/>
        <v>0</v>
      </c>
      <c r="DP252" s="314">
        <f t="shared" si="221"/>
        <v>99.999817139855182</v>
      </c>
      <c r="DQ252" s="317"/>
      <c r="DR252" s="317"/>
      <c r="DS252" s="317"/>
      <c r="DT252" s="317"/>
      <c r="DU252" s="317"/>
      <c r="DV252" s="317"/>
      <c r="DW252" s="317"/>
      <c r="DX252" s="317"/>
      <c r="DY252" s="317"/>
      <c r="DZ252" s="317"/>
      <c r="EA252" s="317"/>
      <c r="EB252" s="317"/>
      <c r="EC252" s="317"/>
      <c r="ED252" s="317"/>
      <c r="EE252" s="317"/>
      <c r="EF252" s="317"/>
      <c r="EG252" s="317"/>
      <c r="EH252" s="317"/>
      <c r="EI252" s="317"/>
      <c r="EJ252" s="317"/>
      <c r="EK252" s="317"/>
      <c r="EL252" s="317"/>
      <c r="EM252" s="317"/>
      <c r="EN252" s="317"/>
      <c r="EO252" s="317"/>
      <c r="EP252" s="317"/>
      <c r="EQ252" s="317"/>
      <c r="ER252" s="317"/>
      <c r="ES252" s="317"/>
      <c r="ET252" s="317"/>
      <c r="EU252" s="317"/>
      <c r="EV252" s="317"/>
      <c r="EW252" s="317"/>
      <c r="EX252" s="317"/>
      <c r="EY252" s="317"/>
      <c r="EZ252" s="317"/>
      <c r="FA252" s="317"/>
      <c r="FB252" s="317"/>
      <c r="FC252" s="317"/>
      <c r="FD252" s="317"/>
      <c r="FE252" s="317"/>
      <c r="FF252" s="317"/>
      <c r="FG252" s="317"/>
      <c r="FH252" s="317"/>
      <c r="FI252" s="317"/>
      <c r="FJ252" s="317"/>
      <c r="FK252" s="317"/>
      <c r="FL252" s="317"/>
      <c r="FM252" s="317"/>
      <c r="FN252" s="317"/>
      <c r="FO252" s="317"/>
      <c r="FP252" s="317"/>
      <c r="FQ252" s="317"/>
      <c r="FR252" s="317"/>
      <c r="FS252" s="317"/>
      <c r="FT252" s="317"/>
      <c r="FU252" s="317"/>
      <c r="FV252" s="317"/>
      <c r="FW252" s="317"/>
      <c r="FX252" s="317"/>
      <c r="FY252" s="317"/>
      <c r="FZ252" s="317"/>
      <c r="GA252" s="317"/>
      <c r="GB252" s="317"/>
      <c r="GC252" s="317"/>
      <c r="GD252" s="317"/>
      <c r="GE252" s="317"/>
      <c r="GF252" s="317"/>
      <c r="GG252" s="317"/>
      <c r="GH252" s="317"/>
      <c r="GI252" s="317"/>
      <c r="GJ252" s="317"/>
      <c r="GK252" s="317"/>
      <c r="GL252" s="317"/>
      <c r="GM252" s="317"/>
      <c r="GN252" s="317"/>
      <c r="GO252" s="317"/>
      <c r="GP252" s="317"/>
      <c r="GQ252" s="317"/>
      <c r="GR252" s="317"/>
      <c r="GS252" s="317"/>
      <c r="GT252" s="317"/>
      <c r="GU252" s="317"/>
      <c r="GV252" s="317"/>
      <c r="GW252" s="317"/>
      <c r="GX252" s="317"/>
      <c r="GY252" s="317"/>
      <c r="GZ252" s="317"/>
      <c r="HA252" s="317"/>
      <c r="HB252" s="317"/>
      <c r="HC252" s="317"/>
      <c r="HD252" s="317"/>
      <c r="HE252" s="317"/>
      <c r="HF252" s="317"/>
      <c r="HG252" s="317"/>
      <c r="HH252" s="317"/>
      <c r="HI252" s="317"/>
      <c r="HJ252" s="317"/>
      <c r="HK252" s="317"/>
      <c r="HL252" s="317"/>
      <c r="HM252" s="317"/>
      <c r="HN252" s="317"/>
      <c r="HO252" s="317"/>
      <c r="HP252" s="317"/>
      <c r="HQ252" s="317"/>
      <c r="HR252" s="317"/>
      <c r="HS252" s="317"/>
      <c r="HT252" s="317"/>
      <c r="HU252" s="317"/>
      <c r="HV252" s="317"/>
      <c r="HW252" s="317"/>
      <c r="HX252" s="317"/>
      <c r="HY252" s="317"/>
      <c r="HZ252" s="317"/>
    </row>
    <row r="253" spans="1:234" s="278" customFormat="1" x14ac:dyDescent="0.25">
      <c r="A253" s="677"/>
      <c r="B253" s="272" t="s">
        <v>32</v>
      </c>
      <c r="C253" s="267" t="s">
        <v>34</v>
      </c>
      <c r="D253" s="267" t="s">
        <v>76</v>
      </c>
      <c r="E253" s="267">
        <v>1</v>
      </c>
      <c r="F253" s="200">
        <v>1983.2</v>
      </c>
      <c r="G253" s="279">
        <v>16.8</v>
      </c>
      <c r="H253" s="304"/>
      <c r="I253" s="518"/>
      <c r="J253" s="81"/>
      <c r="K253" s="293">
        <v>81.55</v>
      </c>
      <c r="L253" s="249">
        <v>43.48</v>
      </c>
      <c r="M253" s="249"/>
      <c r="N253" s="249">
        <v>1647.8000000000002</v>
      </c>
      <c r="O253" s="249"/>
      <c r="P253" s="200">
        <v>107.45</v>
      </c>
      <c r="Q253" s="249">
        <v>5.51</v>
      </c>
      <c r="R253" s="249">
        <v>4.6500000000000004</v>
      </c>
      <c r="S253" s="249"/>
      <c r="T253" s="249">
        <v>31.46</v>
      </c>
      <c r="U253" s="249">
        <v>1.02</v>
      </c>
      <c r="V253" s="249"/>
      <c r="W253" s="249"/>
      <c r="X253" s="249">
        <v>2.86</v>
      </c>
      <c r="Y253" s="249"/>
      <c r="Z253" s="294"/>
      <c r="AA253" s="249"/>
      <c r="AB253" s="249"/>
      <c r="AC253" s="249"/>
      <c r="AD253" s="249">
        <v>23.43</v>
      </c>
      <c r="AE253" s="249">
        <v>1.22</v>
      </c>
      <c r="AF253" s="249"/>
      <c r="AG253" s="249"/>
      <c r="AH253" s="249"/>
      <c r="AI253" s="249">
        <v>1.1499999999999999</v>
      </c>
      <c r="AJ253" s="249">
        <v>0.94</v>
      </c>
      <c r="AK253" s="249"/>
      <c r="AL253" s="249"/>
      <c r="AM253" s="249">
        <v>0.64</v>
      </c>
      <c r="AN253" s="249"/>
      <c r="AO253" s="249"/>
      <c r="AP253" s="249">
        <v>4.08</v>
      </c>
      <c r="AQ253" s="249">
        <v>1.07</v>
      </c>
      <c r="AR253" s="249"/>
      <c r="AS253" s="249"/>
      <c r="AT253" s="249"/>
      <c r="AU253" s="249"/>
      <c r="AV253" s="249"/>
      <c r="AW253" s="249"/>
      <c r="AX253" s="249"/>
      <c r="AY253" s="249"/>
      <c r="AZ253" s="249"/>
      <c r="BA253" s="249"/>
      <c r="BB253" s="249"/>
      <c r="BC253" s="249"/>
      <c r="BD253" s="249"/>
      <c r="BE253" s="249"/>
      <c r="BF253" s="249"/>
      <c r="BG253" s="249">
        <v>24.89</v>
      </c>
      <c r="BH253" s="249"/>
      <c r="BI253" s="249"/>
      <c r="BJ253" s="249"/>
      <c r="BK253" s="249"/>
      <c r="BL253" s="277">
        <f t="shared" si="224"/>
        <v>1983.2000000000005</v>
      </c>
      <c r="BM253" s="275">
        <v>100</v>
      </c>
      <c r="BN253" s="249">
        <f t="shared" si="170"/>
        <v>0</v>
      </c>
      <c r="BO253" s="249">
        <f t="shared" si="171"/>
        <v>4.1120411456232349</v>
      </c>
      <c r="BP253" s="249">
        <f t="shared" si="172"/>
        <v>2.1924162968939087</v>
      </c>
      <c r="BQ253" s="249">
        <f t="shared" si="173"/>
        <v>0</v>
      </c>
      <c r="BR253" s="249">
        <f t="shared" si="174"/>
        <v>83.087938684953627</v>
      </c>
      <c r="BS253" s="249">
        <f t="shared" si="175"/>
        <v>0</v>
      </c>
      <c r="BT253" s="191">
        <f t="shared" si="176"/>
        <v>5.4180112948769663</v>
      </c>
      <c r="BU253" s="249">
        <f t="shared" si="177"/>
        <v>0.27783380395320695</v>
      </c>
      <c r="BV253" s="249">
        <f t="shared" si="178"/>
        <v>0.23446954417103674</v>
      </c>
      <c r="BW253" s="249">
        <f t="shared" si="179"/>
        <v>0</v>
      </c>
      <c r="BX253" s="249">
        <f t="shared" si="180"/>
        <v>1.5863251311012505</v>
      </c>
      <c r="BY253" s="249">
        <f t="shared" si="181"/>
        <v>5.1432029043969339E-2</v>
      </c>
      <c r="BZ253" s="249">
        <f t="shared" si="182"/>
        <v>0</v>
      </c>
      <c r="CA253" s="249">
        <f t="shared" si="183"/>
        <v>0</v>
      </c>
      <c r="CB253" s="249">
        <f t="shared" si="184"/>
        <v>0.14421137555465913</v>
      </c>
      <c r="CC253" s="176">
        <f t="shared" si="185"/>
        <v>0</v>
      </c>
      <c r="CD253" s="294">
        <f t="shared" si="186"/>
        <v>0</v>
      </c>
      <c r="CE253" s="249">
        <f t="shared" si="187"/>
        <v>0</v>
      </c>
      <c r="CF253" s="249">
        <f t="shared" si="188"/>
        <v>0</v>
      </c>
      <c r="CG253" s="249">
        <f t="shared" si="189"/>
        <v>0</v>
      </c>
      <c r="CH253" s="249">
        <f t="shared" si="190"/>
        <v>1.1814239612747075</v>
      </c>
      <c r="CI253" s="249">
        <f t="shared" si="191"/>
        <v>6.151674062121823E-2</v>
      </c>
      <c r="CJ253" s="249">
        <f t="shared" si="192"/>
        <v>0</v>
      </c>
      <c r="CK253" s="176">
        <f t="shared" si="193"/>
        <v>0</v>
      </c>
      <c r="CL253" s="176">
        <f t="shared" si="194"/>
        <v>0</v>
      </c>
      <c r="CM253" s="249">
        <f t="shared" si="195"/>
        <v>5.798709156918111E-2</v>
      </c>
      <c r="CN253" s="249">
        <f t="shared" si="196"/>
        <v>4.7398144413069783E-2</v>
      </c>
      <c r="CO253" s="249">
        <f t="shared" si="197"/>
        <v>0</v>
      </c>
      <c r="CP253" s="249">
        <f t="shared" si="198"/>
        <v>0</v>
      </c>
      <c r="CQ253" s="249">
        <f t="shared" si="199"/>
        <v>3.227107704719645E-2</v>
      </c>
      <c r="CR253" s="176">
        <f t="shared" si="200"/>
        <v>0</v>
      </c>
      <c r="CS253" s="176">
        <f t="shared" si="201"/>
        <v>0</v>
      </c>
      <c r="CT253" s="249">
        <f t="shared" si="202"/>
        <v>0.20572811617587736</v>
      </c>
      <c r="CU253" s="249">
        <f t="shared" si="203"/>
        <v>5.3953206938281567E-2</v>
      </c>
      <c r="CV253" s="176">
        <f t="shared" si="204"/>
        <v>0</v>
      </c>
      <c r="CW253" s="176">
        <f t="shared" si="205"/>
        <v>0</v>
      </c>
      <c r="CX253" s="249">
        <f t="shared" si="206"/>
        <v>0</v>
      </c>
      <c r="CY253" s="249">
        <f t="shared" si="207"/>
        <v>0</v>
      </c>
      <c r="CZ253" s="249">
        <v>0</v>
      </c>
      <c r="DA253" s="249">
        <f t="shared" si="208"/>
        <v>0</v>
      </c>
      <c r="DB253" s="249">
        <f t="shared" si="209"/>
        <v>0</v>
      </c>
      <c r="DC253" s="249">
        <f t="shared" si="210"/>
        <v>0</v>
      </c>
      <c r="DD253" s="249">
        <f t="shared" si="211"/>
        <v>0</v>
      </c>
      <c r="DE253" s="249">
        <f t="shared" si="212"/>
        <v>0</v>
      </c>
      <c r="DF253" s="249">
        <f t="shared" si="213"/>
        <v>0</v>
      </c>
      <c r="DG253" s="249">
        <f t="shared" si="214"/>
        <v>0</v>
      </c>
      <c r="DH253" s="176">
        <f t="shared" si="215"/>
        <v>0</v>
      </c>
      <c r="DI253" s="249">
        <f t="shared" si="216"/>
        <v>0</v>
      </c>
      <c r="DJ253" s="249">
        <f t="shared" si="217"/>
        <v>0</v>
      </c>
      <c r="DK253" s="249">
        <f t="shared" si="222"/>
        <v>1.249247139128689</v>
      </c>
      <c r="DL253" s="249">
        <f t="shared" si="218"/>
        <v>0</v>
      </c>
      <c r="DM253" s="249">
        <f t="shared" si="219"/>
        <v>0</v>
      </c>
      <c r="DN253" s="249">
        <f t="shared" si="220"/>
        <v>0</v>
      </c>
      <c r="DO253" s="294">
        <f t="shared" si="223"/>
        <v>0</v>
      </c>
      <c r="DP253" s="277">
        <f t="shared" si="221"/>
        <v>99.994204783340052</v>
      </c>
      <c r="DQ253" s="287"/>
      <c r="DR253" s="287"/>
      <c r="DS253" s="287"/>
      <c r="DT253" s="287"/>
      <c r="DU253" s="287"/>
      <c r="DV253" s="287"/>
      <c r="DW253" s="287"/>
      <c r="DX253" s="287"/>
      <c r="DY253" s="287"/>
      <c r="DZ253" s="287"/>
      <c r="EA253" s="287"/>
      <c r="EB253" s="287"/>
      <c r="EC253" s="287"/>
      <c r="ED253" s="287"/>
      <c r="EE253" s="287"/>
      <c r="EF253" s="287"/>
      <c r="EG253" s="287"/>
      <c r="EH253" s="287"/>
      <c r="EI253" s="287"/>
      <c r="EJ253" s="287"/>
      <c r="EK253" s="287"/>
      <c r="EL253" s="287"/>
      <c r="EM253" s="287"/>
      <c r="EN253" s="287"/>
      <c r="EO253" s="287"/>
      <c r="EP253" s="287"/>
      <c r="EQ253" s="287"/>
      <c r="ER253" s="287"/>
      <c r="ES253" s="287"/>
      <c r="ET253" s="287"/>
      <c r="EU253" s="287"/>
      <c r="EV253" s="287"/>
      <c r="EW253" s="287"/>
      <c r="EX253" s="287"/>
      <c r="EY253" s="287"/>
      <c r="EZ253" s="287"/>
      <c r="FA253" s="287"/>
      <c r="FB253" s="287"/>
      <c r="FC253" s="287"/>
      <c r="FD253" s="287"/>
      <c r="FE253" s="287"/>
      <c r="FF253" s="287"/>
      <c r="FG253" s="287"/>
      <c r="FH253" s="287"/>
      <c r="FI253" s="287"/>
      <c r="FJ253" s="287"/>
      <c r="FK253" s="287"/>
      <c r="FL253" s="287"/>
      <c r="FM253" s="287"/>
      <c r="FN253" s="287"/>
      <c r="FO253" s="287"/>
      <c r="FP253" s="287"/>
      <c r="FQ253" s="287"/>
      <c r="FR253" s="287"/>
      <c r="FS253" s="287"/>
      <c r="FT253" s="287"/>
      <c r="FU253" s="287"/>
      <c r="FV253" s="287"/>
      <c r="FW253" s="287"/>
      <c r="FX253" s="287"/>
      <c r="FY253" s="287"/>
      <c r="FZ253" s="287"/>
      <c r="GA253" s="287"/>
      <c r="GB253" s="287"/>
      <c r="GC253" s="287"/>
      <c r="GD253" s="287"/>
      <c r="GE253" s="287"/>
      <c r="GF253" s="287"/>
      <c r="GG253" s="287"/>
      <c r="GH253" s="287"/>
      <c r="GI253" s="287"/>
      <c r="GJ253" s="287"/>
      <c r="GK253" s="287"/>
      <c r="GL253" s="287"/>
      <c r="GM253" s="287"/>
      <c r="GN253" s="287"/>
      <c r="GO253" s="287"/>
      <c r="GP253" s="287"/>
      <c r="GQ253" s="287"/>
      <c r="GR253" s="287"/>
      <c r="GS253" s="287"/>
      <c r="GT253" s="287"/>
      <c r="GU253" s="287"/>
      <c r="GV253" s="287"/>
      <c r="GW253" s="287"/>
      <c r="GX253" s="287"/>
      <c r="GY253" s="287"/>
      <c r="GZ253" s="287"/>
      <c r="HA253" s="287"/>
      <c r="HB253" s="287"/>
      <c r="HC253" s="287"/>
      <c r="HD253" s="287"/>
      <c r="HE253" s="287"/>
      <c r="HF253" s="287"/>
      <c r="HG253" s="287"/>
      <c r="HH253" s="287"/>
      <c r="HI253" s="287"/>
      <c r="HJ253" s="287"/>
      <c r="HK253" s="287"/>
      <c r="HL253" s="287"/>
      <c r="HM253" s="287"/>
      <c r="HN253" s="287"/>
      <c r="HO253" s="287"/>
      <c r="HP253" s="287"/>
      <c r="HQ253" s="287"/>
      <c r="HR253" s="287"/>
      <c r="HS253" s="287"/>
      <c r="HT253" s="287"/>
      <c r="HU253" s="287"/>
      <c r="HV253" s="287"/>
      <c r="HW253" s="287"/>
      <c r="HX253" s="287"/>
      <c r="HY253" s="287"/>
      <c r="HZ253" s="287"/>
    </row>
    <row r="254" spans="1:234" s="278" customFormat="1" x14ac:dyDescent="0.25">
      <c r="A254" s="677"/>
      <c r="B254" s="272" t="s">
        <v>32</v>
      </c>
      <c r="C254" s="267" t="s">
        <v>34</v>
      </c>
      <c r="D254" s="267" t="s">
        <v>76</v>
      </c>
      <c r="E254" s="267">
        <v>2</v>
      </c>
      <c r="F254" s="200">
        <v>1985.12</v>
      </c>
      <c r="G254" s="279">
        <v>14.88</v>
      </c>
      <c r="H254" s="304"/>
      <c r="I254" s="518"/>
      <c r="J254" s="81"/>
      <c r="K254" s="293">
        <v>103.97</v>
      </c>
      <c r="L254" s="249">
        <v>14.95</v>
      </c>
      <c r="M254" s="249"/>
      <c r="N254" s="249">
        <v>1603.75</v>
      </c>
      <c r="O254" s="249"/>
      <c r="P254" s="200">
        <v>137.38</v>
      </c>
      <c r="Q254" s="249">
        <v>4.38</v>
      </c>
      <c r="R254" s="249">
        <v>8.75</v>
      </c>
      <c r="S254" s="249"/>
      <c r="T254" s="249">
        <v>13.45</v>
      </c>
      <c r="U254" s="249">
        <v>2.7</v>
      </c>
      <c r="V254" s="249"/>
      <c r="W254" s="249"/>
      <c r="X254" s="249">
        <v>6.98</v>
      </c>
      <c r="Y254" s="249"/>
      <c r="Z254" s="294"/>
      <c r="AA254" s="249"/>
      <c r="AB254" s="249"/>
      <c r="AC254" s="249"/>
      <c r="AD254" s="249">
        <v>78.17</v>
      </c>
      <c r="AE254" s="249">
        <v>3.19</v>
      </c>
      <c r="AF254" s="249"/>
      <c r="AG254" s="249"/>
      <c r="AH254" s="249"/>
      <c r="AI254" s="249">
        <v>0.57000000000000006</v>
      </c>
      <c r="AJ254" s="249">
        <v>1.9500000000000002</v>
      </c>
      <c r="AK254" s="249"/>
      <c r="AL254" s="249"/>
      <c r="AM254" s="249"/>
      <c r="AN254" s="249"/>
      <c r="AO254" s="249"/>
      <c r="AP254" s="249"/>
      <c r="AQ254" s="249"/>
      <c r="AR254" s="249"/>
      <c r="AS254" s="249"/>
      <c r="AT254" s="249"/>
      <c r="AU254" s="249"/>
      <c r="AV254" s="249"/>
      <c r="AW254" s="249"/>
      <c r="AX254" s="249"/>
      <c r="AY254" s="249"/>
      <c r="AZ254" s="249"/>
      <c r="BA254" s="249"/>
      <c r="BB254" s="249"/>
      <c r="BC254" s="249"/>
      <c r="BD254" s="249"/>
      <c r="BE254" s="249"/>
      <c r="BF254" s="249"/>
      <c r="BG254" s="249">
        <v>4.93</v>
      </c>
      <c r="BH254" s="249"/>
      <c r="BI254" s="249"/>
      <c r="BJ254" s="249"/>
      <c r="BK254" s="249"/>
      <c r="BL254" s="277">
        <f t="shared" si="224"/>
        <v>1985.1200000000006</v>
      </c>
      <c r="BM254" s="275">
        <v>100</v>
      </c>
      <c r="BN254" s="249">
        <f t="shared" si="170"/>
        <v>0</v>
      </c>
      <c r="BO254" s="249">
        <f t="shared" si="171"/>
        <v>5.237466752639639</v>
      </c>
      <c r="BP254" s="249">
        <f t="shared" si="172"/>
        <v>0.75310308696703476</v>
      </c>
      <c r="BQ254" s="249">
        <f t="shared" si="173"/>
        <v>0</v>
      </c>
      <c r="BR254" s="249">
        <f t="shared" si="174"/>
        <v>80.78856693801886</v>
      </c>
      <c r="BS254" s="249">
        <f t="shared" si="175"/>
        <v>0</v>
      </c>
      <c r="BT254" s="191">
        <f t="shared" si="176"/>
        <v>6.9204884339485782</v>
      </c>
      <c r="BU254" s="249">
        <f t="shared" si="177"/>
        <v>0.22064157330539214</v>
      </c>
      <c r="BV254" s="249">
        <f t="shared" si="178"/>
        <v>0.44077939872652538</v>
      </c>
      <c r="BW254" s="249">
        <f t="shared" si="179"/>
        <v>0</v>
      </c>
      <c r="BX254" s="249">
        <f t="shared" si="180"/>
        <v>0.67754090432820191</v>
      </c>
      <c r="BY254" s="249">
        <f t="shared" si="181"/>
        <v>0.13601192874989926</v>
      </c>
      <c r="BZ254" s="249">
        <f t="shared" si="182"/>
        <v>0</v>
      </c>
      <c r="CA254" s="249">
        <f t="shared" si="183"/>
        <v>0</v>
      </c>
      <c r="CB254" s="249">
        <f t="shared" si="184"/>
        <v>0.35161602321270252</v>
      </c>
      <c r="CC254" s="176">
        <f t="shared" si="185"/>
        <v>0</v>
      </c>
      <c r="CD254" s="294">
        <f t="shared" si="186"/>
        <v>0</v>
      </c>
      <c r="CE254" s="249">
        <f t="shared" si="187"/>
        <v>0</v>
      </c>
      <c r="CF254" s="249">
        <f t="shared" si="188"/>
        <v>0</v>
      </c>
      <c r="CG254" s="249">
        <f t="shared" si="189"/>
        <v>0</v>
      </c>
      <c r="CH254" s="249">
        <f t="shared" si="190"/>
        <v>3.9377972112517128</v>
      </c>
      <c r="CI254" s="249">
        <f t="shared" si="191"/>
        <v>0.16069557507858467</v>
      </c>
      <c r="CJ254" s="249">
        <f t="shared" si="192"/>
        <v>0</v>
      </c>
      <c r="CK254" s="176">
        <f t="shared" si="193"/>
        <v>0</v>
      </c>
      <c r="CL254" s="176">
        <f t="shared" si="194"/>
        <v>0</v>
      </c>
      <c r="CM254" s="249">
        <f t="shared" si="195"/>
        <v>2.8713629402756513E-2</v>
      </c>
      <c r="CN254" s="249">
        <f t="shared" si="196"/>
        <v>9.8230837430482817E-2</v>
      </c>
      <c r="CO254" s="249">
        <f t="shared" si="197"/>
        <v>0</v>
      </c>
      <c r="CP254" s="249">
        <f t="shared" si="198"/>
        <v>0</v>
      </c>
      <c r="CQ254" s="249">
        <f t="shared" si="199"/>
        <v>0</v>
      </c>
      <c r="CR254" s="176">
        <f t="shared" si="200"/>
        <v>0</v>
      </c>
      <c r="CS254" s="176">
        <f t="shared" si="201"/>
        <v>0</v>
      </c>
      <c r="CT254" s="249">
        <f t="shared" si="202"/>
        <v>0</v>
      </c>
      <c r="CU254" s="249">
        <f t="shared" si="203"/>
        <v>0</v>
      </c>
      <c r="CV254" s="176">
        <f t="shared" si="204"/>
        <v>0</v>
      </c>
      <c r="CW254" s="176">
        <f t="shared" si="205"/>
        <v>0</v>
      </c>
      <c r="CX254" s="249">
        <f t="shared" si="206"/>
        <v>0</v>
      </c>
      <c r="CY254" s="249">
        <f t="shared" si="207"/>
        <v>0</v>
      </c>
      <c r="CZ254" s="249">
        <v>0</v>
      </c>
      <c r="DA254" s="249">
        <f t="shared" si="208"/>
        <v>0</v>
      </c>
      <c r="DB254" s="249">
        <f t="shared" si="209"/>
        <v>0</v>
      </c>
      <c r="DC254" s="249">
        <f t="shared" si="210"/>
        <v>0</v>
      </c>
      <c r="DD254" s="249">
        <f t="shared" si="211"/>
        <v>0</v>
      </c>
      <c r="DE254" s="249">
        <f t="shared" si="212"/>
        <v>0</v>
      </c>
      <c r="DF254" s="249">
        <f t="shared" si="213"/>
        <v>0</v>
      </c>
      <c r="DG254" s="249">
        <f t="shared" si="214"/>
        <v>0</v>
      </c>
      <c r="DH254" s="176">
        <f t="shared" si="215"/>
        <v>0</v>
      </c>
      <c r="DI254" s="249">
        <f t="shared" si="216"/>
        <v>0</v>
      </c>
      <c r="DJ254" s="249">
        <f t="shared" si="217"/>
        <v>0</v>
      </c>
      <c r="DK254" s="249">
        <f t="shared" si="222"/>
        <v>0.24863578136189871</v>
      </c>
      <c r="DL254" s="249">
        <f t="shared" si="218"/>
        <v>0</v>
      </c>
      <c r="DM254" s="249">
        <f t="shared" si="219"/>
        <v>0</v>
      </c>
      <c r="DN254" s="249">
        <f t="shared" si="220"/>
        <v>0</v>
      </c>
      <c r="DO254" s="294">
        <f t="shared" si="223"/>
        <v>0</v>
      </c>
      <c r="DP254" s="277">
        <f t="shared" si="221"/>
        <v>100.00028807442224</v>
      </c>
      <c r="DQ254" s="287"/>
      <c r="DR254" s="287"/>
      <c r="DS254" s="287"/>
      <c r="DT254" s="287"/>
      <c r="DU254" s="287"/>
      <c r="DV254" s="287"/>
      <c r="DW254" s="287"/>
      <c r="DX254" s="287"/>
      <c r="DY254" s="287"/>
      <c r="DZ254" s="287"/>
      <c r="EA254" s="287"/>
      <c r="EB254" s="287"/>
      <c r="EC254" s="287"/>
      <c r="ED254" s="287"/>
      <c r="EE254" s="287"/>
      <c r="EF254" s="287"/>
      <c r="EG254" s="287"/>
      <c r="EH254" s="287"/>
      <c r="EI254" s="287"/>
      <c r="EJ254" s="287"/>
      <c r="EK254" s="287"/>
      <c r="EL254" s="287"/>
      <c r="EM254" s="287"/>
      <c r="EN254" s="287"/>
      <c r="EO254" s="287"/>
      <c r="EP254" s="287"/>
      <c r="EQ254" s="287"/>
      <c r="ER254" s="287"/>
      <c r="ES254" s="287"/>
      <c r="ET254" s="287"/>
      <c r="EU254" s="287"/>
      <c r="EV254" s="287"/>
      <c r="EW254" s="287"/>
      <c r="EX254" s="287"/>
      <c r="EY254" s="287"/>
      <c r="EZ254" s="287"/>
      <c r="FA254" s="287"/>
      <c r="FB254" s="287"/>
      <c r="FC254" s="287"/>
      <c r="FD254" s="287"/>
      <c r="FE254" s="287"/>
      <c r="FF254" s="287"/>
      <c r="FG254" s="287"/>
      <c r="FH254" s="287"/>
      <c r="FI254" s="287"/>
      <c r="FJ254" s="287"/>
      <c r="FK254" s="287"/>
      <c r="FL254" s="287"/>
      <c r="FM254" s="287"/>
      <c r="FN254" s="287"/>
      <c r="FO254" s="287"/>
      <c r="FP254" s="287"/>
      <c r="FQ254" s="287"/>
      <c r="FR254" s="287"/>
      <c r="FS254" s="287"/>
      <c r="FT254" s="287"/>
      <c r="FU254" s="287"/>
      <c r="FV254" s="287"/>
      <c r="FW254" s="287"/>
      <c r="FX254" s="287"/>
      <c r="FY254" s="287"/>
      <c r="FZ254" s="287"/>
      <c r="GA254" s="287"/>
      <c r="GB254" s="287"/>
      <c r="GC254" s="287"/>
      <c r="GD254" s="287"/>
      <c r="GE254" s="287"/>
      <c r="GF254" s="287"/>
      <c r="GG254" s="287"/>
      <c r="GH254" s="287"/>
      <c r="GI254" s="287"/>
      <c r="GJ254" s="287"/>
      <c r="GK254" s="287"/>
      <c r="GL254" s="287"/>
      <c r="GM254" s="287"/>
      <c r="GN254" s="287"/>
      <c r="GO254" s="287"/>
      <c r="GP254" s="287"/>
      <c r="GQ254" s="287"/>
      <c r="GR254" s="287"/>
      <c r="GS254" s="287"/>
      <c r="GT254" s="287"/>
      <c r="GU254" s="287"/>
      <c r="GV254" s="287"/>
      <c r="GW254" s="287"/>
      <c r="GX254" s="287"/>
      <c r="GY254" s="287"/>
      <c r="GZ254" s="287"/>
      <c r="HA254" s="287"/>
      <c r="HB254" s="287"/>
      <c r="HC254" s="287"/>
      <c r="HD254" s="287"/>
      <c r="HE254" s="287"/>
      <c r="HF254" s="287"/>
      <c r="HG254" s="287"/>
      <c r="HH254" s="287"/>
      <c r="HI254" s="287"/>
      <c r="HJ254" s="287"/>
      <c r="HK254" s="287"/>
      <c r="HL254" s="287"/>
      <c r="HM254" s="287"/>
      <c r="HN254" s="287"/>
      <c r="HO254" s="287"/>
      <c r="HP254" s="287"/>
      <c r="HQ254" s="287"/>
      <c r="HR254" s="287"/>
      <c r="HS254" s="287"/>
      <c r="HT254" s="287"/>
      <c r="HU254" s="287"/>
      <c r="HV254" s="287"/>
      <c r="HW254" s="287"/>
      <c r="HX254" s="287"/>
      <c r="HY254" s="287"/>
      <c r="HZ254" s="287"/>
    </row>
    <row r="255" spans="1:234" s="278" customFormat="1" x14ac:dyDescent="0.25">
      <c r="A255" s="677"/>
      <c r="B255" s="272" t="s">
        <v>32</v>
      </c>
      <c r="C255" s="267" t="s">
        <v>34</v>
      </c>
      <c r="D255" s="267" t="s">
        <v>76</v>
      </c>
      <c r="E255" s="267">
        <v>3</v>
      </c>
      <c r="F255" s="200">
        <v>1982.81</v>
      </c>
      <c r="G255" s="279">
        <v>17.190000000000001</v>
      </c>
      <c r="H255" s="304"/>
      <c r="I255" s="518"/>
      <c r="J255" s="81"/>
      <c r="K255" s="293">
        <v>114.46</v>
      </c>
      <c r="L255" s="249"/>
      <c r="M255" s="249"/>
      <c r="N255" s="249">
        <v>1658.72</v>
      </c>
      <c r="O255" s="249"/>
      <c r="P255" s="200">
        <v>38.49</v>
      </c>
      <c r="Q255" s="249"/>
      <c r="R255" s="249">
        <v>4.99</v>
      </c>
      <c r="S255" s="249"/>
      <c r="T255" s="249"/>
      <c r="U255" s="249">
        <v>8.4700000000000006</v>
      </c>
      <c r="V255" s="249">
        <v>2.12</v>
      </c>
      <c r="W255" s="249">
        <v>9.24</v>
      </c>
      <c r="X255" s="249">
        <v>2.84</v>
      </c>
      <c r="Y255" s="249"/>
      <c r="Z255" s="294"/>
      <c r="AA255" s="249"/>
      <c r="AB255" s="249"/>
      <c r="AC255" s="249"/>
      <c r="AD255" s="249">
        <v>129.41999999999999</v>
      </c>
      <c r="AE255" s="249"/>
      <c r="AF255" s="249">
        <v>0.27</v>
      </c>
      <c r="AG255" s="249"/>
      <c r="AH255" s="249"/>
      <c r="AI255" s="249"/>
      <c r="AJ255" s="249">
        <v>0.74</v>
      </c>
      <c r="AK255" s="249"/>
      <c r="AL255" s="249"/>
      <c r="AM255" s="249"/>
      <c r="AN255" s="249"/>
      <c r="AO255" s="249"/>
      <c r="AP255" s="249">
        <v>0.95</v>
      </c>
      <c r="AQ255" s="249">
        <v>2.4700000000000002</v>
      </c>
      <c r="AR255" s="249"/>
      <c r="AS255" s="249"/>
      <c r="AT255" s="249"/>
      <c r="AU255" s="249"/>
      <c r="AV255" s="249"/>
      <c r="AW255" s="249"/>
      <c r="AX255" s="249"/>
      <c r="AY255" s="249"/>
      <c r="AZ255" s="249"/>
      <c r="BA255" s="249"/>
      <c r="BB255" s="249"/>
      <c r="BC255" s="249"/>
      <c r="BD255" s="249"/>
      <c r="BE255" s="249"/>
      <c r="BF255" s="249"/>
      <c r="BG255" s="249">
        <v>9.6300000000000008</v>
      </c>
      <c r="BH255" s="249"/>
      <c r="BI255" s="249"/>
      <c r="BJ255" s="249"/>
      <c r="BK255" s="249"/>
      <c r="BL255" s="277">
        <f t="shared" si="224"/>
        <v>1982.8100000000002</v>
      </c>
      <c r="BM255" s="275">
        <v>100</v>
      </c>
      <c r="BN255" s="249">
        <f t="shared" si="170"/>
        <v>0</v>
      </c>
      <c r="BO255" s="249">
        <f t="shared" si="171"/>
        <v>5.7726156313514663</v>
      </c>
      <c r="BP255" s="249">
        <f t="shared" si="172"/>
        <v>0</v>
      </c>
      <c r="BQ255" s="249">
        <f t="shared" si="173"/>
        <v>0</v>
      </c>
      <c r="BR255" s="249">
        <f t="shared" si="174"/>
        <v>83.65501485265861</v>
      </c>
      <c r="BS255" s="249">
        <f t="shared" si="175"/>
        <v>0</v>
      </c>
      <c r="BT255" s="191">
        <f t="shared" si="176"/>
        <v>1.9411844806108502</v>
      </c>
      <c r="BU255" s="249">
        <f t="shared" si="177"/>
        <v>0</v>
      </c>
      <c r="BV255" s="249">
        <f t="shared" si="178"/>
        <v>0.25166304386199384</v>
      </c>
      <c r="BW255" s="249">
        <f t="shared" si="179"/>
        <v>0</v>
      </c>
      <c r="BX255" s="249">
        <f t="shared" si="180"/>
        <v>0</v>
      </c>
      <c r="BY255" s="249">
        <f t="shared" si="181"/>
        <v>0.42717153938097957</v>
      </c>
      <c r="BZ255" s="249">
        <f t="shared" si="182"/>
        <v>0.1069189685345545</v>
      </c>
      <c r="CA255" s="249">
        <f t="shared" si="183"/>
        <v>0.4660053156883413</v>
      </c>
      <c r="CB255" s="249">
        <f t="shared" si="184"/>
        <v>0.14323107105572394</v>
      </c>
      <c r="CC255" s="176">
        <f t="shared" si="185"/>
        <v>0</v>
      </c>
      <c r="CD255" s="294">
        <f t="shared" si="186"/>
        <v>0</v>
      </c>
      <c r="CE255" s="249">
        <f t="shared" si="187"/>
        <v>0</v>
      </c>
      <c r="CF255" s="249">
        <f t="shared" si="188"/>
        <v>0</v>
      </c>
      <c r="CG255" s="249">
        <f t="shared" si="189"/>
        <v>0</v>
      </c>
      <c r="CH255" s="249">
        <f t="shared" si="190"/>
        <v>6.5271004281802085</v>
      </c>
      <c r="CI255" s="249">
        <f t="shared" si="191"/>
        <v>0</v>
      </c>
      <c r="CJ255" s="249">
        <f t="shared" si="192"/>
        <v>1.3617038445438545E-2</v>
      </c>
      <c r="CK255" s="176">
        <f t="shared" si="193"/>
        <v>0</v>
      </c>
      <c r="CL255" s="176">
        <f t="shared" si="194"/>
        <v>0</v>
      </c>
      <c r="CM255" s="249">
        <f t="shared" si="195"/>
        <v>0</v>
      </c>
      <c r="CN255" s="249">
        <f t="shared" si="196"/>
        <v>3.7320772035646384E-2</v>
      </c>
      <c r="CO255" s="249">
        <f t="shared" si="197"/>
        <v>0</v>
      </c>
      <c r="CP255" s="249">
        <f t="shared" si="198"/>
        <v>0</v>
      </c>
      <c r="CQ255" s="249">
        <f t="shared" si="199"/>
        <v>0</v>
      </c>
      <c r="CR255" s="176">
        <f t="shared" si="200"/>
        <v>0</v>
      </c>
      <c r="CS255" s="176">
        <f t="shared" si="201"/>
        <v>0</v>
      </c>
      <c r="CT255" s="249">
        <f t="shared" si="202"/>
        <v>4.7911801937654139E-2</v>
      </c>
      <c r="CU255" s="249">
        <f t="shared" si="203"/>
        <v>0.12457068503790078</v>
      </c>
      <c r="CV255" s="176">
        <f t="shared" si="204"/>
        <v>0</v>
      </c>
      <c r="CW255" s="176">
        <f t="shared" si="205"/>
        <v>0</v>
      </c>
      <c r="CX255" s="249">
        <f t="shared" si="206"/>
        <v>0</v>
      </c>
      <c r="CY255" s="249">
        <f t="shared" si="207"/>
        <v>0</v>
      </c>
      <c r="CZ255" s="249">
        <v>0</v>
      </c>
      <c r="DA255" s="249">
        <f t="shared" si="208"/>
        <v>0</v>
      </c>
      <c r="DB255" s="249">
        <f t="shared" si="209"/>
        <v>0</v>
      </c>
      <c r="DC255" s="249">
        <f t="shared" si="210"/>
        <v>0</v>
      </c>
      <c r="DD255" s="249">
        <f t="shared" si="211"/>
        <v>0</v>
      </c>
      <c r="DE255" s="249">
        <f t="shared" si="212"/>
        <v>0</v>
      </c>
      <c r="DF255" s="249">
        <f t="shared" si="213"/>
        <v>0</v>
      </c>
      <c r="DG255" s="249">
        <f t="shared" si="214"/>
        <v>0</v>
      </c>
      <c r="DH255" s="176">
        <f t="shared" si="215"/>
        <v>0</v>
      </c>
      <c r="DI255" s="249">
        <f t="shared" si="216"/>
        <v>0</v>
      </c>
      <c r="DJ255" s="249">
        <f t="shared" si="217"/>
        <v>0</v>
      </c>
      <c r="DK255" s="249">
        <f t="shared" si="222"/>
        <v>0.48463559228206504</v>
      </c>
      <c r="DL255" s="249">
        <f t="shared" si="218"/>
        <v>0</v>
      </c>
      <c r="DM255" s="249">
        <f t="shared" si="219"/>
        <v>0</v>
      </c>
      <c r="DN255" s="249">
        <f t="shared" si="220"/>
        <v>0</v>
      </c>
      <c r="DO255" s="294">
        <f t="shared" si="223"/>
        <v>0</v>
      </c>
      <c r="DP255" s="277">
        <f t="shared" si="221"/>
        <v>99.998961221061407</v>
      </c>
      <c r="DQ255" s="287"/>
      <c r="DR255" s="287"/>
      <c r="DS255" s="287"/>
      <c r="DT255" s="287"/>
      <c r="DU255" s="287"/>
      <c r="DV255" s="287"/>
      <c r="DW255" s="287"/>
      <c r="DX255" s="287"/>
      <c r="DY255" s="287"/>
      <c r="DZ255" s="287"/>
      <c r="EA255" s="287"/>
      <c r="EB255" s="287"/>
      <c r="EC255" s="287"/>
      <c r="ED255" s="287"/>
      <c r="EE255" s="287"/>
      <c r="EF255" s="287"/>
      <c r="EG255" s="287"/>
      <c r="EH255" s="287"/>
      <c r="EI255" s="287"/>
      <c r="EJ255" s="287"/>
      <c r="EK255" s="287"/>
      <c r="EL255" s="287"/>
      <c r="EM255" s="287"/>
      <c r="EN255" s="287"/>
      <c r="EO255" s="287"/>
      <c r="EP255" s="287"/>
      <c r="EQ255" s="287"/>
      <c r="ER255" s="287"/>
      <c r="ES255" s="287"/>
      <c r="ET255" s="287"/>
      <c r="EU255" s="287"/>
      <c r="EV255" s="287"/>
      <c r="EW255" s="287"/>
      <c r="EX255" s="287"/>
      <c r="EY255" s="287"/>
      <c r="EZ255" s="287"/>
      <c r="FA255" s="287"/>
      <c r="FB255" s="287"/>
      <c r="FC255" s="287"/>
      <c r="FD255" s="287"/>
      <c r="FE255" s="287"/>
      <c r="FF255" s="287"/>
      <c r="FG255" s="287"/>
      <c r="FH255" s="287"/>
      <c r="FI255" s="287"/>
      <c r="FJ255" s="287"/>
      <c r="FK255" s="287"/>
      <c r="FL255" s="287"/>
      <c r="FM255" s="287"/>
      <c r="FN255" s="287"/>
      <c r="FO255" s="287"/>
      <c r="FP255" s="287"/>
      <c r="FQ255" s="287"/>
      <c r="FR255" s="287"/>
      <c r="FS255" s="287"/>
      <c r="FT255" s="287"/>
      <c r="FU255" s="287"/>
      <c r="FV255" s="287"/>
      <c r="FW255" s="287"/>
      <c r="FX255" s="287"/>
      <c r="FY255" s="287"/>
      <c r="FZ255" s="287"/>
      <c r="GA255" s="287"/>
      <c r="GB255" s="287"/>
      <c r="GC255" s="287"/>
      <c r="GD255" s="287"/>
      <c r="GE255" s="287"/>
      <c r="GF255" s="287"/>
      <c r="GG255" s="287"/>
      <c r="GH255" s="287"/>
      <c r="GI255" s="287"/>
      <c r="GJ255" s="287"/>
      <c r="GK255" s="287"/>
      <c r="GL255" s="287"/>
      <c r="GM255" s="287"/>
      <c r="GN255" s="287"/>
      <c r="GO255" s="287"/>
      <c r="GP255" s="287"/>
      <c r="GQ255" s="287"/>
      <c r="GR255" s="287"/>
      <c r="GS255" s="287"/>
      <c r="GT255" s="287"/>
      <c r="GU255" s="287"/>
      <c r="GV255" s="287"/>
      <c r="GW255" s="287"/>
      <c r="GX255" s="287"/>
      <c r="GY255" s="287"/>
      <c r="GZ255" s="287"/>
      <c r="HA255" s="287"/>
      <c r="HB255" s="287"/>
      <c r="HC255" s="287"/>
      <c r="HD255" s="287"/>
      <c r="HE255" s="287"/>
      <c r="HF255" s="287"/>
      <c r="HG255" s="287"/>
      <c r="HH255" s="287"/>
      <c r="HI255" s="287"/>
      <c r="HJ255" s="287"/>
      <c r="HK255" s="287"/>
      <c r="HL255" s="287"/>
      <c r="HM255" s="287"/>
      <c r="HN255" s="287"/>
      <c r="HO255" s="287"/>
      <c r="HP255" s="287"/>
      <c r="HQ255" s="287"/>
      <c r="HR255" s="287"/>
      <c r="HS255" s="287"/>
      <c r="HT255" s="287"/>
      <c r="HU255" s="287"/>
      <c r="HV255" s="287"/>
      <c r="HW255" s="287"/>
      <c r="HX255" s="287"/>
      <c r="HY255" s="287"/>
      <c r="HZ255" s="287"/>
    </row>
    <row r="256" spans="1:234" s="278" customFormat="1" x14ac:dyDescent="0.25">
      <c r="A256" s="677"/>
      <c r="B256" s="272" t="s">
        <v>32</v>
      </c>
      <c r="C256" s="267" t="s">
        <v>34</v>
      </c>
      <c r="D256" s="267" t="s">
        <v>76</v>
      </c>
      <c r="E256" s="267">
        <v>4</v>
      </c>
      <c r="F256" s="200">
        <v>1997.68</v>
      </c>
      <c r="G256" s="279">
        <v>2.3199999999999998</v>
      </c>
      <c r="H256" s="304"/>
      <c r="I256" s="518"/>
      <c r="J256" s="81"/>
      <c r="K256" s="293">
        <v>174.4</v>
      </c>
      <c r="L256" s="249">
        <v>37.08</v>
      </c>
      <c r="M256" s="249"/>
      <c r="N256" s="249">
        <v>1617.0600000000002</v>
      </c>
      <c r="O256" s="249"/>
      <c r="P256" s="200">
        <v>28.16</v>
      </c>
      <c r="Q256" s="249"/>
      <c r="R256" s="249">
        <v>19.670000000000002</v>
      </c>
      <c r="S256" s="249"/>
      <c r="T256" s="249">
        <v>4.74</v>
      </c>
      <c r="U256" s="249">
        <v>15.7</v>
      </c>
      <c r="V256" s="249">
        <v>1.96</v>
      </c>
      <c r="W256" s="249"/>
      <c r="X256" s="249">
        <v>1.0900000000000001</v>
      </c>
      <c r="Y256" s="249"/>
      <c r="Z256" s="294"/>
      <c r="AA256" s="249"/>
      <c r="AB256" s="249"/>
      <c r="AC256" s="249"/>
      <c r="AD256" s="249"/>
      <c r="AE256" s="249">
        <v>1.1599999999999999</v>
      </c>
      <c r="AF256" s="249"/>
      <c r="AG256" s="249"/>
      <c r="AH256" s="249"/>
      <c r="AI256" s="249">
        <v>1.83</v>
      </c>
      <c r="AJ256" s="249"/>
      <c r="AK256" s="249"/>
      <c r="AL256" s="249"/>
      <c r="AM256" s="249"/>
      <c r="AN256" s="249"/>
      <c r="AO256" s="249"/>
      <c r="AP256" s="249"/>
      <c r="AQ256" s="249">
        <v>94.83</v>
      </c>
      <c r="AR256" s="249"/>
      <c r="AS256" s="249"/>
      <c r="AT256" s="249"/>
      <c r="AU256" s="249"/>
      <c r="AV256" s="249"/>
      <c r="AW256" s="249"/>
      <c r="AX256" s="249"/>
      <c r="AY256" s="249"/>
      <c r="AZ256" s="249"/>
      <c r="BA256" s="249"/>
      <c r="BB256" s="249"/>
      <c r="BC256" s="249"/>
      <c r="BD256" s="249"/>
      <c r="BE256" s="249"/>
      <c r="BF256" s="249"/>
      <c r="BG256" s="249"/>
      <c r="BH256" s="249"/>
      <c r="BI256" s="249"/>
      <c r="BJ256" s="249"/>
      <c r="BK256" s="249"/>
      <c r="BL256" s="277">
        <f t="shared" si="224"/>
        <v>1997.6800000000003</v>
      </c>
      <c r="BM256" s="275">
        <v>100</v>
      </c>
      <c r="BN256" s="249">
        <f t="shared" si="170"/>
        <v>0</v>
      </c>
      <c r="BO256" s="249">
        <f t="shared" si="171"/>
        <v>8.7301269472588192</v>
      </c>
      <c r="BP256" s="249">
        <f t="shared" si="172"/>
        <v>1.8561531376396621</v>
      </c>
      <c r="BQ256" s="249">
        <f t="shared" si="173"/>
        <v>0</v>
      </c>
      <c r="BR256" s="249">
        <f t="shared" si="174"/>
        <v>80.946898402146502</v>
      </c>
      <c r="BS256" s="249">
        <f t="shared" si="175"/>
        <v>0</v>
      </c>
      <c r="BT256" s="191">
        <f t="shared" si="176"/>
        <v>1.4096351768050939</v>
      </c>
      <c r="BU256" s="249">
        <f t="shared" si="177"/>
        <v>0</v>
      </c>
      <c r="BV256" s="249">
        <f t="shared" si="178"/>
        <v>0.98464218493452416</v>
      </c>
      <c r="BW256" s="249">
        <f t="shared" si="179"/>
        <v>0</v>
      </c>
      <c r="BX256" s="249">
        <f t="shared" si="180"/>
        <v>0.23727523927756197</v>
      </c>
      <c r="BY256" s="249">
        <f t="shared" si="181"/>
        <v>0.78591165752272629</v>
      </c>
      <c r="BZ256" s="249">
        <f t="shared" si="182"/>
        <v>9.8113812021945454E-2</v>
      </c>
      <c r="CA256" s="249">
        <f t="shared" si="183"/>
        <v>0</v>
      </c>
      <c r="CB256" s="249">
        <f t="shared" si="184"/>
        <v>5.4563293420367628E-2</v>
      </c>
      <c r="CC256" s="176">
        <f t="shared" si="185"/>
        <v>0</v>
      </c>
      <c r="CD256" s="294">
        <f t="shared" si="186"/>
        <v>0</v>
      </c>
      <c r="CE256" s="249">
        <f t="shared" si="187"/>
        <v>0</v>
      </c>
      <c r="CF256" s="249">
        <f t="shared" si="188"/>
        <v>0</v>
      </c>
      <c r="CG256" s="249">
        <f t="shared" si="189"/>
        <v>0</v>
      </c>
      <c r="CH256" s="249">
        <f t="shared" si="190"/>
        <v>0</v>
      </c>
      <c r="CI256" s="249">
        <f t="shared" si="191"/>
        <v>5.8067358135437099E-2</v>
      </c>
      <c r="CJ256" s="249">
        <f t="shared" si="192"/>
        <v>0</v>
      </c>
      <c r="CK256" s="176">
        <f t="shared" si="193"/>
        <v>0</v>
      </c>
      <c r="CL256" s="176">
        <f t="shared" si="194"/>
        <v>0</v>
      </c>
      <c r="CM256" s="249">
        <f t="shared" si="195"/>
        <v>9.1606263265387844E-2</v>
      </c>
      <c r="CN256" s="249">
        <f t="shared" si="196"/>
        <v>0</v>
      </c>
      <c r="CO256" s="249">
        <f t="shared" si="197"/>
        <v>0</v>
      </c>
      <c r="CP256" s="249">
        <f t="shared" si="198"/>
        <v>0</v>
      </c>
      <c r="CQ256" s="249">
        <f t="shared" si="199"/>
        <v>0</v>
      </c>
      <c r="CR256" s="176">
        <f t="shared" si="200"/>
        <v>0</v>
      </c>
      <c r="CS256" s="176">
        <f t="shared" si="201"/>
        <v>0</v>
      </c>
      <c r="CT256" s="249">
        <f t="shared" si="202"/>
        <v>0</v>
      </c>
      <c r="CU256" s="249">
        <f t="shared" si="203"/>
        <v>4.7470065275719833</v>
      </c>
      <c r="CV256" s="176">
        <f t="shared" si="204"/>
        <v>0</v>
      </c>
      <c r="CW256" s="176">
        <f t="shared" si="205"/>
        <v>0</v>
      </c>
      <c r="CX256" s="249">
        <f t="shared" si="206"/>
        <v>0</v>
      </c>
      <c r="CY256" s="249">
        <f t="shared" si="207"/>
        <v>0</v>
      </c>
      <c r="CZ256" s="249">
        <v>0</v>
      </c>
      <c r="DA256" s="249">
        <f t="shared" si="208"/>
        <v>0</v>
      </c>
      <c r="DB256" s="249">
        <f t="shared" si="209"/>
        <v>0</v>
      </c>
      <c r="DC256" s="249">
        <f t="shared" si="210"/>
        <v>0</v>
      </c>
      <c r="DD256" s="249">
        <f t="shared" si="211"/>
        <v>0</v>
      </c>
      <c r="DE256" s="249">
        <f t="shared" si="212"/>
        <v>0</v>
      </c>
      <c r="DF256" s="249">
        <f t="shared" si="213"/>
        <v>0</v>
      </c>
      <c r="DG256" s="249">
        <f t="shared" si="214"/>
        <v>0</v>
      </c>
      <c r="DH256" s="176">
        <f t="shared" si="215"/>
        <v>0</v>
      </c>
      <c r="DI256" s="249">
        <f t="shared" si="216"/>
        <v>0</v>
      </c>
      <c r="DJ256" s="249">
        <f t="shared" si="217"/>
        <v>0</v>
      </c>
      <c r="DK256" s="249">
        <f t="shared" si="222"/>
        <v>0</v>
      </c>
      <c r="DL256" s="249">
        <f t="shared" si="218"/>
        <v>0</v>
      </c>
      <c r="DM256" s="249">
        <f t="shared" si="219"/>
        <v>0</v>
      </c>
      <c r="DN256" s="249">
        <f t="shared" si="220"/>
        <v>0</v>
      </c>
      <c r="DO256" s="294">
        <f t="shared" si="223"/>
        <v>0</v>
      </c>
      <c r="DP256" s="277">
        <f t="shared" si="221"/>
        <v>100.00000000000003</v>
      </c>
      <c r="DQ256" s="287"/>
      <c r="DR256" s="287"/>
      <c r="DS256" s="287"/>
      <c r="DT256" s="287"/>
      <c r="DU256" s="287"/>
      <c r="DV256" s="287"/>
      <c r="DW256" s="287"/>
      <c r="DX256" s="287"/>
      <c r="DY256" s="287"/>
      <c r="DZ256" s="287"/>
      <c r="EA256" s="287"/>
      <c r="EB256" s="287"/>
      <c r="EC256" s="287"/>
      <c r="ED256" s="287"/>
      <c r="EE256" s="287"/>
      <c r="EF256" s="287"/>
      <c r="EG256" s="287"/>
      <c r="EH256" s="287"/>
      <c r="EI256" s="287"/>
      <c r="EJ256" s="287"/>
      <c r="EK256" s="287"/>
      <c r="EL256" s="287"/>
      <c r="EM256" s="287"/>
      <c r="EN256" s="287"/>
      <c r="EO256" s="287"/>
      <c r="EP256" s="287"/>
      <c r="EQ256" s="287"/>
      <c r="ER256" s="287"/>
      <c r="ES256" s="287"/>
      <c r="ET256" s="287"/>
      <c r="EU256" s="287"/>
      <c r="EV256" s="287"/>
      <c r="EW256" s="287"/>
      <c r="EX256" s="287"/>
      <c r="EY256" s="287"/>
      <c r="EZ256" s="287"/>
      <c r="FA256" s="287"/>
      <c r="FB256" s="287"/>
      <c r="FC256" s="287"/>
      <c r="FD256" s="287"/>
      <c r="FE256" s="287"/>
      <c r="FF256" s="287"/>
      <c r="FG256" s="287"/>
      <c r="FH256" s="287"/>
      <c r="FI256" s="287"/>
      <c r="FJ256" s="287"/>
      <c r="FK256" s="287"/>
      <c r="FL256" s="287"/>
      <c r="FM256" s="287"/>
      <c r="FN256" s="287"/>
      <c r="FO256" s="287"/>
      <c r="FP256" s="287"/>
      <c r="FQ256" s="287"/>
      <c r="FR256" s="287"/>
      <c r="FS256" s="287"/>
      <c r="FT256" s="287"/>
      <c r="FU256" s="287"/>
      <c r="FV256" s="287"/>
      <c r="FW256" s="287"/>
      <c r="FX256" s="287"/>
      <c r="FY256" s="287"/>
      <c r="FZ256" s="287"/>
      <c r="GA256" s="287"/>
      <c r="GB256" s="287"/>
      <c r="GC256" s="287"/>
      <c r="GD256" s="287"/>
      <c r="GE256" s="287"/>
      <c r="GF256" s="287"/>
      <c r="GG256" s="287"/>
      <c r="GH256" s="287"/>
      <c r="GI256" s="287"/>
      <c r="GJ256" s="287"/>
      <c r="GK256" s="287"/>
      <c r="GL256" s="287"/>
      <c r="GM256" s="287"/>
      <c r="GN256" s="287"/>
      <c r="GO256" s="287"/>
      <c r="GP256" s="287"/>
      <c r="GQ256" s="287"/>
      <c r="GR256" s="287"/>
      <c r="GS256" s="287"/>
      <c r="GT256" s="287"/>
      <c r="GU256" s="287"/>
      <c r="GV256" s="287"/>
      <c r="GW256" s="287"/>
      <c r="GX256" s="287"/>
      <c r="GY256" s="287"/>
      <c r="GZ256" s="287"/>
      <c r="HA256" s="287"/>
      <c r="HB256" s="287"/>
      <c r="HC256" s="287"/>
      <c r="HD256" s="287"/>
      <c r="HE256" s="287"/>
      <c r="HF256" s="287"/>
      <c r="HG256" s="287"/>
      <c r="HH256" s="287"/>
      <c r="HI256" s="287"/>
      <c r="HJ256" s="287"/>
      <c r="HK256" s="287"/>
      <c r="HL256" s="287"/>
      <c r="HM256" s="287"/>
      <c r="HN256" s="287"/>
      <c r="HO256" s="287"/>
      <c r="HP256" s="287"/>
      <c r="HQ256" s="287"/>
      <c r="HR256" s="287"/>
      <c r="HS256" s="287"/>
      <c r="HT256" s="287"/>
      <c r="HU256" s="287"/>
      <c r="HV256" s="287"/>
      <c r="HW256" s="287"/>
      <c r="HX256" s="287"/>
      <c r="HY256" s="287"/>
      <c r="HZ256" s="287"/>
    </row>
    <row r="257" spans="1:234" s="304" customFormat="1" x14ac:dyDescent="0.25">
      <c r="A257" s="677"/>
      <c r="B257" s="304" t="s">
        <v>32</v>
      </c>
      <c r="C257" s="267" t="s">
        <v>34</v>
      </c>
      <c r="D257" s="267" t="s">
        <v>76</v>
      </c>
      <c r="E257" s="267">
        <v>5</v>
      </c>
      <c r="F257" s="200">
        <v>2000</v>
      </c>
      <c r="G257" s="279"/>
      <c r="I257" s="518"/>
      <c r="J257" s="81"/>
      <c r="K257" s="293">
        <v>137.55000000000001</v>
      </c>
      <c r="L257" s="249">
        <v>34.53</v>
      </c>
      <c r="M257" s="249"/>
      <c r="N257" s="249">
        <v>1675.1799999999998</v>
      </c>
      <c r="O257" s="249"/>
      <c r="P257" s="200">
        <v>75.28</v>
      </c>
      <c r="Q257" s="249"/>
      <c r="R257" s="249">
        <v>31.69</v>
      </c>
      <c r="S257" s="249"/>
      <c r="T257" s="249">
        <v>5.37</v>
      </c>
      <c r="U257" s="249">
        <v>5.23</v>
      </c>
      <c r="V257" s="249">
        <v>1.73</v>
      </c>
      <c r="W257" s="249">
        <v>5.4</v>
      </c>
      <c r="X257" s="249">
        <v>5.53</v>
      </c>
      <c r="Y257" s="249"/>
      <c r="Z257" s="294"/>
      <c r="AA257" s="249"/>
      <c r="AB257" s="249"/>
      <c r="AC257" s="249"/>
      <c r="AD257" s="249">
        <v>17.010000000000002</v>
      </c>
      <c r="AE257" s="249">
        <v>1.63</v>
      </c>
      <c r="AF257" s="249"/>
      <c r="AG257" s="249"/>
      <c r="AH257" s="249"/>
      <c r="AI257" s="249"/>
      <c r="AJ257" s="249">
        <v>1.73</v>
      </c>
      <c r="AK257" s="249"/>
      <c r="AL257" s="249"/>
      <c r="AM257" s="249">
        <v>0.41</v>
      </c>
      <c r="AN257" s="249"/>
      <c r="AO257" s="249"/>
      <c r="AP257" s="249">
        <v>1.73</v>
      </c>
      <c r="AQ257" s="249"/>
      <c r="AR257" s="249"/>
      <c r="AS257" s="249"/>
      <c r="AT257" s="249"/>
      <c r="AU257" s="249"/>
      <c r="AV257" s="249"/>
      <c r="AW257" s="249"/>
      <c r="AX257" s="249"/>
      <c r="AY257" s="249"/>
      <c r="AZ257" s="249"/>
      <c r="BA257" s="249"/>
      <c r="BB257" s="249"/>
      <c r="BC257" s="249"/>
      <c r="BD257" s="249"/>
      <c r="BE257" s="249"/>
      <c r="BF257" s="249"/>
      <c r="BG257" s="249"/>
      <c r="BH257" s="249"/>
      <c r="BI257" s="249"/>
      <c r="BJ257" s="249"/>
      <c r="BK257" s="249"/>
      <c r="BL257" s="277">
        <f t="shared" si="224"/>
        <v>2000</v>
      </c>
      <c r="BM257" s="275">
        <v>100</v>
      </c>
      <c r="BN257" s="249">
        <f t="shared" si="170"/>
        <v>0</v>
      </c>
      <c r="BO257" s="249">
        <f t="shared" si="171"/>
        <v>6.8775000000000013</v>
      </c>
      <c r="BP257" s="249">
        <f t="shared" si="172"/>
        <v>1.7264999999999999</v>
      </c>
      <c r="BQ257" s="249">
        <f t="shared" si="173"/>
        <v>0</v>
      </c>
      <c r="BR257" s="249">
        <f t="shared" si="174"/>
        <v>83.758999999999986</v>
      </c>
      <c r="BS257" s="249">
        <f t="shared" si="175"/>
        <v>0</v>
      </c>
      <c r="BT257" s="191">
        <f t="shared" si="176"/>
        <v>3.7639999999999998</v>
      </c>
      <c r="BU257" s="249">
        <f t="shared" si="177"/>
        <v>0</v>
      </c>
      <c r="BV257" s="249">
        <f t="shared" si="178"/>
        <v>1.5845</v>
      </c>
      <c r="BW257" s="249">
        <f t="shared" si="179"/>
        <v>0</v>
      </c>
      <c r="BX257" s="249">
        <f t="shared" si="180"/>
        <v>0.26850000000000002</v>
      </c>
      <c r="BY257" s="249">
        <f t="shared" si="181"/>
        <v>0.26150000000000001</v>
      </c>
      <c r="BZ257" s="249">
        <f t="shared" si="182"/>
        <v>8.6499999999999994E-2</v>
      </c>
      <c r="CA257" s="249">
        <f t="shared" si="183"/>
        <v>0.27</v>
      </c>
      <c r="CB257" s="249">
        <f t="shared" si="184"/>
        <v>0.27650000000000002</v>
      </c>
      <c r="CC257" s="176">
        <f t="shared" si="185"/>
        <v>0</v>
      </c>
      <c r="CD257" s="294">
        <f t="shared" si="186"/>
        <v>0</v>
      </c>
      <c r="CE257" s="249">
        <f t="shared" si="187"/>
        <v>0</v>
      </c>
      <c r="CF257" s="249">
        <f t="shared" si="188"/>
        <v>0</v>
      </c>
      <c r="CG257" s="249">
        <f t="shared" si="189"/>
        <v>0</v>
      </c>
      <c r="CH257" s="249">
        <f t="shared" si="190"/>
        <v>0.85050000000000014</v>
      </c>
      <c r="CI257" s="249">
        <f t="shared" si="191"/>
        <v>8.1500000000000003E-2</v>
      </c>
      <c r="CJ257" s="249">
        <f t="shared" si="192"/>
        <v>0</v>
      </c>
      <c r="CK257" s="176">
        <f t="shared" si="193"/>
        <v>0</v>
      </c>
      <c r="CL257" s="176">
        <f t="shared" si="194"/>
        <v>0</v>
      </c>
      <c r="CM257" s="249">
        <f t="shared" si="195"/>
        <v>0</v>
      </c>
      <c r="CN257" s="249">
        <f t="shared" si="196"/>
        <v>8.6499999999999994E-2</v>
      </c>
      <c r="CO257" s="249">
        <f t="shared" si="197"/>
        <v>0</v>
      </c>
      <c r="CP257" s="249">
        <f t="shared" si="198"/>
        <v>0</v>
      </c>
      <c r="CQ257" s="249">
        <f t="shared" si="199"/>
        <v>2.0500000000000001E-2</v>
      </c>
      <c r="CR257" s="176">
        <f t="shared" si="200"/>
        <v>0</v>
      </c>
      <c r="CS257" s="176">
        <f t="shared" si="201"/>
        <v>0</v>
      </c>
      <c r="CT257" s="249">
        <f t="shared" si="202"/>
        <v>8.6499999999999994E-2</v>
      </c>
      <c r="CU257" s="249">
        <f t="shared" si="203"/>
        <v>0</v>
      </c>
      <c r="CV257" s="176">
        <f t="shared" si="204"/>
        <v>0</v>
      </c>
      <c r="CW257" s="176">
        <f t="shared" si="205"/>
        <v>0</v>
      </c>
      <c r="CX257" s="249">
        <f t="shared" si="206"/>
        <v>0</v>
      </c>
      <c r="CY257" s="249">
        <f t="shared" si="207"/>
        <v>0</v>
      </c>
      <c r="CZ257" s="249">
        <v>0</v>
      </c>
      <c r="DA257" s="249">
        <f t="shared" si="208"/>
        <v>0</v>
      </c>
      <c r="DB257" s="249">
        <f t="shared" si="209"/>
        <v>0</v>
      </c>
      <c r="DC257" s="249">
        <f t="shared" si="210"/>
        <v>0</v>
      </c>
      <c r="DD257" s="249">
        <f t="shared" si="211"/>
        <v>0</v>
      </c>
      <c r="DE257" s="249">
        <f t="shared" si="212"/>
        <v>0</v>
      </c>
      <c r="DF257" s="249">
        <f t="shared" si="213"/>
        <v>0</v>
      </c>
      <c r="DG257" s="249">
        <f t="shared" si="214"/>
        <v>0</v>
      </c>
      <c r="DH257" s="176">
        <f t="shared" si="215"/>
        <v>0</v>
      </c>
      <c r="DI257" s="249">
        <f t="shared" si="216"/>
        <v>0</v>
      </c>
      <c r="DJ257" s="249">
        <f t="shared" si="217"/>
        <v>0</v>
      </c>
      <c r="DK257" s="249">
        <f t="shared" si="222"/>
        <v>0</v>
      </c>
      <c r="DL257" s="249">
        <f t="shared" si="218"/>
        <v>0</v>
      </c>
      <c r="DM257" s="249">
        <f t="shared" si="219"/>
        <v>0</v>
      </c>
      <c r="DN257" s="249">
        <f t="shared" si="220"/>
        <v>0</v>
      </c>
      <c r="DO257" s="294">
        <f t="shared" si="223"/>
        <v>0</v>
      </c>
      <c r="DP257" s="277">
        <f t="shared" si="221"/>
        <v>99.999999999999986</v>
      </c>
      <c r="DQ257" s="305"/>
      <c r="DR257" s="305"/>
      <c r="DS257" s="305"/>
      <c r="DT257" s="305"/>
      <c r="DU257" s="305"/>
      <c r="DV257" s="305"/>
      <c r="DW257" s="305"/>
      <c r="DX257" s="305"/>
      <c r="DY257" s="305"/>
      <c r="DZ257" s="305"/>
      <c r="EA257" s="305"/>
      <c r="EB257" s="305"/>
      <c r="EC257" s="305"/>
      <c r="ED257" s="305"/>
      <c r="EE257" s="305"/>
      <c r="EF257" s="305"/>
      <c r="EG257" s="305"/>
      <c r="EH257" s="305"/>
      <c r="EI257" s="305"/>
      <c r="EJ257" s="305"/>
      <c r="EK257" s="305"/>
      <c r="EL257" s="305"/>
      <c r="EM257" s="305"/>
      <c r="EN257" s="305"/>
      <c r="EO257" s="305"/>
      <c r="EP257" s="305"/>
      <c r="EQ257" s="305"/>
      <c r="ER257" s="305"/>
      <c r="ES257" s="305"/>
      <c r="ET257" s="305"/>
      <c r="EU257" s="305"/>
      <c r="EV257" s="305"/>
      <c r="EW257" s="305"/>
      <c r="EX257" s="305"/>
      <c r="EY257" s="305"/>
      <c r="EZ257" s="305"/>
      <c r="FA257" s="305"/>
      <c r="FB257" s="305"/>
      <c r="FC257" s="305"/>
      <c r="FD257" s="305"/>
      <c r="FE257" s="305"/>
      <c r="FF257" s="305"/>
      <c r="FG257" s="305"/>
      <c r="FH257" s="305"/>
      <c r="FI257" s="305"/>
      <c r="FJ257" s="305"/>
      <c r="FK257" s="305"/>
      <c r="FL257" s="305"/>
      <c r="FM257" s="305"/>
      <c r="FN257" s="305"/>
      <c r="FO257" s="305"/>
      <c r="FP257" s="305"/>
      <c r="FQ257" s="305"/>
      <c r="FR257" s="305"/>
      <c r="FS257" s="305"/>
      <c r="FT257" s="305"/>
      <c r="FU257" s="305"/>
      <c r="FV257" s="305"/>
      <c r="FW257" s="305"/>
      <c r="FX257" s="305"/>
      <c r="FY257" s="305"/>
      <c r="FZ257" s="305"/>
      <c r="GA257" s="305"/>
      <c r="GB257" s="305"/>
      <c r="GC257" s="305"/>
      <c r="GD257" s="305"/>
      <c r="GE257" s="305"/>
      <c r="GF257" s="305"/>
      <c r="GG257" s="305"/>
      <c r="GH257" s="305"/>
      <c r="GI257" s="305"/>
      <c r="GJ257" s="305"/>
      <c r="GK257" s="305"/>
      <c r="GL257" s="305"/>
      <c r="GM257" s="305"/>
      <c r="GN257" s="305"/>
      <c r="GO257" s="305"/>
      <c r="GP257" s="305"/>
      <c r="GQ257" s="305"/>
      <c r="GR257" s="305"/>
      <c r="GS257" s="305"/>
      <c r="GT257" s="305"/>
      <c r="GU257" s="305"/>
      <c r="GV257" s="305"/>
      <c r="GW257" s="305"/>
      <c r="GX257" s="305"/>
      <c r="GY257" s="305"/>
      <c r="GZ257" s="305"/>
      <c r="HA257" s="305"/>
      <c r="HB257" s="305"/>
      <c r="HC257" s="305"/>
      <c r="HD257" s="305"/>
      <c r="HE257" s="305"/>
      <c r="HF257" s="305"/>
      <c r="HG257" s="305"/>
      <c r="HH257" s="305"/>
      <c r="HI257" s="305"/>
      <c r="HJ257" s="305"/>
      <c r="HK257" s="305"/>
      <c r="HL257" s="305"/>
      <c r="HM257" s="305"/>
      <c r="HN257" s="305"/>
      <c r="HO257" s="305"/>
      <c r="HP257" s="305"/>
      <c r="HQ257" s="305"/>
      <c r="HR257" s="305"/>
      <c r="HS257" s="305"/>
      <c r="HT257" s="305"/>
      <c r="HU257" s="305"/>
      <c r="HV257" s="305"/>
      <c r="HW257" s="305"/>
      <c r="HX257" s="305"/>
      <c r="HY257" s="305"/>
      <c r="HZ257" s="305"/>
    </row>
    <row r="258" spans="1:234" s="278" customFormat="1" x14ac:dyDescent="0.25">
      <c r="A258" s="677"/>
      <c r="B258" s="272" t="s">
        <v>32</v>
      </c>
      <c r="C258" s="267" t="s">
        <v>34</v>
      </c>
      <c r="D258" s="267" t="s">
        <v>76</v>
      </c>
      <c r="E258" s="267">
        <v>6</v>
      </c>
      <c r="F258" s="200">
        <v>1976.89</v>
      </c>
      <c r="G258" s="279">
        <v>23.11</v>
      </c>
      <c r="H258" s="304"/>
      <c r="I258" s="518"/>
      <c r="J258" s="81"/>
      <c r="K258" s="293">
        <v>81.25</v>
      </c>
      <c r="L258" s="249">
        <v>16.309999999999999</v>
      </c>
      <c r="M258" s="249"/>
      <c r="N258" s="249">
        <v>1832.2600000000002</v>
      </c>
      <c r="O258" s="249"/>
      <c r="P258" s="200">
        <v>19.850000000000001</v>
      </c>
      <c r="Q258" s="249"/>
      <c r="R258" s="249"/>
      <c r="S258" s="249"/>
      <c r="T258" s="249"/>
      <c r="U258" s="249"/>
      <c r="V258" s="249">
        <v>1.36</v>
      </c>
      <c r="W258" s="249"/>
      <c r="X258" s="249">
        <v>5.78</v>
      </c>
      <c r="Y258" s="249"/>
      <c r="Z258" s="294"/>
      <c r="AA258" s="249"/>
      <c r="AB258" s="249"/>
      <c r="AC258" s="249"/>
      <c r="AD258" s="249">
        <v>9.1300000000000008</v>
      </c>
      <c r="AE258" s="249"/>
      <c r="AF258" s="249"/>
      <c r="AG258" s="249"/>
      <c r="AH258" s="249"/>
      <c r="AI258" s="249">
        <v>1.82</v>
      </c>
      <c r="AJ258" s="249">
        <v>0.44</v>
      </c>
      <c r="AK258" s="249"/>
      <c r="AL258" s="249"/>
      <c r="AM258" s="249">
        <v>0.91</v>
      </c>
      <c r="AN258" s="249"/>
      <c r="AO258" s="249"/>
      <c r="AP258" s="249">
        <v>1.46</v>
      </c>
      <c r="AQ258" s="249"/>
      <c r="AR258" s="249"/>
      <c r="AS258" s="249"/>
      <c r="AT258" s="249"/>
      <c r="AU258" s="249">
        <v>1.45</v>
      </c>
      <c r="AV258" s="249"/>
      <c r="AW258" s="249"/>
      <c r="AX258" s="249"/>
      <c r="AY258" s="249"/>
      <c r="AZ258" s="249"/>
      <c r="BA258" s="249"/>
      <c r="BB258" s="249"/>
      <c r="BC258" s="249"/>
      <c r="BD258" s="249"/>
      <c r="BE258" s="249"/>
      <c r="BF258" s="249"/>
      <c r="BG258" s="249">
        <v>4.87</v>
      </c>
      <c r="BH258" s="249"/>
      <c r="BI258" s="249"/>
      <c r="BJ258" s="249"/>
      <c r="BK258" s="249"/>
      <c r="BL258" s="277">
        <f t="shared" si="224"/>
        <v>1976.89</v>
      </c>
      <c r="BM258" s="275">
        <v>100</v>
      </c>
      <c r="BN258" s="249">
        <f t="shared" si="170"/>
        <v>0</v>
      </c>
      <c r="BO258" s="249">
        <f t="shared" si="171"/>
        <v>4.1099909453737942</v>
      </c>
      <c r="BP258" s="249">
        <f t="shared" si="172"/>
        <v>0.82503325931134242</v>
      </c>
      <c r="BQ258" s="249">
        <f t="shared" si="173"/>
        <v>0</v>
      </c>
      <c r="BR258" s="249">
        <f t="shared" si="174"/>
        <v>92.683963194714934</v>
      </c>
      <c r="BS258" s="249">
        <f t="shared" si="175"/>
        <v>0</v>
      </c>
      <c r="BT258" s="191">
        <f t="shared" si="176"/>
        <v>1.0041024032697825</v>
      </c>
      <c r="BU258" s="249">
        <f t="shared" si="177"/>
        <v>0</v>
      </c>
      <c r="BV258" s="249">
        <f t="shared" si="178"/>
        <v>0</v>
      </c>
      <c r="BW258" s="249">
        <f t="shared" si="179"/>
        <v>0</v>
      </c>
      <c r="BX258" s="249">
        <f t="shared" si="180"/>
        <v>0</v>
      </c>
      <c r="BY258" s="249">
        <f t="shared" si="181"/>
        <v>0</v>
      </c>
      <c r="BZ258" s="249">
        <f t="shared" si="182"/>
        <v>6.879492536256443E-2</v>
      </c>
      <c r="CA258" s="249">
        <f t="shared" si="183"/>
        <v>0</v>
      </c>
      <c r="CB258" s="249">
        <f t="shared" si="184"/>
        <v>0.29237843279089881</v>
      </c>
      <c r="CC258" s="176">
        <f t="shared" si="185"/>
        <v>0</v>
      </c>
      <c r="CD258" s="294">
        <f t="shared" si="186"/>
        <v>0</v>
      </c>
      <c r="CE258" s="249">
        <f t="shared" si="187"/>
        <v>0</v>
      </c>
      <c r="CF258" s="249">
        <f t="shared" si="188"/>
        <v>0</v>
      </c>
      <c r="CG258" s="249">
        <f t="shared" si="189"/>
        <v>0</v>
      </c>
      <c r="CH258" s="249">
        <f t="shared" si="190"/>
        <v>0.46183652100015682</v>
      </c>
      <c r="CI258" s="249">
        <f t="shared" si="191"/>
        <v>0</v>
      </c>
      <c r="CJ258" s="249">
        <f t="shared" si="192"/>
        <v>0</v>
      </c>
      <c r="CK258" s="176">
        <f t="shared" si="193"/>
        <v>0</v>
      </c>
      <c r="CL258" s="176">
        <f t="shared" si="194"/>
        <v>0</v>
      </c>
      <c r="CM258" s="249">
        <f t="shared" si="195"/>
        <v>9.2063797176372988E-2</v>
      </c>
      <c r="CN258" s="249">
        <f t="shared" si="196"/>
        <v>2.2257181734947316E-2</v>
      </c>
      <c r="CO258" s="249">
        <f t="shared" si="197"/>
        <v>0</v>
      </c>
      <c r="CP258" s="249">
        <f t="shared" si="198"/>
        <v>0</v>
      </c>
      <c r="CQ258" s="249">
        <f t="shared" si="199"/>
        <v>4.6031898588186494E-2</v>
      </c>
      <c r="CR258" s="176">
        <f t="shared" si="200"/>
        <v>0</v>
      </c>
      <c r="CS258" s="176">
        <f t="shared" si="201"/>
        <v>0</v>
      </c>
      <c r="CT258" s="249">
        <f t="shared" si="202"/>
        <v>7.3853375756870634E-2</v>
      </c>
      <c r="CU258" s="249">
        <f t="shared" si="203"/>
        <v>0</v>
      </c>
      <c r="CV258" s="176">
        <f t="shared" si="204"/>
        <v>0</v>
      </c>
      <c r="CW258" s="176">
        <f t="shared" si="205"/>
        <v>0</v>
      </c>
      <c r="CX258" s="249">
        <f t="shared" si="206"/>
        <v>0</v>
      </c>
      <c r="CY258" s="249">
        <f t="shared" si="207"/>
        <v>7.3347530717440018E-2</v>
      </c>
      <c r="CZ258" s="249">
        <v>0</v>
      </c>
      <c r="DA258" s="249">
        <f t="shared" si="208"/>
        <v>0</v>
      </c>
      <c r="DB258" s="249">
        <f t="shared" si="209"/>
        <v>0</v>
      </c>
      <c r="DC258" s="249">
        <f t="shared" si="210"/>
        <v>0</v>
      </c>
      <c r="DD258" s="249">
        <f t="shared" si="211"/>
        <v>0</v>
      </c>
      <c r="DE258" s="249">
        <f t="shared" si="212"/>
        <v>0</v>
      </c>
      <c r="DF258" s="249">
        <f t="shared" si="213"/>
        <v>0</v>
      </c>
      <c r="DG258" s="249">
        <f t="shared" si="214"/>
        <v>0</v>
      </c>
      <c r="DH258" s="176">
        <f t="shared" si="215"/>
        <v>0</v>
      </c>
      <c r="DI258" s="249">
        <f t="shared" si="216"/>
        <v>0</v>
      </c>
      <c r="DJ258" s="249">
        <f t="shared" si="217"/>
        <v>0</v>
      </c>
      <c r="DK258" s="249">
        <f t="shared" si="222"/>
        <v>0.24747066684960184</v>
      </c>
      <c r="DL258" s="249">
        <f t="shared" si="218"/>
        <v>0</v>
      </c>
      <c r="DM258" s="249">
        <f t="shared" si="219"/>
        <v>0</v>
      </c>
      <c r="DN258" s="249">
        <f t="shared" si="220"/>
        <v>0</v>
      </c>
      <c r="DO258" s="294">
        <f t="shared" si="223"/>
        <v>0</v>
      </c>
      <c r="DP258" s="277">
        <f t="shared" si="221"/>
        <v>100.00112413264689</v>
      </c>
      <c r="DQ258" s="287"/>
      <c r="DR258" s="287"/>
      <c r="DS258" s="287"/>
      <c r="DT258" s="287"/>
      <c r="DU258" s="287"/>
      <c r="DV258" s="287"/>
      <c r="DW258" s="287"/>
      <c r="DX258" s="287"/>
      <c r="DY258" s="287"/>
      <c r="DZ258" s="287"/>
      <c r="EA258" s="287"/>
      <c r="EB258" s="287"/>
      <c r="EC258" s="287"/>
      <c r="ED258" s="287"/>
      <c r="EE258" s="287"/>
      <c r="EF258" s="287"/>
      <c r="EG258" s="287"/>
      <c r="EH258" s="287"/>
      <c r="EI258" s="287"/>
      <c r="EJ258" s="287"/>
      <c r="EK258" s="287"/>
      <c r="EL258" s="287"/>
      <c r="EM258" s="287"/>
      <c r="EN258" s="287"/>
      <c r="EO258" s="287"/>
      <c r="EP258" s="287"/>
      <c r="EQ258" s="287"/>
      <c r="ER258" s="287"/>
      <c r="ES258" s="287"/>
      <c r="ET258" s="287"/>
      <c r="EU258" s="287"/>
      <c r="EV258" s="287"/>
      <c r="EW258" s="287"/>
      <c r="EX258" s="287"/>
      <c r="EY258" s="287"/>
      <c r="EZ258" s="287"/>
      <c r="FA258" s="287"/>
      <c r="FB258" s="287"/>
      <c r="FC258" s="287"/>
      <c r="FD258" s="287"/>
      <c r="FE258" s="287"/>
      <c r="FF258" s="287"/>
      <c r="FG258" s="287"/>
      <c r="FH258" s="287"/>
      <c r="FI258" s="287"/>
      <c r="FJ258" s="287"/>
      <c r="FK258" s="287"/>
      <c r="FL258" s="287"/>
      <c r="FM258" s="287"/>
      <c r="FN258" s="287"/>
      <c r="FO258" s="287"/>
      <c r="FP258" s="287"/>
      <c r="FQ258" s="287"/>
      <c r="FR258" s="287"/>
      <c r="FS258" s="287"/>
      <c r="FT258" s="287"/>
      <c r="FU258" s="287"/>
      <c r="FV258" s="287"/>
      <c r="FW258" s="287"/>
      <c r="FX258" s="287"/>
      <c r="FY258" s="287"/>
      <c r="FZ258" s="287"/>
      <c r="GA258" s="287"/>
      <c r="GB258" s="287"/>
      <c r="GC258" s="287"/>
      <c r="GD258" s="287"/>
      <c r="GE258" s="287"/>
      <c r="GF258" s="287"/>
      <c r="GG258" s="287"/>
      <c r="GH258" s="287"/>
      <c r="GI258" s="287"/>
      <c r="GJ258" s="287"/>
      <c r="GK258" s="287"/>
      <c r="GL258" s="287"/>
      <c r="GM258" s="287"/>
      <c r="GN258" s="287"/>
      <c r="GO258" s="287"/>
      <c r="GP258" s="287"/>
      <c r="GQ258" s="287"/>
      <c r="GR258" s="287"/>
      <c r="GS258" s="287"/>
      <c r="GT258" s="287"/>
      <c r="GU258" s="287"/>
      <c r="GV258" s="287"/>
      <c r="GW258" s="287"/>
      <c r="GX258" s="287"/>
      <c r="GY258" s="287"/>
      <c r="GZ258" s="287"/>
      <c r="HA258" s="287"/>
      <c r="HB258" s="287"/>
      <c r="HC258" s="287"/>
      <c r="HD258" s="287"/>
      <c r="HE258" s="287"/>
      <c r="HF258" s="287"/>
      <c r="HG258" s="287"/>
      <c r="HH258" s="287"/>
      <c r="HI258" s="287"/>
      <c r="HJ258" s="287"/>
      <c r="HK258" s="287"/>
      <c r="HL258" s="287"/>
      <c r="HM258" s="287"/>
      <c r="HN258" s="287"/>
      <c r="HO258" s="287"/>
      <c r="HP258" s="287"/>
      <c r="HQ258" s="287"/>
      <c r="HR258" s="287"/>
      <c r="HS258" s="287"/>
      <c r="HT258" s="287"/>
      <c r="HU258" s="287"/>
      <c r="HV258" s="287"/>
      <c r="HW258" s="287"/>
      <c r="HX258" s="287"/>
      <c r="HY258" s="287"/>
      <c r="HZ258" s="287"/>
    </row>
    <row r="259" spans="1:234" s="278" customFormat="1" x14ac:dyDescent="0.25">
      <c r="A259" s="677"/>
      <c r="B259" s="272" t="s">
        <v>32</v>
      </c>
      <c r="C259" s="267" t="s">
        <v>34</v>
      </c>
      <c r="D259" s="267" t="s">
        <v>76</v>
      </c>
      <c r="E259" s="267">
        <v>7</v>
      </c>
      <c r="F259" s="200">
        <v>1997.5</v>
      </c>
      <c r="G259" s="279">
        <v>2.5</v>
      </c>
      <c r="H259" s="304"/>
      <c r="I259" s="518"/>
      <c r="J259" s="81"/>
      <c r="K259" s="293">
        <v>104.87</v>
      </c>
      <c r="L259" s="249">
        <v>23.56</v>
      </c>
      <c r="M259" s="249"/>
      <c r="N259" s="249">
        <v>1602.93</v>
      </c>
      <c r="O259" s="249"/>
      <c r="P259" s="200">
        <v>97.86</v>
      </c>
      <c r="Q259" s="249"/>
      <c r="R259" s="249">
        <v>8.57</v>
      </c>
      <c r="S259" s="249"/>
      <c r="T259" s="249">
        <v>40.450000000000003</v>
      </c>
      <c r="U259" s="249">
        <v>2.96</v>
      </c>
      <c r="V259" s="249">
        <v>22.4</v>
      </c>
      <c r="W259" s="249"/>
      <c r="X259" s="249">
        <v>5</v>
      </c>
      <c r="Y259" s="249"/>
      <c r="Z259" s="294"/>
      <c r="AA259" s="249"/>
      <c r="AB259" s="249"/>
      <c r="AC259" s="249"/>
      <c r="AD259" s="249">
        <v>82.79</v>
      </c>
      <c r="AE259" s="249"/>
      <c r="AF259" s="249"/>
      <c r="AG259" s="249"/>
      <c r="AH259" s="249"/>
      <c r="AI259" s="249"/>
      <c r="AJ259" s="249"/>
      <c r="AK259" s="249"/>
      <c r="AL259" s="249"/>
      <c r="AM259" s="249"/>
      <c r="AN259" s="249"/>
      <c r="AO259" s="249"/>
      <c r="AP259" s="249">
        <v>6.11</v>
      </c>
      <c r="AQ259" s="249"/>
      <c r="AR259" s="249"/>
      <c r="AS259" s="249"/>
      <c r="AT259" s="249"/>
      <c r="AU259" s="249"/>
      <c r="AV259" s="249"/>
      <c r="AW259" s="249"/>
      <c r="AX259" s="249"/>
      <c r="AY259" s="249"/>
      <c r="AZ259" s="249"/>
      <c r="BA259" s="249"/>
      <c r="BB259" s="249"/>
      <c r="BC259" s="249"/>
      <c r="BD259" s="249"/>
      <c r="BE259" s="249"/>
      <c r="BF259" s="249"/>
      <c r="BG259" s="249"/>
      <c r="BH259" s="249"/>
      <c r="BI259" s="249"/>
      <c r="BJ259" s="249"/>
      <c r="BK259" s="249"/>
      <c r="BL259" s="277">
        <f t="shared" si="224"/>
        <v>1997.5</v>
      </c>
      <c r="BM259" s="275">
        <v>100</v>
      </c>
      <c r="BN259" s="249">
        <f t="shared" ref="BN259:BN322" si="225">BM259*J259/F259</f>
        <v>0</v>
      </c>
      <c r="BO259" s="249">
        <f t="shared" ref="BO259:BO322" si="226">BM259*K259/F259</f>
        <v>5.2500625782227788</v>
      </c>
      <c r="BP259" s="249">
        <f t="shared" ref="BP259:BP322" si="227">BM259*L259/F259</f>
        <v>1.1794743429286609</v>
      </c>
      <c r="BQ259" s="249">
        <f t="shared" ref="BQ259:BQ322" si="228">BM259*M259/F259</f>
        <v>0</v>
      </c>
      <c r="BR259" s="249">
        <f t="shared" ref="BR259:BR322" si="229">BM259*N259/F259</f>
        <v>80.246808510638303</v>
      </c>
      <c r="BS259" s="249">
        <f t="shared" ref="BS259:BS322" si="230">BM259*O259/F259</f>
        <v>0</v>
      </c>
      <c r="BT259" s="191">
        <f t="shared" ref="BT259:BT322" si="231">BM259*P259/F259</f>
        <v>4.8991239048811011</v>
      </c>
      <c r="BU259" s="249">
        <f t="shared" ref="BU259:BU322" si="232">BM259*Q259/F259</f>
        <v>0</v>
      </c>
      <c r="BV259" s="249">
        <f t="shared" ref="BV259:BV322" si="233">BM259*R259/F259</f>
        <v>0.42903629536921151</v>
      </c>
      <c r="BW259" s="249">
        <f t="shared" ref="BW259:BW322" si="234">BM259*S259/F259</f>
        <v>0</v>
      </c>
      <c r="BX259" s="249">
        <f t="shared" ref="BX259:BX322" si="235">BM259*T259/F259</f>
        <v>2.0250312891113893</v>
      </c>
      <c r="BY259" s="249">
        <f t="shared" ref="BY259:BY322" si="236">BM259*U259/F259</f>
        <v>0.14818523153942428</v>
      </c>
      <c r="BZ259" s="249">
        <f t="shared" ref="BZ259:BZ322" si="237">BM259*V259/F259</f>
        <v>1.1214017521902377</v>
      </c>
      <c r="CA259" s="249">
        <f t="shared" ref="CA259:CA322" si="238">BM259*W259/F259</f>
        <v>0</v>
      </c>
      <c r="CB259" s="249">
        <f t="shared" ref="CB259:CB322" si="239">BM259*X259/F259</f>
        <v>0.25031289111389238</v>
      </c>
      <c r="CC259" s="176">
        <f t="shared" ref="CC259:CC322" si="240">BM259*Y259/F259</f>
        <v>0</v>
      </c>
      <c r="CD259" s="294">
        <f t="shared" ref="CD259:CD322" si="241">BM259*Z259/F259</f>
        <v>0</v>
      </c>
      <c r="CE259" s="249">
        <f t="shared" ref="CE259:CE322" si="242">BM259*AA259/F259</f>
        <v>0</v>
      </c>
      <c r="CF259" s="249">
        <f t="shared" ref="CF259:CF322" si="243">BM259*AB259/F259</f>
        <v>0</v>
      </c>
      <c r="CG259" s="249">
        <f t="shared" ref="CG259:CG322" si="244">BM259*AC259/F259</f>
        <v>0</v>
      </c>
      <c r="CH259" s="249">
        <f t="shared" ref="CH259:CH322" si="245">BM259*AD259/F259</f>
        <v>4.1446808510638302</v>
      </c>
      <c r="CI259" s="249">
        <f t="shared" ref="CI259:CI322" si="246">BM259*AE259/F259</f>
        <v>0</v>
      </c>
      <c r="CJ259" s="249">
        <f t="shared" ref="CJ259:CJ322" si="247">BM259*AF259/F259</f>
        <v>0</v>
      </c>
      <c r="CK259" s="176">
        <f t="shared" ref="CK259:CK322" si="248">BM259*AG259/F259</f>
        <v>0</v>
      </c>
      <c r="CL259" s="176">
        <f t="shared" ref="CL259:CL322" si="249">BM259*AH259/F259</f>
        <v>0</v>
      </c>
      <c r="CM259" s="249">
        <f t="shared" ref="CM259:CM322" si="250">BM259*AI259/F259</f>
        <v>0</v>
      </c>
      <c r="CN259" s="249">
        <f t="shared" ref="CN259:CN322" si="251">BM259*AJ259/F259</f>
        <v>0</v>
      </c>
      <c r="CO259" s="249">
        <f t="shared" ref="CO259:CO322" si="252">BM259*AK259/F259</f>
        <v>0</v>
      </c>
      <c r="CP259" s="249">
        <f t="shared" ref="CP259:CP322" si="253">BM259*AL259/F259</f>
        <v>0</v>
      </c>
      <c r="CQ259" s="249">
        <f t="shared" ref="CQ259:CQ322" si="254">BM259*AM259/F259</f>
        <v>0</v>
      </c>
      <c r="CR259" s="176">
        <f t="shared" ref="CR259:CR322" si="255">BM259*AN259/F259</f>
        <v>0</v>
      </c>
      <c r="CS259" s="176">
        <f t="shared" ref="CS259:CS322" si="256">BM259*AO259/F259</f>
        <v>0</v>
      </c>
      <c r="CT259" s="249">
        <f t="shared" ref="CT259:CT322" si="257">BM259*AP259/F259</f>
        <v>0.30588235294117649</v>
      </c>
      <c r="CU259" s="249">
        <f t="shared" ref="CU259:CU322" si="258">BM259*AQ259/F259</f>
        <v>0</v>
      </c>
      <c r="CV259" s="176">
        <f t="shared" ref="CV259:CV322" si="259">BM259*AR259/F259</f>
        <v>0</v>
      </c>
      <c r="CW259" s="176">
        <f t="shared" ref="CW259:CW322" si="260">BM259*AS259/F259</f>
        <v>0</v>
      </c>
      <c r="CX259" s="249">
        <f t="shared" ref="CX259:CX322" si="261">BM259*AT259/F259</f>
        <v>0</v>
      </c>
      <c r="CY259" s="249">
        <f t="shared" ref="CY259:CY322" si="262">BM259*AU259/F259</f>
        <v>0</v>
      </c>
      <c r="CZ259" s="249">
        <v>0</v>
      </c>
      <c r="DA259" s="249">
        <f t="shared" ref="DA259:DA322" si="263">BM259*AW259/F259</f>
        <v>0</v>
      </c>
      <c r="DB259" s="249">
        <f t="shared" ref="DB259:DB322" si="264">BM259*AX259/F259</f>
        <v>0</v>
      </c>
      <c r="DC259" s="249">
        <f t="shared" ref="DC259:DC322" si="265">BM259*AY259/F259</f>
        <v>0</v>
      </c>
      <c r="DD259" s="249">
        <f t="shared" ref="DD259:DD322" si="266">BM259*AZ259/F259</f>
        <v>0</v>
      </c>
      <c r="DE259" s="249">
        <f t="shared" ref="DE259:DE322" si="267">BM259*BA259/F259</f>
        <v>0</v>
      </c>
      <c r="DF259" s="249">
        <f t="shared" ref="DF259:DF322" si="268">BM259*BB259/F259</f>
        <v>0</v>
      </c>
      <c r="DG259" s="249">
        <f t="shared" ref="DG259:DG322" si="269">BM259*BC259/F259</f>
        <v>0</v>
      </c>
      <c r="DH259" s="176">
        <f t="shared" ref="DH259:DH322" si="270">BM259*BD259/F259</f>
        <v>0</v>
      </c>
      <c r="DI259" s="249">
        <f t="shared" ref="DI259:DI322" si="271">BM259*BE259/F259</f>
        <v>0</v>
      </c>
      <c r="DJ259" s="249">
        <f t="shared" ref="DJ259:DJ322" si="272">BM259*BF259/F259</f>
        <v>0</v>
      </c>
      <c r="DK259" s="249">
        <f t="shared" si="222"/>
        <v>0</v>
      </c>
      <c r="DL259" s="249">
        <f t="shared" ref="DL259:DL322" si="273">BM259*BH259/F259</f>
        <v>0</v>
      </c>
      <c r="DM259" s="249">
        <f t="shared" ref="DM259:DM322" si="274">BM259*BI259/F259</f>
        <v>0</v>
      </c>
      <c r="DN259" s="249">
        <f t="shared" ref="DN259:DN322" si="275">BM259*BJ259/F259</f>
        <v>0</v>
      </c>
      <c r="DO259" s="294">
        <f t="shared" si="223"/>
        <v>0</v>
      </c>
      <c r="DP259" s="277">
        <f t="shared" ref="DP259:DP322" si="276">SUM(BN259:DO259)</f>
        <v>100.00000000000001</v>
      </c>
      <c r="DQ259" s="287"/>
      <c r="DR259" s="287"/>
      <c r="DS259" s="287"/>
      <c r="DT259" s="287"/>
      <c r="DU259" s="287"/>
      <c r="DV259" s="287"/>
      <c r="DW259" s="287"/>
      <c r="DX259" s="287"/>
      <c r="DY259" s="287"/>
      <c r="DZ259" s="287"/>
      <c r="EA259" s="287"/>
      <c r="EB259" s="287"/>
      <c r="EC259" s="287"/>
      <c r="ED259" s="287"/>
      <c r="EE259" s="287"/>
      <c r="EF259" s="287"/>
      <c r="EG259" s="287"/>
      <c r="EH259" s="287"/>
      <c r="EI259" s="287"/>
      <c r="EJ259" s="287"/>
      <c r="EK259" s="287"/>
      <c r="EL259" s="287"/>
      <c r="EM259" s="287"/>
      <c r="EN259" s="287"/>
      <c r="EO259" s="287"/>
      <c r="EP259" s="287"/>
      <c r="EQ259" s="287"/>
      <c r="ER259" s="287"/>
      <c r="ES259" s="287"/>
      <c r="ET259" s="287"/>
      <c r="EU259" s="287"/>
      <c r="EV259" s="287"/>
      <c r="EW259" s="287"/>
      <c r="EX259" s="287"/>
      <c r="EY259" s="287"/>
      <c r="EZ259" s="287"/>
      <c r="FA259" s="287"/>
      <c r="FB259" s="287"/>
      <c r="FC259" s="287"/>
      <c r="FD259" s="287"/>
      <c r="FE259" s="287"/>
      <c r="FF259" s="287"/>
      <c r="FG259" s="287"/>
      <c r="FH259" s="287"/>
      <c r="FI259" s="287"/>
      <c r="FJ259" s="287"/>
      <c r="FK259" s="287"/>
      <c r="FL259" s="287"/>
      <c r="FM259" s="287"/>
      <c r="FN259" s="287"/>
      <c r="FO259" s="287"/>
      <c r="FP259" s="287"/>
      <c r="FQ259" s="287"/>
      <c r="FR259" s="287"/>
      <c r="FS259" s="287"/>
      <c r="FT259" s="287"/>
      <c r="FU259" s="287"/>
      <c r="FV259" s="287"/>
      <c r="FW259" s="287"/>
      <c r="FX259" s="287"/>
      <c r="FY259" s="287"/>
      <c r="FZ259" s="287"/>
      <c r="GA259" s="287"/>
      <c r="GB259" s="287"/>
      <c r="GC259" s="287"/>
      <c r="GD259" s="287"/>
      <c r="GE259" s="287"/>
      <c r="GF259" s="287"/>
      <c r="GG259" s="287"/>
      <c r="GH259" s="287"/>
      <c r="GI259" s="287"/>
      <c r="GJ259" s="287"/>
      <c r="GK259" s="287"/>
      <c r="GL259" s="287"/>
      <c r="GM259" s="287"/>
      <c r="GN259" s="287"/>
      <c r="GO259" s="287"/>
      <c r="GP259" s="287"/>
      <c r="GQ259" s="287"/>
      <c r="GR259" s="287"/>
      <c r="GS259" s="287"/>
      <c r="GT259" s="287"/>
      <c r="GU259" s="287"/>
      <c r="GV259" s="287"/>
      <c r="GW259" s="287"/>
      <c r="GX259" s="287"/>
      <c r="GY259" s="287"/>
      <c r="GZ259" s="287"/>
      <c r="HA259" s="287"/>
      <c r="HB259" s="287"/>
      <c r="HC259" s="287"/>
      <c r="HD259" s="287"/>
      <c r="HE259" s="287"/>
      <c r="HF259" s="287"/>
      <c r="HG259" s="287"/>
      <c r="HH259" s="287"/>
      <c r="HI259" s="287"/>
      <c r="HJ259" s="287"/>
      <c r="HK259" s="287"/>
      <c r="HL259" s="287"/>
      <c r="HM259" s="287"/>
      <c r="HN259" s="287"/>
      <c r="HO259" s="287"/>
      <c r="HP259" s="287"/>
      <c r="HQ259" s="287"/>
      <c r="HR259" s="287"/>
      <c r="HS259" s="287"/>
      <c r="HT259" s="287"/>
      <c r="HU259" s="287"/>
      <c r="HV259" s="287"/>
      <c r="HW259" s="287"/>
      <c r="HX259" s="287"/>
      <c r="HY259" s="287"/>
      <c r="HZ259" s="287"/>
    </row>
    <row r="260" spans="1:234" s="278" customFormat="1" x14ac:dyDescent="0.25">
      <c r="A260" s="677"/>
      <c r="B260" s="272" t="s">
        <v>32</v>
      </c>
      <c r="C260" s="267" t="s">
        <v>34</v>
      </c>
      <c r="D260" s="267" t="s">
        <v>76</v>
      </c>
      <c r="E260" s="267">
        <v>8</v>
      </c>
      <c r="F260" s="200">
        <v>1998.7</v>
      </c>
      <c r="G260" s="279">
        <v>1.3</v>
      </c>
      <c r="H260" s="304"/>
      <c r="I260" s="518"/>
      <c r="J260" s="81"/>
      <c r="K260" s="293"/>
      <c r="L260" s="249">
        <v>7.46</v>
      </c>
      <c r="M260" s="249"/>
      <c r="N260" s="249">
        <v>1926.47</v>
      </c>
      <c r="O260" s="249"/>
      <c r="P260" s="200">
        <v>14.47</v>
      </c>
      <c r="Q260" s="249"/>
      <c r="R260" s="249">
        <v>11.85</v>
      </c>
      <c r="S260" s="249"/>
      <c r="T260" s="249">
        <v>2.11</v>
      </c>
      <c r="U260" s="249">
        <v>6</v>
      </c>
      <c r="V260" s="249"/>
      <c r="W260" s="249">
        <v>1.52</v>
      </c>
      <c r="X260" s="249"/>
      <c r="Y260" s="249"/>
      <c r="Z260" s="294"/>
      <c r="AA260" s="249"/>
      <c r="AB260" s="249"/>
      <c r="AC260" s="249"/>
      <c r="AD260" s="249">
        <v>18.32</v>
      </c>
      <c r="AE260" s="249"/>
      <c r="AF260" s="249"/>
      <c r="AG260" s="249"/>
      <c r="AH260" s="249"/>
      <c r="AI260" s="249"/>
      <c r="AJ260" s="249"/>
      <c r="AK260" s="249"/>
      <c r="AL260" s="249"/>
      <c r="AM260" s="249"/>
      <c r="AN260" s="249"/>
      <c r="AO260" s="249"/>
      <c r="AP260" s="249"/>
      <c r="AQ260" s="249">
        <v>8.24</v>
      </c>
      <c r="AR260" s="249"/>
      <c r="AS260" s="249"/>
      <c r="AT260" s="249"/>
      <c r="AU260" s="249"/>
      <c r="AV260" s="249"/>
      <c r="AW260" s="249"/>
      <c r="AX260" s="249"/>
      <c r="AY260" s="249"/>
      <c r="AZ260" s="249"/>
      <c r="BA260" s="249"/>
      <c r="BB260" s="249"/>
      <c r="BC260" s="249"/>
      <c r="BD260" s="249"/>
      <c r="BE260" s="249"/>
      <c r="BF260" s="249"/>
      <c r="BG260" s="249">
        <v>2.2599999999999998</v>
      </c>
      <c r="BH260" s="249"/>
      <c r="BI260" s="249"/>
      <c r="BJ260" s="249"/>
      <c r="BK260" s="249"/>
      <c r="BL260" s="277">
        <f t="shared" si="224"/>
        <v>1998.6999999999998</v>
      </c>
      <c r="BM260" s="275">
        <v>100</v>
      </c>
      <c r="BN260" s="249">
        <f t="shared" si="225"/>
        <v>0</v>
      </c>
      <c r="BO260" s="249">
        <f t="shared" si="226"/>
        <v>0</v>
      </c>
      <c r="BP260" s="249">
        <f t="shared" si="227"/>
        <v>0.37324260769500173</v>
      </c>
      <c r="BQ260" s="249">
        <f t="shared" si="228"/>
        <v>0</v>
      </c>
      <c r="BR260" s="249">
        <f t="shared" si="229"/>
        <v>96.386150998148793</v>
      </c>
      <c r="BS260" s="249">
        <f t="shared" si="230"/>
        <v>0</v>
      </c>
      <c r="BT260" s="191">
        <f t="shared" si="231"/>
        <v>0.72397058087757038</v>
      </c>
      <c r="BU260" s="249">
        <f t="shared" si="232"/>
        <v>0</v>
      </c>
      <c r="BV260" s="249">
        <f t="shared" si="233"/>
        <v>0.59288537549407117</v>
      </c>
      <c r="BW260" s="249">
        <f t="shared" si="234"/>
        <v>0</v>
      </c>
      <c r="BX260" s="249">
        <f t="shared" si="235"/>
        <v>0.10556861960274178</v>
      </c>
      <c r="BY260" s="249">
        <f t="shared" si="236"/>
        <v>0.30019512683244109</v>
      </c>
      <c r="BZ260" s="249">
        <f t="shared" si="237"/>
        <v>0</v>
      </c>
      <c r="CA260" s="249">
        <f t="shared" si="238"/>
        <v>7.6049432130885067E-2</v>
      </c>
      <c r="CB260" s="249">
        <f t="shared" si="239"/>
        <v>0</v>
      </c>
      <c r="CC260" s="176">
        <f t="shared" si="240"/>
        <v>0</v>
      </c>
      <c r="CD260" s="294">
        <f t="shared" si="241"/>
        <v>0</v>
      </c>
      <c r="CE260" s="249">
        <f t="shared" si="242"/>
        <v>0</v>
      </c>
      <c r="CF260" s="249">
        <f t="shared" si="243"/>
        <v>0</v>
      </c>
      <c r="CG260" s="249">
        <f t="shared" si="244"/>
        <v>0</v>
      </c>
      <c r="CH260" s="249">
        <f t="shared" si="245"/>
        <v>0.91659578726172009</v>
      </c>
      <c r="CI260" s="249">
        <f t="shared" si="246"/>
        <v>0</v>
      </c>
      <c r="CJ260" s="249">
        <f t="shared" si="247"/>
        <v>0</v>
      </c>
      <c r="CK260" s="176">
        <f t="shared" si="248"/>
        <v>0</v>
      </c>
      <c r="CL260" s="176">
        <f t="shared" si="249"/>
        <v>0</v>
      </c>
      <c r="CM260" s="249">
        <f t="shared" si="250"/>
        <v>0</v>
      </c>
      <c r="CN260" s="249">
        <f t="shared" si="251"/>
        <v>0</v>
      </c>
      <c r="CO260" s="249">
        <f t="shared" si="252"/>
        <v>0</v>
      </c>
      <c r="CP260" s="249">
        <f t="shared" si="253"/>
        <v>0</v>
      </c>
      <c r="CQ260" s="249">
        <f t="shared" si="254"/>
        <v>0</v>
      </c>
      <c r="CR260" s="176">
        <f t="shared" si="255"/>
        <v>0</v>
      </c>
      <c r="CS260" s="176">
        <f t="shared" si="256"/>
        <v>0</v>
      </c>
      <c r="CT260" s="249">
        <f t="shared" si="257"/>
        <v>0</v>
      </c>
      <c r="CU260" s="249">
        <f t="shared" si="258"/>
        <v>0.41226797418321909</v>
      </c>
      <c r="CV260" s="176">
        <f t="shared" si="259"/>
        <v>0</v>
      </c>
      <c r="CW260" s="176">
        <f t="shared" si="260"/>
        <v>0</v>
      </c>
      <c r="CX260" s="249">
        <f t="shared" si="261"/>
        <v>0</v>
      </c>
      <c r="CY260" s="249">
        <f t="shared" si="262"/>
        <v>0</v>
      </c>
      <c r="CZ260" s="249">
        <v>0</v>
      </c>
      <c r="DA260" s="249">
        <f t="shared" si="263"/>
        <v>0</v>
      </c>
      <c r="DB260" s="249">
        <f t="shared" si="264"/>
        <v>0</v>
      </c>
      <c r="DC260" s="249">
        <f t="shared" si="265"/>
        <v>0</v>
      </c>
      <c r="DD260" s="249">
        <f t="shared" si="266"/>
        <v>0</v>
      </c>
      <c r="DE260" s="249">
        <f t="shared" si="267"/>
        <v>0</v>
      </c>
      <c r="DF260" s="249">
        <f t="shared" si="268"/>
        <v>0</v>
      </c>
      <c r="DG260" s="249">
        <f t="shared" si="269"/>
        <v>0</v>
      </c>
      <c r="DH260" s="176">
        <f t="shared" si="270"/>
        <v>0</v>
      </c>
      <c r="DI260" s="249">
        <f t="shared" si="271"/>
        <v>0</v>
      </c>
      <c r="DJ260" s="249">
        <f t="shared" si="272"/>
        <v>0</v>
      </c>
      <c r="DK260" s="249">
        <f t="shared" ref="DK260:DK323" si="277">BM260*BG260/F269</f>
        <v>0.11435973727621417</v>
      </c>
      <c r="DL260" s="249">
        <f t="shared" si="273"/>
        <v>0</v>
      </c>
      <c r="DM260" s="249">
        <f t="shared" si="274"/>
        <v>0</v>
      </c>
      <c r="DN260" s="249">
        <f t="shared" si="275"/>
        <v>0</v>
      </c>
      <c r="DO260" s="294">
        <f t="shared" si="223"/>
        <v>0</v>
      </c>
      <c r="DP260" s="277">
        <f t="shared" si="276"/>
        <v>100.00128623950268</v>
      </c>
      <c r="DQ260" s="287"/>
      <c r="DR260" s="287"/>
      <c r="DS260" s="287"/>
      <c r="DT260" s="287"/>
      <c r="DU260" s="287"/>
      <c r="DV260" s="287"/>
      <c r="DW260" s="287"/>
      <c r="DX260" s="287"/>
      <c r="DY260" s="287"/>
      <c r="DZ260" s="287"/>
      <c r="EA260" s="287"/>
      <c r="EB260" s="287"/>
      <c r="EC260" s="287"/>
      <c r="ED260" s="287"/>
      <c r="EE260" s="287"/>
      <c r="EF260" s="287"/>
      <c r="EG260" s="287"/>
      <c r="EH260" s="287"/>
      <c r="EI260" s="287"/>
      <c r="EJ260" s="287"/>
      <c r="EK260" s="287"/>
      <c r="EL260" s="287"/>
      <c r="EM260" s="287"/>
      <c r="EN260" s="287"/>
      <c r="EO260" s="287"/>
      <c r="EP260" s="287"/>
      <c r="EQ260" s="287"/>
      <c r="ER260" s="287"/>
      <c r="ES260" s="287"/>
      <c r="ET260" s="287"/>
      <c r="EU260" s="287"/>
      <c r="EV260" s="287"/>
      <c r="EW260" s="287"/>
      <c r="EX260" s="287"/>
      <c r="EY260" s="287"/>
      <c r="EZ260" s="287"/>
      <c r="FA260" s="287"/>
      <c r="FB260" s="287"/>
      <c r="FC260" s="287"/>
      <c r="FD260" s="287"/>
      <c r="FE260" s="287"/>
      <c r="FF260" s="287"/>
      <c r="FG260" s="287"/>
      <c r="FH260" s="287"/>
      <c r="FI260" s="287"/>
      <c r="FJ260" s="287"/>
      <c r="FK260" s="287"/>
      <c r="FL260" s="287"/>
      <c r="FM260" s="287"/>
      <c r="FN260" s="287"/>
      <c r="FO260" s="287"/>
      <c r="FP260" s="287"/>
      <c r="FQ260" s="287"/>
      <c r="FR260" s="287"/>
      <c r="FS260" s="287"/>
      <c r="FT260" s="287"/>
      <c r="FU260" s="287"/>
      <c r="FV260" s="287"/>
      <c r="FW260" s="287"/>
      <c r="FX260" s="287"/>
      <c r="FY260" s="287"/>
      <c r="FZ260" s="287"/>
      <c r="GA260" s="287"/>
      <c r="GB260" s="287"/>
      <c r="GC260" s="287"/>
      <c r="GD260" s="287"/>
      <c r="GE260" s="287"/>
      <c r="GF260" s="287"/>
      <c r="GG260" s="287"/>
      <c r="GH260" s="287"/>
      <c r="GI260" s="287"/>
      <c r="GJ260" s="287"/>
      <c r="GK260" s="287"/>
      <c r="GL260" s="287"/>
      <c r="GM260" s="287"/>
      <c r="GN260" s="287"/>
      <c r="GO260" s="287"/>
      <c r="GP260" s="287"/>
      <c r="GQ260" s="287"/>
      <c r="GR260" s="287"/>
      <c r="GS260" s="287"/>
      <c r="GT260" s="287"/>
      <c r="GU260" s="287"/>
      <c r="GV260" s="287"/>
      <c r="GW260" s="287"/>
      <c r="GX260" s="287"/>
      <c r="GY260" s="287"/>
      <c r="GZ260" s="287"/>
      <c r="HA260" s="287"/>
      <c r="HB260" s="287"/>
      <c r="HC260" s="287"/>
      <c r="HD260" s="287"/>
      <c r="HE260" s="287"/>
      <c r="HF260" s="287"/>
      <c r="HG260" s="287"/>
      <c r="HH260" s="287"/>
      <c r="HI260" s="287"/>
      <c r="HJ260" s="287"/>
      <c r="HK260" s="287"/>
      <c r="HL260" s="287"/>
      <c r="HM260" s="287"/>
      <c r="HN260" s="287"/>
      <c r="HO260" s="287"/>
      <c r="HP260" s="287"/>
      <c r="HQ260" s="287"/>
      <c r="HR260" s="287"/>
      <c r="HS260" s="287"/>
      <c r="HT260" s="287"/>
      <c r="HU260" s="287"/>
      <c r="HV260" s="287"/>
      <c r="HW260" s="287"/>
      <c r="HX260" s="287"/>
      <c r="HY260" s="287"/>
      <c r="HZ260" s="287"/>
    </row>
    <row r="261" spans="1:234" s="278" customFormat="1" x14ac:dyDescent="0.25">
      <c r="A261" s="677"/>
      <c r="B261" s="272" t="s">
        <v>32</v>
      </c>
      <c r="C261" s="267" t="s">
        <v>34</v>
      </c>
      <c r="D261" s="267" t="s">
        <v>76</v>
      </c>
      <c r="E261" s="267">
        <v>9</v>
      </c>
      <c r="F261" s="200">
        <v>1997.56</v>
      </c>
      <c r="G261" s="279">
        <v>2.44</v>
      </c>
      <c r="H261" s="304"/>
      <c r="I261" s="518"/>
      <c r="J261" s="81"/>
      <c r="K261" s="293">
        <v>32.25</v>
      </c>
      <c r="L261" s="249">
        <v>1.35</v>
      </c>
      <c r="M261" s="249"/>
      <c r="N261" s="249">
        <v>1439.5699999999997</v>
      </c>
      <c r="O261" s="249"/>
      <c r="P261" s="200">
        <v>26.76</v>
      </c>
      <c r="Q261" s="249"/>
      <c r="R261" s="249">
        <v>9.19</v>
      </c>
      <c r="S261" s="249"/>
      <c r="T261" s="249"/>
      <c r="U261" s="249">
        <v>6.78</v>
      </c>
      <c r="V261" s="249"/>
      <c r="W261" s="249">
        <v>15.87</v>
      </c>
      <c r="X261" s="249">
        <v>1.2</v>
      </c>
      <c r="Y261" s="249"/>
      <c r="Z261" s="294"/>
      <c r="AA261" s="249"/>
      <c r="AB261" s="249"/>
      <c r="AC261" s="249"/>
      <c r="AD261" s="249">
        <v>442.79</v>
      </c>
      <c r="AE261" s="249">
        <v>5</v>
      </c>
      <c r="AF261" s="249"/>
      <c r="AG261" s="249"/>
      <c r="AH261" s="249"/>
      <c r="AI261" s="249">
        <v>1.78</v>
      </c>
      <c r="AJ261" s="249">
        <v>0.32</v>
      </c>
      <c r="AK261" s="249"/>
      <c r="AL261" s="249"/>
      <c r="AM261" s="249">
        <v>0.47</v>
      </c>
      <c r="AN261" s="249"/>
      <c r="AO261" s="249"/>
      <c r="AP261" s="249">
        <v>1.57</v>
      </c>
      <c r="AQ261" s="249"/>
      <c r="AR261" s="249"/>
      <c r="AS261" s="249"/>
      <c r="AT261" s="249"/>
      <c r="AU261" s="249">
        <v>4.59</v>
      </c>
      <c r="AV261" s="249"/>
      <c r="AW261" s="249"/>
      <c r="AX261" s="249"/>
      <c r="AY261" s="249"/>
      <c r="AZ261" s="249"/>
      <c r="BA261" s="249"/>
      <c r="BB261" s="249"/>
      <c r="BC261" s="249"/>
      <c r="BD261" s="249"/>
      <c r="BE261" s="249"/>
      <c r="BF261" s="249"/>
      <c r="BG261" s="249">
        <v>5.08</v>
      </c>
      <c r="BH261" s="249"/>
      <c r="BI261" s="249"/>
      <c r="BJ261" s="249"/>
      <c r="BK261" s="249">
        <v>2.99</v>
      </c>
      <c r="BL261" s="277">
        <f t="shared" si="224"/>
        <v>1997.5599999999993</v>
      </c>
      <c r="BM261" s="275">
        <v>100</v>
      </c>
      <c r="BN261" s="249">
        <f t="shared" si="225"/>
        <v>0</v>
      </c>
      <c r="BO261" s="249">
        <f t="shared" si="226"/>
        <v>1.6144696529766316</v>
      </c>
      <c r="BP261" s="249">
        <f t="shared" si="227"/>
        <v>6.7582450589719456E-2</v>
      </c>
      <c r="BQ261" s="249">
        <f t="shared" si="228"/>
        <v>0</v>
      </c>
      <c r="BR261" s="249">
        <f t="shared" si="229"/>
        <v>72.066421033661058</v>
      </c>
      <c r="BS261" s="249">
        <f t="shared" si="230"/>
        <v>0</v>
      </c>
      <c r="BT261" s="191">
        <f t="shared" si="231"/>
        <v>1.3396343539117723</v>
      </c>
      <c r="BU261" s="249">
        <f t="shared" si="232"/>
        <v>0</v>
      </c>
      <c r="BV261" s="249">
        <f t="shared" si="233"/>
        <v>0.46006127475520137</v>
      </c>
      <c r="BW261" s="249">
        <f t="shared" si="234"/>
        <v>0</v>
      </c>
      <c r="BX261" s="249">
        <f t="shared" si="235"/>
        <v>0</v>
      </c>
      <c r="BY261" s="249">
        <f t="shared" si="236"/>
        <v>0.33941408518392441</v>
      </c>
      <c r="BZ261" s="249">
        <f t="shared" si="237"/>
        <v>0</v>
      </c>
      <c r="CA261" s="249">
        <f t="shared" si="238"/>
        <v>0.79446925248803546</v>
      </c>
      <c r="CB261" s="249">
        <f t="shared" si="239"/>
        <v>6.0073289413083965E-2</v>
      </c>
      <c r="CC261" s="176">
        <f t="shared" si="240"/>
        <v>0</v>
      </c>
      <c r="CD261" s="294">
        <f t="shared" si="241"/>
        <v>0</v>
      </c>
      <c r="CE261" s="249">
        <f t="shared" si="242"/>
        <v>0</v>
      </c>
      <c r="CF261" s="249">
        <f t="shared" si="243"/>
        <v>0</v>
      </c>
      <c r="CG261" s="249">
        <f t="shared" si="244"/>
        <v>0</v>
      </c>
      <c r="CH261" s="249">
        <f t="shared" si="245"/>
        <v>22.166543182682872</v>
      </c>
      <c r="CI261" s="249">
        <f t="shared" si="246"/>
        <v>0.25030537255451651</v>
      </c>
      <c r="CJ261" s="249">
        <f t="shared" si="247"/>
        <v>0</v>
      </c>
      <c r="CK261" s="176">
        <f t="shared" si="248"/>
        <v>0</v>
      </c>
      <c r="CL261" s="176">
        <f t="shared" si="249"/>
        <v>0</v>
      </c>
      <c r="CM261" s="249">
        <f t="shared" si="250"/>
        <v>8.910871262940788E-2</v>
      </c>
      <c r="CN261" s="249">
        <f t="shared" si="251"/>
        <v>1.6019543843489057E-2</v>
      </c>
      <c r="CO261" s="249">
        <f t="shared" si="252"/>
        <v>0</v>
      </c>
      <c r="CP261" s="249">
        <f t="shared" si="253"/>
        <v>0</v>
      </c>
      <c r="CQ261" s="249">
        <f t="shared" si="254"/>
        <v>2.3528705020124552E-2</v>
      </c>
      <c r="CR261" s="176">
        <f t="shared" si="255"/>
        <v>0</v>
      </c>
      <c r="CS261" s="176">
        <f t="shared" si="256"/>
        <v>0</v>
      </c>
      <c r="CT261" s="249">
        <f t="shared" si="257"/>
        <v>7.8595886982118182E-2</v>
      </c>
      <c r="CU261" s="249">
        <f t="shared" si="258"/>
        <v>0</v>
      </c>
      <c r="CV261" s="176">
        <f t="shared" si="259"/>
        <v>0</v>
      </c>
      <c r="CW261" s="176">
        <f t="shared" si="260"/>
        <v>0</v>
      </c>
      <c r="CX261" s="249">
        <f t="shared" si="261"/>
        <v>0</v>
      </c>
      <c r="CY261" s="249">
        <f t="shared" si="262"/>
        <v>0.22978033200504616</v>
      </c>
      <c r="CZ261" s="249">
        <v>0</v>
      </c>
      <c r="DA261" s="249">
        <f t="shared" si="263"/>
        <v>0</v>
      </c>
      <c r="DB261" s="249">
        <f t="shared" si="264"/>
        <v>0</v>
      </c>
      <c r="DC261" s="249">
        <f t="shared" si="265"/>
        <v>0</v>
      </c>
      <c r="DD261" s="249">
        <f t="shared" si="266"/>
        <v>0</v>
      </c>
      <c r="DE261" s="249">
        <f t="shared" si="267"/>
        <v>0</v>
      </c>
      <c r="DF261" s="249">
        <f t="shared" si="268"/>
        <v>0</v>
      </c>
      <c r="DG261" s="249">
        <f t="shared" si="269"/>
        <v>0</v>
      </c>
      <c r="DH261" s="176">
        <f t="shared" si="270"/>
        <v>0</v>
      </c>
      <c r="DI261" s="249">
        <f t="shared" si="271"/>
        <v>0</v>
      </c>
      <c r="DJ261" s="249">
        <f t="shared" si="272"/>
        <v>0</v>
      </c>
      <c r="DK261" s="249">
        <f t="shared" si="277"/>
        <v>0.25432044375913648</v>
      </c>
      <c r="DL261" s="249">
        <f t="shared" si="273"/>
        <v>0</v>
      </c>
      <c r="DM261" s="249">
        <f t="shared" si="274"/>
        <v>0</v>
      </c>
      <c r="DN261" s="249">
        <f t="shared" si="275"/>
        <v>0</v>
      </c>
      <c r="DO261" s="294">
        <f t="shared" si="223"/>
        <v>0.14968261278760087</v>
      </c>
      <c r="DP261" s="277">
        <f t="shared" si="276"/>
        <v>100.00001018524375</v>
      </c>
      <c r="DQ261" s="287"/>
      <c r="DR261" s="287"/>
      <c r="DS261" s="287"/>
      <c r="DT261" s="287"/>
      <c r="DU261" s="287"/>
      <c r="DV261" s="287"/>
      <c r="DW261" s="287"/>
      <c r="DX261" s="287"/>
      <c r="DY261" s="287"/>
      <c r="DZ261" s="287"/>
      <c r="EA261" s="287"/>
      <c r="EB261" s="287"/>
      <c r="EC261" s="287"/>
      <c r="ED261" s="287"/>
      <c r="EE261" s="287"/>
      <c r="EF261" s="287"/>
      <c r="EG261" s="287"/>
      <c r="EH261" s="287"/>
      <c r="EI261" s="287"/>
      <c r="EJ261" s="287"/>
      <c r="EK261" s="287"/>
      <c r="EL261" s="287"/>
      <c r="EM261" s="287"/>
      <c r="EN261" s="287"/>
      <c r="EO261" s="287"/>
      <c r="EP261" s="287"/>
      <c r="EQ261" s="287"/>
      <c r="ER261" s="287"/>
      <c r="ES261" s="287"/>
      <c r="ET261" s="287"/>
      <c r="EU261" s="287"/>
      <c r="EV261" s="287"/>
      <c r="EW261" s="287"/>
      <c r="EX261" s="287"/>
      <c r="EY261" s="287"/>
      <c r="EZ261" s="287"/>
      <c r="FA261" s="287"/>
      <c r="FB261" s="287"/>
      <c r="FC261" s="287"/>
      <c r="FD261" s="287"/>
      <c r="FE261" s="287"/>
      <c r="FF261" s="287"/>
      <c r="FG261" s="287"/>
      <c r="FH261" s="287"/>
      <c r="FI261" s="287"/>
      <c r="FJ261" s="287"/>
      <c r="FK261" s="287"/>
      <c r="FL261" s="287"/>
      <c r="FM261" s="287"/>
      <c r="FN261" s="287"/>
      <c r="FO261" s="287"/>
      <c r="FP261" s="287"/>
      <c r="FQ261" s="287"/>
      <c r="FR261" s="287"/>
      <c r="FS261" s="287"/>
      <c r="FT261" s="287"/>
      <c r="FU261" s="287"/>
      <c r="FV261" s="287"/>
      <c r="FW261" s="287"/>
      <c r="FX261" s="287"/>
      <c r="FY261" s="287"/>
      <c r="FZ261" s="287"/>
      <c r="GA261" s="287"/>
      <c r="GB261" s="287"/>
      <c r="GC261" s="287"/>
      <c r="GD261" s="287"/>
      <c r="GE261" s="287"/>
      <c r="GF261" s="287"/>
      <c r="GG261" s="287"/>
      <c r="GH261" s="287"/>
      <c r="GI261" s="287"/>
      <c r="GJ261" s="287"/>
      <c r="GK261" s="287"/>
      <c r="GL261" s="287"/>
      <c r="GM261" s="287"/>
      <c r="GN261" s="287"/>
      <c r="GO261" s="287"/>
      <c r="GP261" s="287"/>
      <c r="GQ261" s="287"/>
      <c r="GR261" s="287"/>
      <c r="GS261" s="287"/>
      <c r="GT261" s="287"/>
      <c r="GU261" s="287"/>
      <c r="GV261" s="287"/>
      <c r="GW261" s="287"/>
      <c r="GX261" s="287"/>
      <c r="GY261" s="287"/>
      <c r="GZ261" s="287"/>
      <c r="HA261" s="287"/>
      <c r="HB261" s="287"/>
      <c r="HC261" s="287"/>
      <c r="HD261" s="287"/>
      <c r="HE261" s="287"/>
      <c r="HF261" s="287"/>
      <c r="HG261" s="287"/>
      <c r="HH261" s="287"/>
      <c r="HI261" s="287"/>
      <c r="HJ261" s="287"/>
      <c r="HK261" s="287"/>
      <c r="HL261" s="287"/>
      <c r="HM261" s="287"/>
      <c r="HN261" s="287"/>
      <c r="HO261" s="287"/>
      <c r="HP261" s="287"/>
      <c r="HQ261" s="287"/>
      <c r="HR261" s="287"/>
      <c r="HS261" s="287"/>
      <c r="HT261" s="287"/>
      <c r="HU261" s="287"/>
      <c r="HV261" s="287"/>
      <c r="HW261" s="287"/>
      <c r="HX261" s="287"/>
      <c r="HY261" s="287"/>
      <c r="HZ261" s="287"/>
    </row>
    <row r="262" spans="1:234" s="318" customFormat="1" x14ac:dyDescent="0.25">
      <c r="A262" s="677"/>
      <c r="B262" s="311" t="s">
        <v>32</v>
      </c>
      <c r="C262" s="268" t="s">
        <v>34</v>
      </c>
      <c r="D262" s="268" t="s">
        <v>76</v>
      </c>
      <c r="E262" s="268">
        <v>10</v>
      </c>
      <c r="F262" s="201">
        <v>1992.4</v>
      </c>
      <c r="G262" s="312">
        <v>7.6</v>
      </c>
      <c r="I262" s="532"/>
      <c r="J262" s="88"/>
      <c r="K262" s="335">
        <v>136.06</v>
      </c>
      <c r="L262" s="243"/>
      <c r="M262" s="243"/>
      <c r="N262" s="243">
        <v>1569.1200000000001</v>
      </c>
      <c r="O262" s="250"/>
      <c r="P262" s="201">
        <v>37.58</v>
      </c>
      <c r="Q262" s="243"/>
      <c r="R262" s="243">
        <v>5.91</v>
      </c>
      <c r="S262" s="243"/>
      <c r="T262" s="243">
        <v>1.63</v>
      </c>
      <c r="U262" s="243">
        <v>28.42</v>
      </c>
      <c r="V262" s="243">
        <v>136.06</v>
      </c>
      <c r="W262" s="243">
        <v>2.54</v>
      </c>
      <c r="X262" s="243">
        <v>0.92</v>
      </c>
      <c r="Y262" s="250"/>
      <c r="Z262" s="313"/>
      <c r="AA262" s="316"/>
      <c r="AB262" s="243"/>
      <c r="AC262" s="250"/>
      <c r="AD262" s="243">
        <v>61.14</v>
      </c>
      <c r="AE262" s="243"/>
      <c r="AF262" s="243"/>
      <c r="AG262" s="243"/>
      <c r="AH262" s="243"/>
      <c r="AI262" s="243"/>
      <c r="AJ262" s="243"/>
      <c r="AK262" s="243"/>
      <c r="AL262" s="243"/>
      <c r="AM262" s="243"/>
      <c r="AN262" s="243"/>
      <c r="AO262" s="243"/>
      <c r="AP262" s="243">
        <v>2.15</v>
      </c>
      <c r="AQ262" s="243"/>
      <c r="AR262" s="243"/>
      <c r="AS262" s="243"/>
      <c r="AT262" s="243"/>
      <c r="AU262" s="243">
        <v>4.66</v>
      </c>
      <c r="AV262" s="250"/>
      <c r="AW262" s="250"/>
      <c r="AX262" s="243"/>
      <c r="AY262" s="243"/>
      <c r="AZ262" s="243"/>
      <c r="BA262" s="243"/>
      <c r="BB262" s="243"/>
      <c r="BC262" s="243"/>
      <c r="BD262" s="250"/>
      <c r="BE262" s="250"/>
      <c r="BF262" s="243"/>
      <c r="BG262" s="243"/>
      <c r="BH262" s="243"/>
      <c r="BI262" s="243"/>
      <c r="BJ262" s="243"/>
      <c r="BK262" s="243">
        <v>6.21</v>
      </c>
      <c r="BL262" s="314">
        <f t="shared" si="224"/>
        <v>1992.4000000000005</v>
      </c>
      <c r="BM262" s="315">
        <v>100</v>
      </c>
      <c r="BN262" s="316">
        <f t="shared" si="225"/>
        <v>0</v>
      </c>
      <c r="BO262" s="250">
        <f t="shared" si="226"/>
        <v>6.8289500100381444</v>
      </c>
      <c r="BP262" s="250">
        <f t="shared" si="227"/>
        <v>0</v>
      </c>
      <c r="BQ262" s="250">
        <f t="shared" si="228"/>
        <v>0</v>
      </c>
      <c r="BR262" s="250">
        <f t="shared" si="229"/>
        <v>78.755270026099168</v>
      </c>
      <c r="BS262" s="250">
        <f t="shared" si="230"/>
        <v>0</v>
      </c>
      <c r="BT262" s="192">
        <f t="shared" si="231"/>
        <v>1.8861674362577794</v>
      </c>
      <c r="BU262" s="250">
        <f t="shared" si="232"/>
        <v>0</v>
      </c>
      <c r="BV262" s="250">
        <f t="shared" si="233"/>
        <v>0.29662718329652676</v>
      </c>
      <c r="BW262" s="250">
        <f t="shared" si="234"/>
        <v>0</v>
      </c>
      <c r="BX262" s="250">
        <f t="shared" si="235"/>
        <v>8.1810881349126674E-2</v>
      </c>
      <c r="BY262" s="250">
        <f t="shared" si="236"/>
        <v>1.4264203975105401</v>
      </c>
      <c r="BZ262" s="250">
        <f t="shared" si="237"/>
        <v>6.8289500100381444</v>
      </c>
      <c r="CA262" s="250">
        <f t="shared" si="238"/>
        <v>0.12748444087532623</v>
      </c>
      <c r="CB262" s="250">
        <f t="shared" si="239"/>
        <v>4.6175466773740209E-2</v>
      </c>
      <c r="CC262" s="177">
        <f t="shared" si="240"/>
        <v>0</v>
      </c>
      <c r="CD262" s="313">
        <f t="shared" si="241"/>
        <v>0</v>
      </c>
      <c r="CE262" s="316">
        <f t="shared" si="242"/>
        <v>0</v>
      </c>
      <c r="CF262" s="250">
        <f t="shared" si="243"/>
        <v>0</v>
      </c>
      <c r="CG262" s="250">
        <f t="shared" si="244"/>
        <v>0</v>
      </c>
      <c r="CH262" s="250">
        <f t="shared" si="245"/>
        <v>3.0686609114635615</v>
      </c>
      <c r="CI262" s="250">
        <f t="shared" si="246"/>
        <v>0</v>
      </c>
      <c r="CJ262" s="250">
        <f t="shared" si="247"/>
        <v>0</v>
      </c>
      <c r="CK262" s="177">
        <f t="shared" si="248"/>
        <v>0</v>
      </c>
      <c r="CL262" s="177">
        <f t="shared" si="249"/>
        <v>0</v>
      </c>
      <c r="CM262" s="250">
        <f t="shared" si="250"/>
        <v>0</v>
      </c>
      <c r="CN262" s="250">
        <f t="shared" si="251"/>
        <v>0</v>
      </c>
      <c r="CO262" s="250">
        <f t="shared" si="252"/>
        <v>0</v>
      </c>
      <c r="CP262" s="250">
        <f t="shared" si="253"/>
        <v>0</v>
      </c>
      <c r="CQ262" s="250">
        <f t="shared" si="254"/>
        <v>0</v>
      </c>
      <c r="CR262" s="177">
        <f t="shared" si="255"/>
        <v>0</v>
      </c>
      <c r="CS262" s="177">
        <f t="shared" si="256"/>
        <v>0</v>
      </c>
      <c r="CT262" s="250">
        <f t="shared" si="257"/>
        <v>0.10791005822124071</v>
      </c>
      <c r="CU262" s="250">
        <f t="shared" si="258"/>
        <v>0</v>
      </c>
      <c r="CV262" s="177">
        <f t="shared" si="259"/>
        <v>0</v>
      </c>
      <c r="CW262" s="177">
        <f t="shared" si="260"/>
        <v>0</v>
      </c>
      <c r="CX262" s="250">
        <f t="shared" si="261"/>
        <v>0</v>
      </c>
      <c r="CY262" s="250">
        <f t="shared" si="262"/>
        <v>0.23388877735394498</v>
      </c>
      <c r="CZ262" s="250">
        <v>0</v>
      </c>
      <c r="DA262" s="250">
        <f t="shared" si="263"/>
        <v>0</v>
      </c>
      <c r="DB262" s="250">
        <f t="shared" si="264"/>
        <v>0</v>
      </c>
      <c r="DC262" s="250">
        <f t="shared" si="265"/>
        <v>0</v>
      </c>
      <c r="DD262" s="250">
        <f t="shared" si="266"/>
        <v>0</v>
      </c>
      <c r="DE262" s="250">
        <f t="shared" si="267"/>
        <v>0</v>
      </c>
      <c r="DF262" s="250">
        <f t="shared" si="268"/>
        <v>0</v>
      </c>
      <c r="DG262" s="250">
        <f t="shared" si="269"/>
        <v>0</v>
      </c>
      <c r="DH262" s="177">
        <f t="shared" si="270"/>
        <v>0</v>
      </c>
      <c r="DI262" s="250">
        <f t="shared" si="271"/>
        <v>0</v>
      </c>
      <c r="DJ262" s="250">
        <f t="shared" si="272"/>
        <v>0</v>
      </c>
      <c r="DK262" s="250">
        <f t="shared" si="277"/>
        <v>0</v>
      </c>
      <c r="DL262" s="250">
        <f t="shared" si="273"/>
        <v>0</v>
      </c>
      <c r="DM262" s="250">
        <f t="shared" si="274"/>
        <v>0</v>
      </c>
      <c r="DN262" s="250">
        <f t="shared" si="275"/>
        <v>0</v>
      </c>
      <c r="DO262" s="313">
        <f t="shared" si="223"/>
        <v>0.31168440072274645</v>
      </c>
      <c r="DP262" s="314">
        <f t="shared" si="276"/>
        <v>99.999999999999972</v>
      </c>
      <c r="DQ262" s="317"/>
      <c r="DR262" s="317"/>
      <c r="DS262" s="317"/>
      <c r="DT262" s="317"/>
      <c r="DU262" s="317"/>
      <c r="DV262" s="317"/>
      <c r="DW262" s="317"/>
      <c r="DX262" s="317"/>
      <c r="DY262" s="317"/>
      <c r="DZ262" s="317"/>
      <c r="EA262" s="317"/>
      <c r="EB262" s="317"/>
      <c r="EC262" s="317"/>
      <c r="ED262" s="317"/>
      <c r="EE262" s="317"/>
      <c r="EF262" s="317"/>
      <c r="EG262" s="317"/>
      <c r="EH262" s="317"/>
      <c r="EI262" s="317"/>
      <c r="EJ262" s="317"/>
      <c r="EK262" s="317"/>
      <c r="EL262" s="317"/>
      <c r="EM262" s="317"/>
      <c r="EN262" s="317"/>
      <c r="EO262" s="317"/>
      <c r="EP262" s="317"/>
      <c r="EQ262" s="317"/>
      <c r="ER262" s="317"/>
      <c r="ES262" s="317"/>
      <c r="ET262" s="317"/>
      <c r="EU262" s="317"/>
      <c r="EV262" s="317"/>
      <c r="EW262" s="317"/>
      <c r="EX262" s="317"/>
      <c r="EY262" s="317"/>
      <c r="EZ262" s="317"/>
      <c r="FA262" s="317"/>
      <c r="FB262" s="317"/>
      <c r="FC262" s="317"/>
      <c r="FD262" s="317"/>
      <c r="FE262" s="317"/>
      <c r="FF262" s="317"/>
      <c r="FG262" s="317"/>
      <c r="FH262" s="317"/>
      <c r="FI262" s="317"/>
      <c r="FJ262" s="317"/>
      <c r="FK262" s="317"/>
      <c r="FL262" s="317"/>
      <c r="FM262" s="317"/>
      <c r="FN262" s="317"/>
      <c r="FO262" s="317"/>
      <c r="FP262" s="317"/>
      <c r="FQ262" s="317"/>
      <c r="FR262" s="317"/>
      <c r="FS262" s="317"/>
      <c r="FT262" s="317"/>
      <c r="FU262" s="317"/>
      <c r="FV262" s="317"/>
      <c r="FW262" s="317"/>
      <c r="FX262" s="317"/>
      <c r="FY262" s="317"/>
      <c r="FZ262" s="317"/>
      <c r="GA262" s="317"/>
      <c r="GB262" s="317"/>
      <c r="GC262" s="317"/>
      <c r="GD262" s="317"/>
      <c r="GE262" s="317"/>
      <c r="GF262" s="317"/>
      <c r="GG262" s="317"/>
      <c r="GH262" s="317"/>
      <c r="GI262" s="317"/>
      <c r="GJ262" s="317"/>
      <c r="GK262" s="317"/>
      <c r="GL262" s="317"/>
      <c r="GM262" s="317"/>
      <c r="GN262" s="317"/>
      <c r="GO262" s="317"/>
      <c r="GP262" s="317"/>
      <c r="GQ262" s="317"/>
      <c r="GR262" s="317"/>
      <c r="GS262" s="317"/>
      <c r="GT262" s="317"/>
      <c r="GU262" s="317"/>
      <c r="GV262" s="317"/>
      <c r="GW262" s="317"/>
      <c r="GX262" s="317"/>
      <c r="GY262" s="317"/>
      <c r="GZ262" s="317"/>
      <c r="HA262" s="317"/>
      <c r="HB262" s="317"/>
      <c r="HC262" s="317"/>
      <c r="HD262" s="317"/>
      <c r="HE262" s="317"/>
      <c r="HF262" s="317"/>
      <c r="HG262" s="317"/>
      <c r="HH262" s="317"/>
      <c r="HI262" s="317"/>
      <c r="HJ262" s="317"/>
      <c r="HK262" s="317"/>
      <c r="HL262" s="317"/>
      <c r="HM262" s="317"/>
      <c r="HN262" s="317"/>
      <c r="HO262" s="317"/>
      <c r="HP262" s="317"/>
      <c r="HQ262" s="317"/>
      <c r="HR262" s="317"/>
      <c r="HS262" s="317"/>
      <c r="HT262" s="317"/>
      <c r="HU262" s="317"/>
      <c r="HV262" s="317"/>
      <c r="HW262" s="317"/>
      <c r="HX262" s="317"/>
      <c r="HY262" s="317"/>
      <c r="HZ262" s="317"/>
    </row>
    <row r="263" spans="1:234" s="278" customFormat="1" x14ac:dyDescent="0.25">
      <c r="A263" s="677"/>
      <c r="B263" s="272" t="s">
        <v>32</v>
      </c>
      <c r="C263" s="267" t="s">
        <v>34</v>
      </c>
      <c r="D263" s="267" t="s">
        <v>77</v>
      </c>
      <c r="E263" s="267">
        <v>1</v>
      </c>
      <c r="F263" s="200">
        <v>1982.82</v>
      </c>
      <c r="G263" s="279">
        <v>17.18</v>
      </c>
      <c r="H263" s="304"/>
      <c r="I263" s="518"/>
      <c r="J263" s="81"/>
      <c r="K263" s="293">
        <v>43.13</v>
      </c>
      <c r="L263" s="249"/>
      <c r="M263" s="249"/>
      <c r="N263" s="249">
        <v>1812.05</v>
      </c>
      <c r="O263" s="249"/>
      <c r="P263" s="200">
        <v>23.33</v>
      </c>
      <c r="Q263" s="249"/>
      <c r="R263" s="249">
        <v>4.72</v>
      </c>
      <c r="S263" s="249"/>
      <c r="T263" s="249">
        <v>20.21</v>
      </c>
      <c r="U263" s="249"/>
      <c r="V263" s="249">
        <v>45.13</v>
      </c>
      <c r="W263" s="249">
        <v>5.08</v>
      </c>
      <c r="X263" s="249">
        <v>6.42</v>
      </c>
      <c r="Y263" s="249"/>
      <c r="Z263" s="294"/>
      <c r="AA263" s="249"/>
      <c r="AB263" s="249"/>
      <c r="AC263" s="249"/>
      <c r="AD263" s="249">
        <v>14.18</v>
      </c>
      <c r="AE263" s="249"/>
      <c r="AF263" s="249"/>
      <c r="AG263" s="249"/>
      <c r="AH263" s="249"/>
      <c r="AI263" s="249"/>
      <c r="AJ263" s="249">
        <v>1.03</v>
      </c>
      <c r="AK263" s="249"/>
      <c r="AL263" s="249"/>
      <c r="AM263" s="249"/>
      <c r="AN263" s="249"/>
      <c r="AO263" s="249"/>
      <c r="AP263" s="249">
        <v>2.95</v>
      </c>
      <c r="AQ263" s="249"/>
      <c r="AR263" s="249"/>
      <c r="AS263" s="249"/>
      <c r="AT263" s="249"/>
      <c r="AU263" s="249"/>
      <c r="AV263" s="249"/>
      <c r="AW263" s="249"/>
      <c r="AX263" s="249"/>
      <c r="AY263" s="249"/>
      <c r="AZ263" s="249"/>
      <c r="BA263" s="249"/>
      <c r="BB263" s="249"/>
      <c r="BC263" s="249"/>
      <c r="BD263" s="249"/>
      <c r="BE263" s="249"/>
      <c r="BF263" s="249"/>
      <c r="BG263" s="249">
        <v>4.59</v>
      </c>
      <c r="BH263" s="249"/>
      <c r="BI263" s="249"/>
      <c r="BJ263" s="249"/>
      <c r="BK263" s="249"/>
      <c r="BL263" s="277">
        <f t="shared" si="224"/>
        <v>1982.8200000000002</v>
      </c>
      <c r="BM263" s="275">
        <v>100</v>
      </c>
      <c r="BN263" s="249">
        <f t="shared" si="225"/>
        <v>0</v>
      </c>
      <c r="BO263" s="249">
        <f t="shared" si="226"/>
        <v>2.1751848377563268</v>
      </c>
      <c r="BP263" s="249">
        <f t="shared" si="227"/>
        <v>0</v>
      </c>
      <c r="BQ263" s="249">
        <f t="shared" si="228"/>
        <v>0</v>
      </c>
      <c r="BR263" s="249">
        <f t="shared" si="229"/>
        <v>91.387518786374969</v>
      </c>
      <c r="BS263" s="249">
        <f t="shared" si="230"/>
        <v>0</v>
      </c>
      <c r="BT263" s="191">
        <f t="shared" si="231"/>
        <v>1.1766070545990055</v>
      </c>
      <c r="BU263" s="249">
        <f t="shared" si="232"/>
        <v>0</v>
      </c>
      <c r="BV263" s="249">
        <f t="shared" si="233"/>
        <v>0.23804480487386653</v>
      </c>
      <c r="BW263" s="249">
        <f t="shared" si="234"/>
        <v>0</v>
      </c>
      <c r="BX263" s="249">
        <f t="shared" si="235"/>
        <v>1.01925540391967</v>
      </c>
      <c r="BY263" s="249">
        <f t="shared" si="236"/>
        <v>0</v>
      </c>
      <c r="BZ263" s="249">
        <f t="shared" si="237"/>
        <v>2.2760512804994906</v>
      </c>
      <c r="CA263" s="249">
        <f t="shared" si="238"/>
        <v>0.25620076456763602</v>
      </c>
      <c r="CB263" s="249">
        <f t="shared" si="239"/>
        <v>0.32378128120555572</v>
      </c>
      <c r="CC263" s="176">
        <f t="shared" si="240"/>
        <v>0</v>
      </c>
      <c r="CD263" s="294">
        <f t="shared" si="241"/>
        <v>0</v>
      </c>
      <c r="CE263" s="249">
        <f t="shared" si="242"/>
        <v>0</v>
      </c>
      <c r="CF263" s="249">
        <f t="shared" si="243"/>
        <v>0</v>
      </c>
      <c r="CG263" s="249">
        <f t="shared" si="244"/>
        <v>0</v>
      </c>
      <c r="CH263" s="249">
        <f t="shared" si="245"/>
        <v>0.71514307904903118</v>
      </c>
      <c r="CI263" s="249">
        <f t="shared" si="246"/>
        <v>0</v>
      </c>
      <c r="CJ263" s="249">
        <f t="shared" si="247"/>
        <v>0</v>
      </c>
      <c r="CK263" s="176">
        <f t="shared" si="248"/>
        <v>0</v>
      </c>
      <c r="CL263" s="176">
        <f t="shared" si="249"/>
        <v>0</v>
      </c>
      <c r="CM263" s="249">
        <f t="shared" si="250"/>
        <v>0</v>
      </c>
      <c r="CN263" s="249">
        <f t="shared" si="251"/>
        <v>5.1946218012729348E-2</v>
      </c>
      <c r="CO263" s="249">
        <f t="shared" si="252"/>
        <v>0</v>
      </c>
      <c r="CP263" s="249">
        <f t="shared" si="253"/>
        <v>0</v>
      </c>
      <c r="CQ263" s="249">
        <f t="shared" si="254"/>
        <v>0</v>
      </c>
      <c r="CR263" s="176">
        <f t="shared" si="255"/>
        <v>0</v>
      </c>
      <c r="CS263" s="176">
        <f t="shared" si="256"/>
        <v>0</v>
      </c>
      <c r="CT263" s="249">
        <f t="shared" si="257"/>
        <v>0.14877800304616656</v>
      </c>
      <c r="CU263" s="249">
        <f t="shared" si="258"/>
        <v>0</v>
      </c>
      <c r="CV263" s="176">
        <f t="shared" si="259"/>
        <v>0</v>
      </c>
      <c r="CW263" s="176">
        <f t="shared" si="260"/>
        <v>0</v>
      </c>
      <c r="CX263" s="249">
        <f t="shared" si="261"/>
        <v>0</v>
      </c>
      <c r="CY263" s="249">
        <f t="shared" si="262"/>
        <v>0</v>
      </c>
      <c r="CZ263" s="249">
        <v>0</v>
      </c>
      <c r="DA263" s="249">
        <f t="shared" si="263"/>
        <v>0</v>
      </c>
      <c r="DB263" s="249">
        <f t="shared" si="264"/>
        <v>0</v>
      </c>
      <c r="DC263" s="249">
        <f t="shared" si="265"/>
        <v>0</v>
      </c>
      <c r="DD263" s="249">
        <f t="shared" si="266"/>
        <v>0</v>
      </c>
      <c r="DE263" s="249">
        <f t="shared" si="267"/>
        <v>0</v>
      </c>
      <c r="DF263" s="249">
        <f t="shared" si="268"/>
        <v>0</v>
      </c>
      <c r="DG263" s="249">
        <f t="shared" si="269"/>
        <v>0</v>
      </c>
      <c r="DH263" s="176">
        <f t="shared" si="270"/>
        <v>0</v>
      </c>
      <c r="DI263" s="249">
        <f t="shared" si="271"/>
        <v>0</v>
      </c>
      <c r="DJ263" s="249">
        <f t="shared" si="272"/>
        <v>0</v>
      </c>
      <c r="DK263" s="249">
        <f t="shared" si="277"/>
        <v>0.23240035644847701</v>
      </c>
      <c r="DL263" s="249">
        <f t="shared" si="273"/>
        <v>0</v>
      </c>
      <c r="DM263" s="249">
        <f t="shared" si="274"/>
        <v>0</v>
      </c>
      <c r="DN263" s="249">
        <f t="shared" si="275"/>
        <v>0</v>
      </c>
      <c r="DO263" s="294">
        <f t="shared" si="223"/>
        <v>0</v>
      </c>
      <c r="DP263" s="277">
        <f t="shared" si="276"/>
        <v>100.00091187035292</v>
      </c>
      <c r="DQ263" s="287"/>
      <c r="DR263" s="287"/>
      <c r="DS263" s="287"/>
      <c r="DT263" s="287"/>
      <c r="DU263" s="287"/>
      <c r="DV263" s="287"/>
      <c r="DW263" s="287"/>
      <c r="DX263" s="287"/>
      <c r="DY263" s="287"/>
      <c r="DZ263" s="287"/>
      <c r="EA263" s="287"/>
      <c r="EB263" s="287"/>
      <c r="EC263" s="287"/>
      <c r="ED263" s="287"/>
      <c r="EE263" s="287"/>
      <c r="EF263" s="287"/>
      <c r="EG263" s="287"/>
      <c r="EH263" s="287"/>
      <c r="EI263" s="287"/>
      <c r="EJ263" s="287"/>
      <c r="EK263" s="287"/>
      <c r="EL263" s="287"/>
      <c r="EM263" s="287"/>
      <c r="EN263" s="287"/>
      <c r="EO263" s="287"/>
      <c r="EP263" s="287"/>
      <c r="EQ263" s="287"/>
      <c r="ER263" s="287"/>
      <c r="ES263" s="287"/>
      <c r="ET263" s="287"/>
      <c r="EU263" s="287"/>
      <c r="EV263" s="287"/>
      <c r="EW263" s="287"/>
      <c r="EX263" s="287"/>
      <c r="EY263" s="287"/>
      <c r="EZ263" s="287"/>
      <c r="FA263" s="287"/>
      <c r="FB263" s="287"/>
      <c r="FC263" s="287"/>
      <c r="FD263" s="287"/>
      <c r="FE263" s="287"/>
      <c r="FF263" s="287"/>
      <c r="FG263" s="287"/>
      <c r="FH263" s="287"/>
      <c r="FI263" s="287"/>
      <c r="FJ263" s="287"/>
      <c r="FK263" s="287"/>
      <c r="FL263" s="287"/>
      <c r="FM263" s="287"/>
      <c r="FN263" s="287"/>
      <c r="FO263" s="287"/>
      <c r="FP263" s="287"/>
      <c r="FQ263" s="287"/>
      <c r="FR263" s="287"/>
      <c r="FS263" s="287"/>
      <c r="FT263" s="287"/>
      <c r="FU263" s="287"/>
      <c r="FV263" s="287"/>
      <c r="FW263" s="287"/>
      <c r="FX263" s="287"/>
      <c r="FY263" s="287"/>
      <c r="FZ263" s="287"/>
      <c r="GA263" s="287"/>
      <c r="GB263" s="287"/>
      <c r="GC263" s="287"/>
      <c r="GD263" s="287"/>
      <c r="GE263" s="287"/>
      <c r="GF263" s="287"/>
      <c r="GG263" s="287"/>
      <c r="GH263" s="287"/>
      <c r="GI263" s="287"/>
      <c r="GJ263" s="287"/>
      <c r="GK263" s="287"/>
      <c r="GL263" s="287"/>
      <c r="GM263" s="287"/>
      <c r="GN263" s="287"/>
      <c r="GO263" s="287"/>
      <c r="GP263" s="287"/>
      <c r="GQ263" s="287"/>
      <c r="GR263" s="287"/>
      <c r="GS263" s="287"/>
      <c r="GT263" s="287"/>
      <c r="GU263" s="287"/>
      <c r="GV263" s="287"/>
      <c r="GW263" s="287"/>
      <c r="GX263" s="287"/>
      <c r="GY263" s="287"/>
      <c r="GZ263" s="287"/>
      <c r="HA263" s="287"/>
      <c r="HB263" s="287"/>
      <c r="HC263" s="287"/>
      <c r="HD263" s="287"/>
      <c r="HE263" s="287"/>
      <c r="HF263" s="287"/>
      <c r="HG263" s="287"/>
      <c r="HH263" s="287"/>
      <c r="HI263" s="287"/>
      <c r="HJ263" s="287"/>
      <c r="HK263" s="287"/>
      <c r="HL263" s="287"/>
      <c r="HM263" s="287"/>
      <c r="HN263" s="287"/>
      <c r="HO263" s="287"/>
      <c r="HP263" s="287"/>
      <c r="HQ263" s="287"/>
      <c r="HR263" s="287"/>
      <c r="HS263" s="287"/>
      <c r="HT263" s="287"/>
      <c r="HU263" s="287"/>
      <c r="HV263" s="287"/>
      <c r="HW263" s="287"/>
      <c r="HX263" s="287"/>
      <c r="HY263" s="287"/>
      <c r="HZ263" s="287"/>
    </row>
    <row r="264" spans="1:234" s="278" customFormat="1" x14ac:dyDescent="0.25">
      <c r="A264" s="677"/>
      <c r="B264" s="272" t="s">
        <v>32</v>
      </c>
      <c r="C264" s="267" t="s">
        <v>34</v>
      </c>
      <c r="D264" s="267" t="s">
        <v>77</v>
      </c>
      <c r="E264" s="267">
        <v>2</v>
      </c>
      <c r="F264" s="200">
        <v>1987.06</v>
      </c>
      <c r="G264" s="279">
        <v>12.94</v>
      </c>
      <c r="H264" s="304"/>
      <c r="I264" s="518"/>
      <c r="J264" s="81"/>
      <c r="K264" s="293">
        <v>23.88</v>
      </c>
      <c r="L264" s="249">
        <v>10.3</v>
      </c>
      <c r="M264" s="249"/>
      <c r="N264" s="249">
        <v>1833.6299999999999</v>
      </c>
      <c r="O264" s="249"/>
      <c r="P264" s="200">
        <v>25.92</v>
      </c>
      <c r="Q264" s="249">
        <v>0.76</v>
      </c>
      <c r="R264" s="249"/>
      <c r="S264" s="249"/>
      <c r="T264" s="249">
        <v>1.06</v>
      </c>
      <c r="U264" s="249"/>
      <c r="V264" s="249">
        <v>69.650000000000006</v>
      </c>
      <c r="W264" s="249"/>
      <c r="X264" s="249"/>
      <c r="Y264" s="249"/>
      <c r="Z264" s="294"/>
      <c r="AA264" s="249"/>
      <c r="AB264" s="249"/>
      <c r="AC264" s="249"/>
      <c r="AD264" s="249">
        <v>19.239999999999998</v>
      </c>
      <c r="AE264" s="249"/>
      <c r="AF264" s="249"/>
      <c r="AG264" s="249"/>
      <c r="AH264" s="249"/>
      <c r="AI264" s="249">
        <v>1.1200000000000001</v>
      </c>
      <c r="AJ264" s="249">
        <v>1.5</v>
      </c>
      <c r="AK264" s="249"/>
      <c r="AL264" s="249"/>
      <c r="AM264" s="249"/>
      <c r="AN264" s="249"/>
      <c r="AO264" s="249"/>
      <c r="AP264" s="249"/>
      <c r="AQ264" s="249"/>
      <c r="AR264" s="249"/>
      <c r="AS264" s="249"/>
      <c r="AT264" s="249"/>
      <c r="AU264" s="249"/>
      <c r="AV264" s="249"/>
      <c r="AW264" s="249"/>
      <c r="AX264" s="249"/>
      <c r="AY264" s="249"/>
      <c r="AZ264" s="249"/>
      <c r="BA264" s="249"/>
      <c r="BB264" s="249"/>
      <c r="BC264" s="249"/>
      <c r="BD264" s="249"/>
      <c r="BE264" s="249"/>
      <c r="BF264" s="249"/>
      <c r="BG264" s="249"/>
      <c r="BH264" s="249"/>
      <c r="BI264" s="249"/>
      <c r="BJ264" s="249"/>
      <c r="BK264" s="249"/>
      <c r="BL264" s="277">
        <f t="shared" si="224"/>
        <v>1987.06</v>
      </c>
      <c r="BM264" s="275">
        <v>100</v>
      </c>
      <c r="BN264" s="249">
        <f t="shared" si="225"/>
        <v>0</v>
      </c>
      <c r="BO264" s="249">
        <f t="shared" si="226"/>
        <v>1.2017754874035007</v>
      </c>
      <c r="BP264" s="249">
        <f t="shared" si="227"/>
        <v>0.51835374875444129</v>
      </c>
      <c r="BQ264" s="249">
        <f t="shared" si="228"/>
        <v>0</v>
      </c>
      <c r="BR264" s="249">
        <f t="shared" si="229"/>
        <v>92.278542167825833</v>
      </c>
      <c r="BS264" s="249">
        <f t="shared" si="230"/>
        <v>0</v>
      </c>
      <c r="BT264" s="191">
        <f t="shared" si="231"/>
        <v>1.3044397250208852</v>
      </c>
      <c r="BU264" s="249">
        <f t="shared" si="232"/>
        <v>3.8247461073143238E-2</v>
      </c>
      <c r="BV264" s="249">
        <f t="shared" si="233"/>
        <v>0</v>
      </c>
      <c r="BW264" s="249">
        <f t="shared" si="234"/>
        <v>0</v>
      </c>
      <c r="BX264" s="249">
        <f t="shared" si="235"/>
        <v>5.3345143075699777E-2</v>
      </c>
      <c r="BY264" s="249">
        <f t="shared" si="236"/>
        <v>0</v>
      </c>
      <c r="BZ264" s="249">
        <f t="shared" si="237"/>
        <v>3.5051785049268775</v>
      </c>
      <c r="CA264" s="249">
        <f t="shared" si="238"/>
        <v>0</v>
      </c>
      <c r="CB264" s="249">
        <f t="shared" si="239"/>
        <v>0</v>
      </c>
      <c r="CC264" s="176">
        <f t="shared" si="240"/>
        <v>0</v>
      </c>
      <c r="CD264" s="294">
        <f t="shared" si="241"/>
        <v>0</v>
      </c>
      <c r="CE264" s="249">
        <f t="shared" si="242"/>
        <v>0</v>
      </c>
      <c r="CF264" s="249">
        <f t="shared" si="243"/>
        <v>0</v>
      </c>
      <c r="CG264" s="249">
        <f t="shared" si="244"/>
        <v>0</v>
      </c>
      <c r="CH264" s="249">
        <f t="shared" si="245"/>
        <v>0.96826467243062608</v>
      </c>
      <c r="CI264" s="249">
        <f t="shared" si="246"/>
        <v>0</v>
      </c>
      <c r="CJ264" s="249">
        <f t="shared" si="247"/>
        <v>0</v>
      </c>
      <c r="CK264" s="176">
        <f t="shared" si="248"/>
        <v>0</v>
      </c>
      <c r="CL264" s="176">
        <f t="shared" si="249"/>
        <v>0</v>
      </c>
      <c r="CM264" s="249">
        <f t="shared" si="250"/>
        <v>5.6364679476211092E-2</v>
      </c>
      <c r="CN264" s="249">
        <f t="shared" si="251"/>
        <v>7.5488410012782711E-2</v>
      </c>
      <c r="CO264" s="249">
        <f t="shared" si="252"/>
        <v>0</v>
      </c>
      <c r="CP264" s="249">
        <f t="shared" si="253"/>
        <v>0</v>
      </c>
      <c r="CQ264" s="249">
        <f t="shared" si="254"/>
        <v>0</v>
      </c>
      <c r="CR264" s="176">
        <f t="shared" si="255"/>
        <v>0</v>
      </c>
      <c r="CS264" s="176">
        <f t="shared" si="256"/>
        <v>0</v>
      </c>
      <c r="CT264" s="249">
        <f t="shared" si="257"/>
        <v>0</v>
      </c>
      <c r="CU264" s="249">
        <f t="shared" si="258"/>
        <v>0</v>
      </c>
      <c r="CV264" s="176">
        <f t="shared" si="259"/>
        <v>0</v>
      </c>
      <c r="CW264" s="176">
        <f t="shared" si="260"/>
        <v>0</v>
      </c>
      <c r="CX264" s="249">
        <f t="shared" si="261"/>
        <v>0</v>
      </c>
      <c r="CY264" s="249">
        <f t="shared" si="262"/>
        <v>0</v>
      </c>
      <c r="CZ264" s="249">
        <v>0</v>
      </c>
      <c r="DA264" s="249">
        <f t="shared" si="263"/>
        <v>0</v>
      </c>
      <c r="DB264" s="249">
        <f t="shared" si="264"/>
        <v>0</v>
      </c>
      <c r="DC264" s="249">
        <f t="shared" si="265"/>
        <v>0</v>
      </c>
      <c r="DD264" s="249">
        <f t="shared" si="266"/>
        <v>0</v>
      </c>
      <c r="DE264" s="249">
        <f t="shared" si="267"/>
        <v>0</v>
      </c>
      <c r="DF264" s="249">
        <f t="shared" si="268"/>
        <v>0</v>
      </c>
      <c r="DG264" s="249">
        <f t="shared" si="269"/>
        <v>0</v>
      </c>
      <c r="DH264" s="176">
        <f t="shared" si="270"/>
        <v>0</v>
      </c>
      <c r="DI264" s="249">
        <f t="shared" si="271"/>
        <v>0</v>
      </c>
      <c r="DJ264" s="249">
        <f t="shared" si="272"/>
        <v>0</v>
      </c>
      <c r="DK264" s="249">
        <f t="shared" si="277"/>
        <v>0</v>
      </c>
      <c r="DL264" s="249">
        <f t="shared" si="273"/>
        <v>0</v>
      </c>
      <c r="DM264" s="249">
        <f t="shared" si="274"/>
        <v>0</v>
      </c>
      <c r="DN264" s="249">
        <f t="shared" si="275"/>
        <v>0</v>
      </c>
      <c r="DO264" s="294">
        <f t="shared" si="223"/>
        <v>0</v>
      </c>
      <c r="DP264" s="277">
        <f t="shared" si="276"/>
        <v>100</v>
      </c>
      <c r="DQ264" s="287"/>
      <c r="DR264" s="287"/>
      <c r="DS264" s="287"/>
      <c r="DT264" s="287"/>
      <c r="DU264" s="287"/>
      <c r="DV264" s="287"/>
      <c r="DW264" s="287"/>
      <c r="DX264" s="287"/>
      <c r="DY264" s="287"/>
      <c r="DZ264" s="287"/>
      <c r="EA264" s="287"/>
      <c r="EB264" s="287"/>
      <c r="EC264" s="287"/>
      <c r="ED264" s="287"/>
      <c r="EE264" s="287"/>
      <c r="EF264" s="287"/>
      <c r="EG264" s="287"/>
      <c r="EH264" s="287"/>
      <c r="EI264" s="287"/>
      <c r="EJ264" s="287"/>
      <c r="EK264" s="287"/>
      <c r="EL264" s="287"/>
      <c r="EM264" s="287"/>
      <c r="EN264" s="287"/>
      <c r="EO264" s="287"/>
      <c r="EP264" s="287"/>
      <c r="EQ264" s="287"/>
      <c r="ER264" s="287"/>
      <c r="ES264" s="287"/>
      <c r="ET264" s="287"/>
      <c r="EU264" s="287"/>
      <c r="EV264" s="287"/>
      <c r="EW264" s="287"/>
      <c r="EX264" s="287"/>
      <c r="EY264" s="287"/>
      <c r="EZ264" s="287"/>
      <c r="FA264" s="287"/>
      <c r="FB264" s="287"/>
      <c r="FC264" s="287"/>
      <c r="FD264" s="287"/>
      <c r="FE264" s="287"/>
      <c r="FF264" s="287"/>
      <c r="FG264" s="287"/>
      <c r="FH264" s="287"/>
      <c r="FI264" s="287"/>
      <c r="FJ264" s="287"/>
      <c r="FK264" s="287"/>
      <c r="FL264" s="287"/>
      <c r="FM264" s="287"/>
      <c r="FN264" s="287"/>
      <c r="FO264" s="287"/>
      <c r="FP264" s="287"/>
      <c r="FQ264" s="287"/>
      <c r="FR264" s="287"/>
      <c r="FS264" s="287"/>
      <c r="FT264" s="287"/>
      <c r="FU264" s="287"/>
      <c r="FV264" s="287"/>
      <c r="FW264" s="287"/>
      <c r="FX264" s="287"/>
      <c r="FY264" s="287"/>
      <c r="FZ264" s="287"/>
      <c r="GA264" s="287"/>
      <c r="GB264" s="287"/>
      <c r="GC264" s="287"/>
      <c r="GD264" s="287"/>
      <c r="GE264" s="287"/>
      <c r="GF264" s="287"/>
      <c r="GG264" s="287"/>
      <c r="GH264" s="287"/>
      <c r="GI264" s="287"/>
      <c r="GJ264" s="287"/>
      <c r="GK264" s="287"/>
      <c r="GL264" s="287"/>
      <c r="GM264" s="287"/>
      <c r="GN264" s="287"/>
      <c r="GO264" s="287"/>
      <c r="GP264" s="287"/>
      <c r="GQ264" s="287"/>
      <c r="GR264" s="287"/>
      <c r="GS264" s="287"/>
      <c r="GT264" s="287"/>
      <c r="GU264" s="287"/>
      <c r="GV264" s="287"/>
      <c r="GW264" s="287"/>
      <c r="GX264" s="287"/>
      <c r="GY264" s="287"/>
      <c r="GZ264" s="287"/>
      <c r="HA264" s="287"/>
      <c r="HB264" s="287"/>
      <c r="HC264" s="287"/>
      <c r="HD264" s="287"/>
      <c r="HE264" s="287"/>
      <c r="HF264" s="287"/>
      <c r="HG264" s="287"/>
      <c r="HH264" s="287"/>
      <c r="HI264" s="287"/>
      <c r="HJ264" s="287"/>
      <c r="HK264" s="287"/>
      <c r="HL264" s="287"/>
      <c r="HM264" s="287"/>
      <c r="HN264" s="287"/>
      <c r="HO264" s="287"/>
      <c r="HP264" s="287"/>
      <c r="HQ264" s="287"/>
      <c r="HR264" s="287"/>
      <c r="HS264" s="287"/>
      <c r="HT264" s="287"/>
      <c r="HU264" s="287"/>
      <c r="HV264" s="287"/>
      <c r="HW264" s="287"/>
      <c r="HX264" s="287"/>
      <c r="HY264" s="287"/>
      <c r="HZ264" s="287"/>
    </row>
    <row r="265" spans="1:234" s="278" customFormat="1" x14ac:dyDescent="0.25">
      <c r="A265" s="677"/>
      <c r="B265" s="272" t="s">
        <v>32</v>
      </c>
      <c r="C265" s="267" t="s">
        <v>34</v>
      </c>
      <c r="D265" s="267" t="s">
        <v>77</v>
      </c>
      <c r="E265" s="267">
        <v>3</v>
      </c>
      <c r="F265" s="200">
        <v>1972.65</v>
      </c>
      <c r="G265" s="279">
        <v>27.35</v>
      </c>
      <c r="H265" s="304"/>
      <c r="I265" s="518"/>
      <c r="J265" s="81"/>
      <c r="K265" s="293"/>
      <c r="L265" s="249">
        <v>1.97</v>
      </c>
      <c r="M265" s="249"/>
      <c r="N265" s="249">
        <v>1795.23</v>
      </c>
      <c r="O265" s="249"/>
      <c r="P265" s="200">
        <v>64.099999999999994</v>
      </c>
      <c r="Q265" s="249">
        <v>0.54</v>
      </c>
      <c r="R265" s="249"/>
      <c r="S265" s="249"/>
      <c r="T265" s="249">
        <v>7.03</v>
      </c>
      <c r="U265" s="249"/>
      <c r="V265" s="249">
        <v>14.53</v>
      </c>
      <c r="W265" s="249"/>
      <c r="X265" s="249">
        <v>2.78</v>
      </c>
      <c r="Y265" s="249"/>
      <c r="Z265" s="294"/>
      <c r="AA265" s="249"/>
      <c r="AB265" s="249"/>
      <c r="AC265" s="249"/>
      <c r="AD265" s="249">
        <v>84.51</v>
      </c>
      <c r="AE265" s="249"/>
      <c r="AF265" s="249"/>
      <c r="AG265" s="249"/>
      <c r="AH265" s="249"/>
      <c r="AI265" s="249"/>
      <c r="AJ265" s="249">
        <v>1.01</v>
      </c>
      <c r="AK265" s="249"/>
      <c r="AL265" s="249"/>
      <c r="AM265" s="249"/>
      <c r="AN265" s="249"/>
      <c r="AO265" s="249"/>
      <c r="AP265" s="249"/>
      <c r="AQ265" s="249"/>
      <c r="AR265" s="249"/>
      <c r="AS265" s="249"/>
      <c r="AT265" s="249"/>
      <c r="AU265" s="249"/>
      <c r="AV265" s="249"/>
      <c r="AW265" s="249"/>
      <c r="AX265" s="249"/>
      <c r="AY265" s="249"/>
      <c r="AZ265" s="249"/>
      <c r="BA265" s="249"/>
      <c r="BB265" s="249"/>
      <c r="BC265" s="249"/>
      <c r="BD265" s="249"/>
      <c r="BE265" s="249"/>
      <c r="BF265" s="249"/>
      <c r="BG265" s="249">
        <v>0.95</v>
      </c>
      <c r="BH265" s="249"/>
      <c r="BI265" s="249"/>
      <c r="BJ265" s="249"/>
      <c r="BK265" s="249"/>
      <c r="BL265" s="277">
        <f t="shared" si="224"/>
        <v>1972.6499999999999</v>
      </c>
      <c r="BM265" s="275">
        <v>100</v>
      </c>
      <c r="BN265" s="249">
        <f t="shared" si="225"/>
        <v>0</v>
      </c>
      <c r="BO265" s="249">
        <f t="shared" si="226"/>
        <v>0</v>
      </c>
      <c r="BP265" s="249">
        <f t="shared" si="227"/>
        <v>9.9865662940714264E-2</v>
      </c>
      <c r="BQ265" s="249">
        <f t="shared" si="228"/>
        <v>0</v>
      </c>
      <c r="BR265" s="249">
        <f t="shared" si="229"/>
        <v>91.006007147745407</v>
      </c>
      <c r="BS265" s="249">
        <f t="shared" si="230"/>
        <v>0</v>
      </c>
      <c r="BT265" s="191">
        <f t="shared" si="231"/>
        <v>3.2494360378171487</v>
      </c>
      <c r="BU265" s="249">
        <f t="shared" si="232"/>
        <v>2.737434415633792E-2</v>
      </c>
      <c r="BV265" s="249">
        <f t="shared" si="233"/>
        <v>0</v>
      </c>
      <c r="BW265" s="249">
        <f t="shared" si="234"/>
        <v>0</v>
      </c>
      <c r="BX265" s="249">
        <f t="shared" si="235"/>
        <v>0.35637340633158437</v>
      </c>
      <c r="BY265" s="249">
        <f t="shared" si="236"/>
        <v>0</v>
      </c>
      <c r="BZ265" s="249">
        <f t="shared" si="237"/>
        <v>0.73657263072516665</v>
      </c>
      <c r="CA265" s="249">
        <f t="shared" si="238"/>
        <v>0</v>
      </c>
      <c r="CB265" s="249">
        <f t="shared" si="239"/>
        <v>0.14092717917522113</v>
      </c>
      <c r="CC265" s="176">
        <f t="shared" si="240"/>
        <v>0</v>
      </c>
      <c r="CD265" s="294">
        <f t="shared" si="241"/>
        <v>0</v>
      </c>
      <c r="CE265" s="249">
        <f t="shared" si="242"/>
        <v>0</v>
      </c>
      <c r="CF265" s="249">
        <f t="shared" si="243"/>
        <v>0</v>
      </c>
      <c r="CG265" s="249">
        <f t="shared" si="244"/>
        <v>0</v>
      </c>
      <c r="CH265" s="249">
        <f t="shared" si="245"/>
        <v>4.2840848604668844</v>
      </c>
      <c r="CI265" s="249">
        <f t="shared" si="246"/>
        <v>0</v>
      </c>
      <c r="CJ265" s="249">
        <f t="shared" si="247"/>
        <v>0</v>
      </c>
      <c r="CK265" s="176">
        <f t="shared" si="248"/>
        <v>0</v>
      </c>
      <c r="CL265" s="176">
        <f t="shared" si="249"/>
        <v>0</v>
      </c>
      <c r="CM265" s="249">
        <f t="shared" si="250"/>
        <v>0</v>
      </c>
      <c r="CN265" s="249">
        <f t="shared" si="251"/>
        <v>5.1200162218335739E-2</v>
      </c>
      <c r="CO265" s="249">
        <f t="shared" si="252"/>
        <v>0</v>
      </c>
      <c r="CP265" s="249">
        <f t="shared" si="253"/>
        <v>0</v>
      </c>
      <c r="CQ265" s="249">
        <f t="shared" si="254"/>
        <v>0</v>
      </c>
      <c r="CR265" s="176">
        <f t="shared" si="255"/>
        <v>0</v>
      </c>
      <c r="CS265" s="176">
        <f t="shared" si="256"/>
        <v>0</v>
      </c>
      <c r="CT265" s="249">
        <f t="shared" si="257"/>
        <v>0</v>
      </c>
      <c r="CU265" s="249">
        <f t="shared" si="258"/>
        <v>0</v>
      </c>
      <c r="CV265" s="176">
        <f t="shared" si="259"/>
        <v>0</v>
      </c>
      <c r="CW265" s="176">
        <f t="shared" si="260"/>
        <v>0</v>
      </c>
      <c r="CX265" s="249">
        <f t="shared" si="261"/>
        <v>0</v>
      </c>
      <c r="CY265" s="249">
        <f t="shared" si="262"/>
        <v>0</v>
      </c>
      <c r="CZ265" s="249">
        <v>0</v>
      </c>
      <c r="DA265" s="249">
        <f t="shared" si="263"/>
        <v>0</v>
      </c>
      <c r="DB265" s="249">
        <f t="shared" si="264"/>
        <v>0</v>
      </c>
      <c r="DC265" s="249">
        <f t="shared" si="265"/>
        <v>0</v>
      </c>
      <c r="DD265" s="249">
        <f t="shared" si="266"/>
        <v>0</v>
      </c>
      <c r="DE265" s="249">
        <f t="shared" si="267"/>
        <v>0</v>
      </c>
      <c r="DF265" s="249">
        <f t="shared" si="268"/>
        <v>0</v>
      </c>
      <c r="DG265" s="249">
        <f t="shared" si="269"/>
        <v>0</v>
      </c>
      <c r="DH265" s="176">
        <f t="shared" si="270"/>
        <v>0</v>
      </c>
      <c r="DI265" s="249">
        <f t="shared" si="271"/>
        <v>0</v>
      </c>
      <c r="DJ265" s="249">
        <f t="shared" si="272"/>
        <v>0</v>
      </c>
      <c r="DK265" s="249">
        <f t="shared" si="277"/>
        <v>4.7500000000000001E-2</v>
      </c>
      <c r="DL265" s="249">
        <f t="shared" si="273"/>
        <v>0</v>
      </c>
      <c r="DM265" s="249">
        <f t="shared" si="274"/>
        <v>0</v>
      </c>
      <c r="DN265" s="249">
        <f t="shared" si="275"/>
        <v>0</v>
      </c>
      <c r="DO265" s="294">
        <f t="shared" si="223"/>
        <v>0</v>
      </c>
      <c r="DP265" s="277">
        <f t="shared" si="276"/>
        <v>99.999341431576809</v>
      </c>
      <c r="DQ265" s="287"/>
      <c r="DR265" s="287"/>
      <c r="DS265" s="287"/>
      <c r="DT265" s="287"/>
      <c r="DU265" s="287"/>
      <c r="DV265" s="287"/>
      <c r="DW265" s="287"/>
      <c r="DX265" s="287"/>
      <c r="DY265" s="287"/>
      <c r="DZ265" s="287"/>
      <c r="EA265" s="287"/>
      <c r="EB265" s="287"/>
      <c r="EC265" s="287"/>
      <c r="ED265" s="287"/>
      <c r="EE265" s="287"/>
      <c r="EF265" s="287"/>
      <c r="EG265" s="287"/>
      <c r="EH265" s="287"/>
      <c r="EI265" s="287"/>
      <c r="EJ265" s="287"/>
      <c r="EK265" s="287"/>
      <c r="EL265" s="287"/>
      <c r="EM265" s="287"/>
      <c r="EN265" s="287"/>
      <c r="EO265" s="287"/>
      <c r="EP265" s="287"/>
      <c r="EQ265" s="287"/>
      <c r="ER265" s="287"/>
      <c r="ES265" s="287"/>
      <c r="ET265" s="287"/>
      <c r="EU265" s="287"/>
      <c r="EV265" s="287"/>
      <c r="EW265" s="287"/>
      <c r="EX265" s="287"/>
      <c r="EY265" s="287"/>
      <c r="EZ265" s="287"/>
      <c r="FA265" s="287"/>
      <c r="FB265" s="287"/>
      <c r="FC265" s="287"/>
      <c r="FD265" s="287"/>
      <c r="FE265" s="287"/>
      <c r="FF265" s="287"/>
      <c r="FG265" s="287"/>
      <c r="FH265" s="287"/>
      <c r="FI265" s="287"/>
      <c r="FJ265" s="287"/>
      <c r="FK265" s="287"/>
      <c r="FL265" s="287"/>
      <c r="FM265" s="287"/>
      <c r="FN265" s="287"/>
      <c r="FO265" s="287"/>
      <c r="FP265" s="287"/>
      <c r="FQ265" s="287"/>
      <c r="FR265" s="287"/>
      <c r="FS265" s="287"/>
      <c r="FT265" s="287"/>
      <c r="FU265" s="287"/>
      <c r="FV265" s="287"/>
      <c r="FW265" s="287"/>
      <c r="FX265" s="287"/>
      <c r="FY265" s="287"/>
      <c r="FZ265" s="287"/>
      <c r="GA265" s="287"/>
      <c r="GB265" s="287"/>
      <c r="GC265" s="287"/>
      <c r="GD265" s="287"/>
      <c r="GE265" s="287"/>
      <c r="GF265" s="287"/>
      <c r="GG265" s="287"/>
      <c r="GH265" s="287"/>
      <c r="GI265" s="287"/>
      <c r="GJ265" s="287"/>
      <c r="GK265" s="287"/>
      <c r="GL265" s="287"/>
      <c r="GM265" s="287"/>
      <c r="GN265" s="287"/>
      <c r="GO265" s="287"/>
      <c r="GP265" s="287"/>
      <c r="GQ265" s="287"/>
      <c r="GR265" s="287"/>
      <c r="GS265" s="287"/>
      <c r="GT265" s="287"/>
      <c r="GU265" s="287"/>
      <c r="GV265" s="287"/>
      <c r="GW265" s="287"/>
      <c r="GX265" s="287"/>
      <c r="GY265" s="287"/>
      <c r="GZ265" s="287"/>
      <c r="HA265" s="287"/>
      <c r="HB265" s="287"/>
      <c r="HC265" s="287"/>
      <c r="HD265" s="287"/>
      <c r="HE265" s="287"/>
      <c r="HF265" s="287"/>
      <c r="HG265" s="287"/>
      <c r="HH265" s="287"/>
      <c r="HI265" s="287"/>
      <c r="HJ265" s="287"/>
      <c r="HK265" s="287"/>
      <c r="HL265" s="287"/>
      <c r="HM265" s="287"/>
      <c r="HN265" s="287"/>
      <c r="HO265" s="287"/>
      <c r="HP265" s="287"/>
      <c r="HQ265" s="287"/>
      <c r="HR265" s="287"/>
      <c r="HS265" s="287"/>
      <c r="HT265" s="287"/>
      <c r="HU265" s="287"/>
      <c r="HV265" s="287"/>
      <c r="HW265" s="287"/>
      <c r="HX265" s="287"/>
      <c r="HY265" s="287"/>
      <c r="HZ265" s="287"/>
    </row>
    <row r="266" spans="1:234" s="278" customFormat="1" x14ac:dyDescent="0.25">
      <c r="A266" s="677"/>
      <c r="B266" s="272" t="s">
        <v>32</v>
      </c>
      <c r="C266" s="267" t="s">
        <v>34</v>
      </c>
      <c r="D266" s="267" t="s">
        <v>77</v>
      </c>
      <c r="E266" s="267">
        <v>4</v>
      </c>
      <c r="F266" s="200">
        <v>1972.75</v>
      </c>
      <c r="G266" s="279">
        <v>27.25</v>
      </c>
      <c r="H266" s="304"/>
      <c r="I266" s="518"/>
      <c r="J266" s="81"/>
      <c r="K266" s="293">
        <v>42.7</v>
      </c>
      <c r="L266" s="249">
        <v>17.05</v>
      </c>
      <c r="M266" s="249"/>
      <c r="N266" s="249">
        <v>1754.49</v>
      </c>
      <c r="O266" s="249"/>
      <c r="P266" s="200">
        <v>48.91</v>
      </c>
      <c r="Q266" s="249"/>
      <c r="R266" s="249">
        <v>2.25</v>
      </c>
      <c r="S266" s="249"/>
      <c r="T266" s="249">
        <v>7.33</v>
      </c>
      <c r="U266" s="249">
        <v>2.02</v>
      </c>
      <c r="V266" s="249">
        <v>78.989999999999995</v>
      </c>
      <c r="W266" s="249"/>
      <c r="X266" s="249">
        <v>11.29</v>
      </c>
      <c r="Y266" s="249"/>
      <c r="Z266" s="294"/>
      <c r="AA266" s="249"/>
      <c r="AB266" s="249"/>
      <c r="AC266" s="249"/>
      <c r="AD266" s="249">
        <v>0.48</v>
      </c>
      <c r="AE266" s="249"/>
      <c r="AF266" s="249"/>
      <c r="AG266" s="249"/>
      <c r="AH266" s="249"/>
      <c r="AI266" s="249"/>
      <c r="AJ266" s="249">
        <v>3.61</v>
      </c>
      <c r="AK266" s="249"/>
      <c r="AL266" s="249"/>
      <c r="AM266" s="249"/>
      <c r="AN266" s="249"/>
      <c r="AO266" s="249"/>
      <c r="AP266" s="249"/>
      <c r="AQ266" s="249"/>
      <c r="AR266" s="249"/>
      <c r="AS266" s="249"/>
      <c r="AT266" s="249"/>
      <c r="AU266" s="249">
        <v>3.63</v>
      </c>
      <c r="AV266" s="249"/>
      <c r="AW266" s="249"/>
      <c r="AX266" s="249"/>
      <c r="AY266" s="249"/>
      <c r="AZ266" s="249"/>
      <c r="BA266" s="249"/>
      <c r="BB266" s="249"/>
      <c r="BC266" s="249"/>
      <c r="BD266" s="249"/>
      <c r="BE266" s="249"/>
      <c r="BF266" s="249"/>
      <c r="BG266" s="249"/>
      <c r="BH266" s="249"/>
      <c r="BI266" s="249"/>
      <c r="BJ266" s="249"/>
      <c r="BK266" s="249"/>
      <c r="BL266" s="277">
        <f t="shared" si="224"/>
        <v>1972.75</v>
      </c>
      <c r="BM266" s="275">
        <v>100</v>
      </c>
      <c r="BN266" s="249">
        <f t="shared" si="225"/>
        <v>0</v>
      </c>
      <c r="BO266" s="249">
        <f t="shared" si="226"/>
        <v>2.1644911924977821</v>
      </c>
      <c r="BP266" s="249">
        <f t="shared" si="227"/>
        <v>0.86427575719173744</v>
      </c>
      <c r="BQ266" s="249">
        <f t="shared" si="228"/>
        <v>0</v>
      </c>
      <c r="BR266" s="249">
        <f t="shared" si="229"/>
        <v>88.936256494740846</v>
      </c>
      <c r="BS266" s="249">
        <f t="shared" si="230"/>
        <v>0</v>
      </c>
      <c r="BT266" s="191">
        <f t="shared" si="231"/>
        <v>2.4792801926245089</v>
      </c>
      <c r="BU266" s="249">
        <f t="shared" si="232"/>
        <v>0</v>
      </c>
      <c r="BV266" s="249">
        <f t="shared" si="233"/>
        <v>0.11405398555316183</v>
      </c>
      <c r="BW266" s="249">
        <f t="shared" si="234"/>
        <v>0</v>
      </c>
      <c r="BX266" s="249">
        <f t="shared" si="235"/>
        <v>0.3715625396020783</v>
      </c>
      <c r="BY266" s="249">
        <f t="shared" si="236"/>
        <v>0.1023951336966164</v>
      </c>
      <c r="BZ266" s="249">
        <f t="shared" si="237"/>
        <v>4.0040552528196676</v>
      </c>
      <c r="CA266" s="249">
        <f t="shared" si="238"/>
        <v>0</v>
      </c>
      <c r="CB266" s="249">
        <f t="shared" si="239"/>
        <v>0.5722975541756431</v>
      </c>
      <c r="CC266" s="176">
        <f t="shared" si="240"/>
        <v>0</v>
      </c>
      <c r="CD266" s="294">
        <f t="shared" si="241"/>
        <v>0</v>
      </c>
      <c r="CE266" s="249">
        <f t="shared" si="242"/>
        <v>0</v>
      </c>
      <c r="CF266" s="249">
        <f t="shared" si="243"/>
        <v>0</v>
      </c>
      <c r="CG266" s="249">
        <f t="shared" si="244"/>
        <v>0</v>
      </c>
      <c r="CH266" s="249">
        <f t="shared" si="245"/>
        <v>2.4331516918007858E-2</v>
      </c>
      <c r="CI266" s="249">
        <f t="shared" si="246"/>
        <v>0</v>
      </c>
      <c r="CJ266" s="249">
        <f t="shared" si="247"/>
        <v>0</v>
      </c>
      <c r="CK266" s="176">
        <f t="shared" si="248"/>
        <v>0</v>
      </c>
      <c r="CL266" s="176">
        <f t="shared" si="249"/>
        <v>0</v>
      </c>
      <c r="CM266" s="249">
        <f t="shared" si="250"/>
        <v>0</v>
      </c>
      <c r="CN266" s="249">
        <f t="shared" si="251"/>
        <v>0.18299328348751742</v>
      </c>
      <c r="CO266" s="249">
        <f t="shared" si="252"/>
        <v>0</v>
      </c>
      <c r="CP266" s="249">
        <f t="shared" si="253"/>
        <v>0</v>
      </c>
      <c r="CQ266" s="249">
        <f t="shared" si="254"/>
        <v>0</v>
      </c>
      <c r="CR266" s="176">
        <f t="shared" si="255"/>
        <v>0</v>
      </c>
      <c r="CS266" s="176">
        <f t="shared" si="256"/>
        <v>0</v>
      </c>
      <c r="CT266" s="249">
        <f t="shared" si="257"/>
        <v>0</v>
      </c>
      <c r="CU266" s="249">
        <f t="shared" si="258"/>
        <v>0</v>
      </c>
      <c r="CV266" s="176">
        <f t="shared" si="259"/>
        <v>0</v>
      </c>
      <c r="CW266" s="176">
        <f t="shared" si="260"/>
        <v>0</v>
      </c>
      <c r="CX266" s="249">
        <f t="shared" si="261"/>
        <v>0</v>
      </c>
      <c r="CY266" s="249">
        <f t="shared" si="262"/>
        <v>0.18400709669243442</v>
      </c>
      <c r="CZ266" s="249">
        <v>0</v>
      </c>
      <c r="DA266" s="249">
        <f t="shared" si="263"/>
        <v>0</v>
      </c>
      <c r="DB266" s="249">
        <f t="shared" si="264"/>
        <v>0</v>
      </c>
      <c r="DC266" s="249">
        <f t="shared" si="265"/>
        <v>0</v>
      </c>
      <c r="DD266" s="249">
        <f t="shared" si="266"/>
        <v>0</v>
      </c>
      <c r="DE266" s="249">
        <f t="shared" si="267"/>
        <v>0</v>
      </c>
      <c r="DF266" s="249">
        <f t="shared" si="268"/>
        <v>0</v>
      </c>
      <c r="DG266" s="249">
        <f t="shared" si="269"/>
        <v>0</v>
      </c>
      <c r="DH266" s="176">
        <f t="shared" si="270"/>
        <v>0</v>
      </c>
      <c r="DI266" s="249">
        <f t="shared" si="271"/>
        <v>0</v>
      </c>
      <c r="DJ266" s="249">
        <f t="shared" si="272"/>
        <v>0</v>
      </c>
      <c r="DK266" s="249">
        <f t="shared" si="277"/>
        <v>0</v>
      </c>
      <c r="DL266" s="249">
        <f t="shared" si="273"/>
        <v>0</v>
      </c>
      <c r="DM266" s="249">
        <f t="shared" si="274"/>
        <v>0</v>
      </c>
      <c r="DN266" s="249">
        <f t="shared" si="275"/>
        <v>0</v>
      </c>
      <c r="DO266" s="294">
        <f t="shared" si="223"/>
        <v>0</v>
      </c>
      <c r="DP266" s="277">
        <f t="shared" si="276"/>
        <v>100.00000000000003</v>
      </c>
      <c r="DQ266" s="287"/>
      <c r="DR266" s="287"/>
      <c r="DS266" s="287"/>
      <c r="DT266" s="287"/>
      <c r="DU266" s="287"/>
      <c r="DV266" s="287"/>
      <c r="DW266" s="287"/>
      <c r="DX266" s="287"/>
      <c r="DY266" s="287"/>
      <c r="DZ266" s="287"/>
      <c r="EA266" s="287"/>
      <c r="EB266" s="287"/>
      <c r="EC266" s="287"/>
      <c r="ED266" s="287"/>
      <c r="EE266" s="287"/>
      <c r="EF266" s="287"/>
      <c r="EG266" s="287"/>
      <c r="EH266" s="287"/>
      <c r="EI266" s="287"/>
      <c r="EJ266" s="287"/>
      <c r="EK266" s="287"/>
      <c r="EL266" s="287"/>
      <c r="EM266" s="287"/>
      <c r="EN266" s="287"/>
      <c r="EO266" s="287"/>
      <c r="EP266" s="287"/>
      <c r="EQ266" s="287"/>
      <c r="ER266" s="287"/>
      <c r="ES266" s="287"/>
      <c r="ET266" s="287"/>
      <c r="EU266" s="287"/>
      <c r="EV266" s="287"/>
      <c r="EW266" s="287"/>
      <c r="EX266" s="287"/>
      <c r="EY266" s="287"/>
      <c r="EZ266" s="287"/>
      <c r="FA266" s="287"/>
      <c r="FB266" s="287"/>
      <c r="FC266" s="287"/>
      <c r="FD266" s="287"/>
      <c r="FE266" s="287"/>
      <c r="FF266" s="287"/>
      <c r="FG266" s="287"/>
      <c r="FH266" s="287"/>
      <c r="FI266" s="287"/>
      <c r="FJ266" s="287"/>
      <c r="FK266" s="287"/>
      <c r="FL266" s="287"/>
      <c r="FM266" s="287"/>
      <c r="FN266" s="287"/>
      <c r="FO266" s="287"/>
      <c r="FP266" s="287"/>
      <c r="FQ266" s="287"/>
      <c r="FR266" s="287"/>
      <c r="FS266" s="287"/>
      <c r="FT266" s="287"/>
      <c r="FU266" s="287"/>
      <c r="FV266" s="287"/>
      <c r="FW266" s="287"/>
      <c r="FX266" s="287"/>
      <c r="FY266" s="287"/>
      <c r="FZ266" s="287"/>
      <c r="GA266" s="287"/>
      <c r="GB266" s="287"/>
      <c r="GC266" s="287"/>
      <c r="GD266" s="287"/>
      <c r="GE266" s="287"/>
      <c r="GF266" s="287"/>
      <c r="GG266" s="287"/>
      <c r="GH266" s="287"/>
      <c r="GI266" s="287"/>
      <c r="GJ266" s="287"/>
      <c r="GK266" s="287"/>
      <c r="GL266" s="287"/>
      <c r="GM266" s="287"/>
      <c r="GN266" s="287"/>
      <c r="GO266" s="287"/>
      <c r="GP266" s="287"/>
      <c r="GQ266" s="287"/>
      <c r="GR266" s="287"/>
      <c r="GS266" s="287"/>
      <c r="GT266" s="287"/>
      <c r="GU266" s="287"/>
      <c r="GV266" s="287"/>
      <c r="GW266" s="287"/>
      <c r="GX266" s="287"/>
      <c r="GY266" s="287"/>
      <c r="GZ266" s="287"/>
      <c r="HA266" s="287"/>
      <c r="HB266" s="287"/>
      <c r="HC266" s="287"/>
      <c r="HD266" s="287"/>
      <c r="HE266" s="287"/>
      <c r="HF266" s="287"/>
      <c r="HG266" s="287"/>
      <c r="HH266" s="287"/>
      <c r="HI266" s="287"/>
      <c r="HJ266" s="287"/>
      <c r="HK266" s="287"/>
      <c r="HL266" s="287"/>
      <c r="HM266" s="287"/>
      <c r="HN266" s="287"/>
      <c r="HO266" s="287"/>
      <c r="HP266" s="287"/>
      <c r="HQ266" s="287"/>
      <c r="HR266" s="287"/>
      <c r="HS266" s="287"/>
      <c r="HT266" s="287"/>
      <c r="HU266" s="287"/>
      <c r="HV266" s="287"/>
      <c r="HW266" s="287"/>
      <c r="HX266" s="287"/>
      <c r="HY266" s="287"/>
      <c r="HZ266" s="287"/>
    </row>
    <row r="267" spans="1:234" s="278" customFormat="1" x14ac:dyDescent="0.25">
      <c r="A267" s="677"/>
      <c r="B267" s="272" t="s">
        <v>32</v>
      </c>
      <c r="C267" s="267" t="s">
        <v>34</v>
      </c>
      <c r="D267" s="267" t="s">
        <v>77</v>
      </c>
      <c r="E267" s="267">
        <v>5</v>
      </c>
      <c r="F267" s="200">
        <v>1967.91</v>
      </c>
      <c r="G267" s="279">
        <v>32.090000000000003</v>
      </c>
      <c r="H267" s="304"/>
      <c r="I267" s="518"/>
      <c r="J267" s="81"/>
      <c r="K267" s="293">
        <v>28.77</v>
      </c>
      <c r="L267" s="249"/>
      <c r="M267" s="249"/>
      <c r="N267" s="249">
        <v>1759.79</v>
      </c>
      <c r="O267" s="249"/>
      <c r="P267" s="200">
        <v>68.34</v>
      </c>
      <c r="Q267" s="249"/>
      <c r="R267" s="249">
        <v>6.56</v>
      </c>
      <c r="S267" s="249"/>
      <c r="T267" s="249">
        <v>10.75</v>
      </c>
      <c r="U267" s="249"/>
      <c r="V267" s="249">
        <v>19.45</v>
      </c>
      <c r="W267" s="249"/>
      <c r="X267" s="249">
        <v>1.3</v>
      </c>
      <c r="Y267" s="249"/>
      <c r="Z267" s="294"/>
      <c r="AA267" s="249"/>
      <c r="AB267" s="249"/>
      <c r="AC267" s="249"/>
      <c r="AD267" s="249">
        <v>55.01</v>
      </c>
      <c r="AE267" s="249">
        <v>3.48</v>
      </c>
      <c r="AF267" s="249"/>
      <c r="AG267" s="249"/>
      <c r="AH267" s="249"/>
      <c r="AI267" s="249"/>
      <c r="AJ267" s="249">
        <v>0.37</v>
      </c>
      <c r="AK267" s="249"/>
      <c r="AL267" s="249"/>
      <c r="AM267" s="249"/>
      <c r="AN267" s="249"/>
      <c r="AO267" s="249"/>
      <c r="AP267" s="249">
        <v>0.53</v>
      </c>
      <c r="AQ267" s="249"/>
      <c r="AR267" s="249"/>
      <c r="AS267" s="249"/>
      <c r="AT267" s="249"/>
      <c r="AU267" s="249">
        <v>0.66</v>
      </c>
      <c r="AV267" s="249"/>
      <c r="AW267" s="249"/>
      <c r="AX267" s="249"/>
      <c r="AY267" s="249"/>
      <c r="AZ267" s="249"/>
      <c r="BA267" s="249"/>
      <c r="BB267" s="249"/>
      <c r="BC267" s="249"/>
      <c r="BD267" s="249"/>
      <c r="BE267" s="249"/>
      <c r="BF267" s="249"/>
      <c r="BG267" s="249">
        <v>12.9</v>
      </c>
      <c r="BH267" s="249"/>
      <c r="BI267" s="249"/>
      <c r="BJ267" s="249"/>
      <c r="BK267" s="249"/>
      <c r="BL267" s="277">
        <f t="shared" si="224"/>
        <v>1967.9099999999999</v>
      </c>
      <c r="BM267" s="275">
        <v>100</v>
      </c>
      <c r="BN267" s="249">
        <f t="shared" si="225"/>
        <v>0</v>
      </c>
      <c r="BO267" s="249">
        <f t="shared" si="226"/>
        <v>1.4619571016967239</v>
      </c>
      <c r="BP267" s="249">
        <f t="shared" si="227"/>
        <v>0</v>
      </c>
      <c r="BQ267" s="249">
        <f t="shared" si="228"/>
        <v>0</v>
      </c>
      <c r="BR267" s="249">
        <f t="shared" si="229"/>
        <v>89.424313103749654</v>
      </c>
      <c r="BS267" s="249">
        <f t="shared" si="230"/>
        <v>0</v>
      </c>
      <c r="BT267" s="191">
        <f t="shared" si="231"/>
        <v>3.4727197890147412</v>
      </c>
      <c r="BU267" s="249">
        <f t="shared" si="232"/>
        <v>0</v>
      </c>
      <c r="BV267" s="249">
        <f t="shared" si="233"/>
        <v>0.33334857793293393</v>
      </c>
      <c r="BW267" s="249">
        <f t="shared" si="234"/>
        <v>0</v>
      </c>
      <c r="BX267" s="249">
        <f t="shared" si="235"/>
        <v>0.54626481902119506</v>
      </c>
      <c r="BY267" s="249">
        <f t="shared" si="236"/>
        <v>0</v>
      </c>
      <c r="BZ267" s="249">
        <f t="shared" si="237"/>
        <v>0.98835820743834824</v>
      </c>
      <c r="CA267" s="249">
        <f t="shared" si="238"/>
        <v>0</v>
      </c>
      <c r="CB267" s="249">
        <f t="shared" si="239"/>
        <v>6.6059931602563127E-2</v>
      </c>
      <c r="CC267" s="176">
        <f t="shared" si="240"/>
        <v>0</v>
      </c>
      <c r="CD267" s="294">
        <f t="shared" si="241"/>
        <v>0</v>
      </c>
      <c r="CE267" s="249">
        <f t="shared" si="242"/>
        <v>0</v>
      </c>
      <c r="CF267" s="249">
        <f t="shared" si="243"/>
        <v>0</v>
      </c>
      <c r="CG267" s="249">
        <f t="shared" si="244"/>
        <v>0</v>
      </c>
      <c r="CH267" s="249">
        <f t="shared" si="245"/>
        <v>2.7953514134284596</v>
      </c>
      <c r="CI267" s="249">
        <f t="shared" si="246"/>
        <v>0.17683735536686129</v>
      </c>
      <c r="CJ267" s="249">
        <f t="shared" si="247"/>
        <v>0</v>
      </c>
      <c r="CK267" s="176">
        <f t="shared" si="248"/>
        <v>0</v>
      </c>
      <c r="CL267" s="176">
        <f t="shared" si="249"/>
        <v>0</v>
      </c>
      <c r="CM267" s="249">
        <f t="shared" si="250"/>
        <v>0</v>
      </c>
      <c r="CN267" s="249">
        <f t="shared" si="251"/>
        <v>1.8801672840729505E-2</v>
      </c>
      <c r="CO267" s="249">
        <f t="shared" si="252"/>
        <v>0</v>
      </c>
      <c r="CP267" s="249">
        <f t="shared" si="253"/>
        <v>0</v>
      </c>
      <c r="CQ267" s="249">
        <f t="shared" si="254"/>
        <v>0</v>
      </c>
      <c r="CR267" s="176">
        <f t="shared" si="255"/>
        <v>0</v>
      </c>
      <c r="CS267" s="176">
        <f t="shared" si="256"/>
        <v>0</v>
      </c>
      <c r="CT267" s="249">
        <f t="shared" si="257"/>
        <v>2.6932125961044967E-2</v>
      </c>
      <c r="CU267" s="249">
        <f t="shared" si="258"/>
        <v>0</v>
      </c>
      <c r="CV267" s="176">
        <f t="shared" si="259"/>
        <v>0</v>
      </c>
      <c r="CW267" s="176">
        <f t="shared" si="260"/>
        <v>0</v>
      </c>
      <c r="CX267" s="249">
        <f t="shared" si="261"/>
        <v>0</v>
      </c>
      <c r="CY267" s="249">
        <f t="shared" si="262"/>
        <v>3.353811912130128E-2</v>
      </c>
      <c r="CZ267" s="249">
        <v>0</v>
      </c>
      <c r="DA267" s="249">
        <f t="shared" si="263"/>
        <v>0</v>
      </c>
      <c r="DB267" s="249">
        <f t="shared" si="264"/>
        <v>0</v>
      </c>
      <c r="DC267" s="249">
        <f t="shared" si="265"/>
        <v>0</v>
      </c>
      <c r="DD267" s="249">
        <f t="shared" si="266"/>
        <v>0</v>
      </c>
      <c r="DE267" s="249">
        <f t="shared" si="267"/>
        <v>0</v>
      </c>
      <c r="DF267" s="249">
        <f t="shared" si="268"/>
        <v>0</v>
      </c>
      <c r="DG267" s="249">
        <f t="shared" si="269"/>
        <v>0</v>
      </c>
      <c r="DH267" s="176">
        <f t="shared" si="270"/>
        <v>0</v>
      </c>
      <c r="DI267" s="249">
        <f t="shared" si="271"/>
        <v>0</v>
      </c>
      <c r="DJ267" s="249">
        <f t="shared" si="272"/>
        <v>0</v>
      </c>
      <c r="DK267" s="249">
        <f t="shared" si="277"/>
        <v>0.64500000000000002</v>
      </c>
      <c r="DL267" s="249">
        <f t="shared" si="273"/>
        <v>0</v>
      </c>
      <c r="DM267" s="249">
        <f t="shared" si="274"/>
        <v>0</v>
      </c>
      <c r="DN267" s="249">
        <f t="shared" si="275"/>
        <v>0</v>
      </c>
      <c r="DO267" s="294">
        <f t="shared" si="223"/>
        <v>0</v>
      </c>
      <c r="DP267" s="277">
        <f t="shared" si="276"/>
        <v>99.989482217174555</v>
      </c>
      <c r="DQ267" s="287"/>
      <c r="DR267" s="287"/>
      <c r="DS267" s="287"/>
      <c r="DT267" s="287"/>
      <c r="DU267" s="287"/>
      <c r="DV267" s="287"/>
      <c r="DW267" s="287"/>
      <c r="DX267" s="287"/>
      <c r="DY267" s="287"/>
      <c r="DZ267" s="287"/>
      <c r="EA267" s="287"/>
      <c r="EB267" s="287"/>
      <c r="EC267" s="287"/>
      <c r="ED267" s="287"/>
      <c r="EE267" s="287"/>
      <c r="EF267" s="287"/>
      <c r="EG267" s="287"/>
      <c r="EH267" s="287"/>
      <c r="EI267" s="287"/>
      <c r="EJ267" s="287"/>
      <c r="EK267" s="287"/>
      <c r="EL267" s="287"/>
      <c r="EM267" s="287"/>
      <c r="EN267" s="287"/>
      <c r="EO267" s="287"/>
      <c r="EP267" s="287"/>
      <c r="EQ267" s="287"/>
      <c r="ER267" s="287"/>
      <c r="ES267" s="287"/>
      <c r="ET267" s="287"/>
      <c r="EU267" s="287"/>
      <c r="EV267" s="287"/>
      <c r="EW267" s="287"/>
      <c r="EX267" s="287"/>
      <c r="EY267" s="287"/>
      <c r="EZ267" s="287"/>
      <c r="FA267" s="287"/>
      <c r="FB267" s="287"/>
      <c r="FC267" s="287"/>
      <c r="FD267" s="287"/>
      <c r="FE267" s="287"/>
      <c r="FF267" s="287"/>
      <c r="FG267" s="287"/>
      <c r="FH267" s="287"/>
      <c r="FI267" s="287"/>
      <c r="FJ267" s="287"/>
      <c r="FK267" s="287"/>
      <c r="FL267" s="287"/>
      <c r="FM267" s="287"/>
      <c r="FN267" s="287"/>
      <c r="FO267" s="287"/>
      <c r="FP267" s="287"/>
      <c r="FQ267" s="287"/>
      <c r="FR267" s="287"/>
      <c r="FS267" s="287"/>
      <c r="FT267" s="287"/>
      <c r="FU267" s="287"/>
      <c r="FV267" s="287"/>
      <c r="FW267" s="287"/>
      <c r="FX267" s="287"/>
      <c r="FY267" s="287"/>
      <c r="FZ267" s="287"/>
      <c r="GA267" s="287"/>
      <c r="GB267" s="287"/>
      <c r="GC267" s="287"/>
      <c r="GD267" s="287"/>
      <c r="GE267" s="287"/>
      <c r="GF267" s="287"/>
      <c r="GG267" s="287"/>
      <c r="GH267" s="287"/>
      <c r="GI267" s="287"/>
      <c r="GJ267" s="287"/>
      <c r="GK267" s="287"/>
      <c r="GL267" s="287"/>
      <c r="GM267" s="287"/>
      <c r="GN267" s="287"/>
      <c r="GO267" s="287"/>
      <c r="GP267" s="287"/>
      <c r="GQ267" s="287"/>
      <c r="GR267" s="287"/>
      <c r="GS267" s="287"/>
      <c r="GT267" s="287"/>
      <c r="GU267" s="287"/>
      <c r="GV267" s="287"/>
      <c r="GW267" s="287"/>
      <c r="GX267" s="287"/>
      <c r="GY267" s="287"/>
      <c r="GZ267" s="287"/>
      <c r="HA267" s="287"/>
      <c r="HB267" s="287"/>
      <c r="HC267" s="287"/>
      <c r="HD267" s="287"/>
      <c r="HE267" s="287"/>
      <c r="HF267" s="287"/>
      <c r="HG267" s="287"/>
      <c r="HH267" s="287"/>
      <c r="HI267" s="287"/>
      <c r="HJ267" s="287"/>
      <c r="HK267" s="287"/>
      <c r="HL267" s="287"/>
      <c r="HM267" s="287"/>
      <c r="HN267" s="287"/>
      <c r="HO267" s="287"/>
      <c r="HP267" s="287"/>
      <c r="HQ267" s="287"/>
      <c r="HR267" s="287"/>
      <c r="HS267" s="287"/>
      <c r="HT267" s="287"/>
      <c r="HU267" s="287"/>
      <c r="HV267" s="287"/>
      <c r="HW267" s="287"/>
      <c r="HX267" s="287"/>
      <c r="HY267" s="287"/>
      <c r="HZ267" s="287"/>
    </row>
    <row r="268" spans="1:234" s="278" customFormat="1" x14ac:dyDescent="0.25">
      <c r="A268" s="677"/>
      <c r="B268" s="272" t="s">
        <v>32</v>
      </c>
      <c r="C268" s="267" t="s">
        <v>34</v>
      </c>
      <c r="D268" s="267" t="s">
        <v>77</v>
      </c>
      <c r="E268" s="267">
        <v>6</v>
      </c>
      <c r="F268" s="200">
        <v>1960.47</v>
      </c>
      <c r="G268" s="279">
        <v>39.53</v>
      </c>
      <c r="H268" s="304"/>
      <c r="I268" s="518"/>
      <c r="J268" s="81"/>
      <c r="K268" s="293">
        <v>41.68</v>
      </c>
      <c r="L268" s="249">
        <v>56.26</v>
      </c>
      <c r="M268" s="249"/>
      <c r="N268" s="249">
        <v>1749.01</v>
      </c>
      <c r="O268" s="249"/>
      <c r="P268" s="200">
        <v>35.56</v>
      </c>
      <c r="Q268" s="249"/>
      <c r="R268" s="249"/>
      <c r="S268" s="249"/>
      <c r="T268" s="249"/>
      <c r="U268" s="249">
        <v>27.84</v>
      </c>
      <c r="V268" s="249">
        <v>13.3</v>
      </c>
      <c r="W268" s="249"/>
      <c r="X268" s="249">
        <v>6.44</v>
      </c>
      <c r="Y268" s="249"/>
      <c r="Z268" s="294"/>
      <c r="AA268" s="249"/>
      <c r="AB268" s="249"/>
      <c r="AC268" s="249"/>
      <c r="AD268" s="249">
        <v>16.600000000000001</v>
      </c>
      <c r="AE268" s="249"/>
      <c r="AF268" s="249"/>
      <c r="AG268" s="249"/>
      <c r="AH268" s="249"/>
      <c r="AI268" s="249">
        <v>0.79</v>
      </c>
      <c r="AJ268" s="249"/>
      <c r="AK268" s="249"/>
      <c r="AL268" s="249"/>
      <c r="AM268" s="249"/>
      <c r="AN268" s="249"/>
      <c r="AO268" s="249"/>
      <c r="AP268" s="249"/>
      <c r="AQ268" s="249"/>
      <c r="AR268" s="249"/>
      <c r="AS268" s="249"/>
      <c r="AT268" s="249"/>
      <c r="AU268" s="249"/>
      <c r="AV268" s="249"/>
      <c r="AW268" s="249"/>
      <c r="AX268" s="249"/>
      <c r="AY268" s="249"/>
      <c r="AZ268" s="249">
        <v>5.04</v>
      </c>
      <c r="BA268" s="249"/>
      <c r="BB268" s="249"/>
      <c r="BC268" s="249"/>
      <c r="BD268" s="249"/>
      <c r="BE268" s="249"/>
      <c r="BF268" s="249"/>
      <c r="BG268" s="249">
        <v>7.95</v>
      </c>
      <c r="BH268" s="249"/>
      <c r="BI268" s="249"/>
      <c r="BJ268" s="249"/>
      <c r="BK268" s="249"/>
      <c r="BL268" s="277">
        <f t="shared" si="224"/>
        <v>1960.4699999999998</v>
      </c>
      <c r="BM268" s="275">
        <v>100</v>
      </c>
      <c r="BN268" s="249">
        <f t="shared" si="225"/>
        <v>0</v>
      </c>
      <c r="BO268" s="249">
        <f t="shared" si="226"/>
        <v>2.1260208011344219</v>
      </c>
      <c r="BP268" s="249">
        <f t="shared" si="227"/>
        <v>2.8697200161185838</v>
      </c>
      <c r="BQ268" s="249">
        <f t="shared" si="228"/>
        <v>0</v>
      </c>
      <c r="BR268" s="249">
        <f t="shared" si="229"/>
        <v>89.213810973899115</v>
      </c>
      <c r="BS268" s="249">
        <f t="shared" si="230"/>
        <v>0</v>
      </c>
      <c r="BT268" s="191">
        <f t="shared" si="231"/>
        <v>1.8138507602768723</v>
      </c>
      <c r="BU268" s="249">
        <f t="shared" si="232"/>
        <v>0</v>
      </c>
      <c r="BV268" s="249">
        <f t="shared" si="233"/>
        <v>0</v>
      </c>
      <c r="BW268" s="249">
        <f t="shared" si="234"/>
        <v>0</v>
      </c>
      <c r="BX268" s="249">
        <f t="shared" si="235"/>
        <v>0</v>
      </c>
      <c r="BY268" s="249">
        <f t="shared" si="236"/>
        <v>1.4200676368421858</v>
      </c>
      <c r="BZ268" s="249">
        <f t="shared" si="237"/>
        <v>0.67840874892245229</v>
      </c>
      <c r="CA268" s="249">
        <f t="shared" si="238"/>
        <v>0</v>
      </c>
      <c r="CB268" s="249">
        <f t="shared" si="239"/>
        <v>0.32849265737297689</v>
      </c>
      <c r="CC268" s="176">
        <f t="shared" si="240"/>
        <v>0</v>
      </c>
      <c r="CD268" s="294">
        <f t="shared" si="241"/>
        <v>0</v>
      </c>
      <c r="CE268" s="249">
        <f t="shared" si="242"/>
        <v>0</v>
      </c>
      <c r="CF268" s="249">
        <f t="shared" si="243"/>
        <v>0</v>
      </c>
      <c r="CG268" s="249">
        <f t="shared" si="244"/>
        <v>0</v>
      </c>
      <c r="CH268" s="249">
        <f t="shared" si="245"/>
        <v>0.8467357317377977</v>
      </c>
      <c r="CI268" s="249">
        <f t="shared" si="246"/>
        <v>0</v>
      </c>
      <c r="CJ268" s="249">
        <f t="shared" si="247"/>
        <v>0</v>
      </c>
      <c r="CK268" s="176">
        <f t="shared" si="248"/>
        <v>0</v>
      </c>
      <c r="CL268" s="176">
        <f t="shared" si="249"/>
        <v>0</v>
      </c>
      <c r="CM268" s="249">
        <f t="shared" si="250"/>
        <v>4.0296459522461449E-2</v>
      </c>
      <c r="CN268" s="249">
        <f t="shared" si="251"/>
        <v>0</v>
      </c>
      <c r="CO268" s="249">
        <f t="shared" si="252"/>
        <v>0</v>
      </c>
      <c r="CP268" s="249">
        <f t="shared" si="253"/>
        <v>0</v>
      </c>
      <c r="CQ268" s="249">
        <f t="shared" si="254"/>
        <v>0</v>
      </c>
      <c r="CR268" s="176">
        <f t="shared" si="255"/>
        <v>0</v>
      </c>
      <c r="CS268" s="176">
        <f t="shared" si="256"/>
        <v>0</v>
      </c>
      <c r="CT268" s="249">
        <f t="shared" si="257"/>
        <v>0</v>
      </c>
      <c r="CU268" s="249">
        <f t="shared" si="258"/>
        <v>0</v>
      </c>
      <c r="CV268" s="176">
        <f t="shared" si="259"/>
        <v>0</v>
      </c>
      <c r="CW268" s="176">
        <f t="shared" si="260"/>
        <v>0</v>
      </c>
      <c r="CX268" s="249">
        <f t="shared" si="261"/>
        <v>0</v>
      </c>
      <c r="CY268" s="249">
        <f t="shared" si="262"/>
        <v>0</v>
      </c>
      <c r="CZ268" s="249">
        <v>0</v>
      </c>
      <c r="DA268" s="249">
        <f t="shared" si="263"/>
        <v>0</v>
      </c>
      <c r="DB268" s="249">
        <f t="shared" si="264"/>
        <v>0</v>
      </c>
      <c r="DC268" s="249">
        <f t="shared" si="265"/>
        <v>0</v>
      </c>
      <c r="DD268" s="249">
        <f t="shared" si="266"/>
        <v>0.25708121011798191</v>
      </c>
      <c r="DE268" s="249">
        <f t="shared" si="267"/>
        <v>0</v>
      </c>
      <c r="DF268" s="249">
        <f t="shared" si="268"/>
        <v>0</v>
      </c>
      <c r="DG268" s="249">
        <f t="shared" si="269"/>
        <v>0</v>
      </c>
      <c r="DH268" s="176">
        <f t="shared" si="270"/>
        <v>0</v>
      </c>
      <c r="DI268" s="249">
        <f t="shared" si="271"/>
        <v>0</v>
      </c>
      <c r="DJ268" s="249">
        <f t="shared" si="272"/>
        <v>0</v>
      </c>
      <c r="DK268" s="249">
        <f t="shared" si="277"/>
        <v>0.39750000000000002</v>
      </c>
      <c r="DL268" s="249">
        <f t="shared" si="273"/>
        <v>0</v>
      </c>
      <c r="DM268" s="249">
        <f t="shared" si="274"/>
        <v>0</v>
      </c>
      <c r="DN268" s="249">
        <f t="shared" si="275"/>
        <v>0</v>
      </c>
      <c r="DO268" s="294">
        <f t="shared" si="223"/>
        <v>0</v>
      </c>
      <c r="DP268" s="277">
        <f t="shared" si="276"/>
        <v>99.991984995944861</v>
      </c>
      <c r="DQ268" s="287"/>
      <c r="DR268" s="287"/>
      <c r="DS268" s="287"/>
      <c r="DT268" s="287"/>
      <c r="DU268" s="287"/>
      <c r="DV268" s="287"/>
      <c r="DW268" s="287"/>
      <c r="DX268" s="287"/>
      <c r="DY268" s="287"/>
      <c r="DZ268" s="287"/>
      <c r="EA268" s="287"/>
      <c r="EB268" s="287"/>
      <c r="EC268" s="287"/>
      <c r="ED268" s="287"/>
      <c r="EE268" s="287"/>
      <c r="EF268" s="287"/>
      <c r="EG268" s="287"/>
      <c r="EH268" s="287"/>
      <c r="EI268" s="287"/>
      <c r="EJ268" s="287"/>
      <c r="EK268" s="287"/>
      <c r="EL268" s="287"/>
      <c r="EM268" s="287"/>
      <c r="EN268" s="287"/>
      <c r="EO268" s="287"/>
      <c r="EP268" s="287"/>
      <c r="EQ268" s="287"/>
      <c r="ER268" s="287"/>
      <c r="ES268" s="287"/>
      <c r="ET268" s="287"/>
      <c r="EU268" s="287"/>
      <c r="EV268" s="287"/>
      <c r="EW268" s="287"/>
      <c r="EX268" s="287"/>
      <c r="EY268" s="287"/>
      <c r="EZ268" s="287"/>
      <c r="FA268" s="287"/>
      <c r="FB268" s="287"/>
      <c r="FC268" s="287"/>
      <c r="FD268" s="287"/>
      <c r="FE268" s="287"/>
      <c r="FF268" s="287"/>
      <c r="FG268" s="287"/>
      <c r="FH268" s="287"/>
      <c r="FI268" s="287"/>
      <c r="FJ268" s="287"/>
      <c r="FK268" s="287"/>
      <c r="FL268" s="287"/>
      <c r="FM268" s="287"/>
      <c r="FN268" s="287"/>
      <c r="FO268" s="287"/>
      <c r="FP268" s="287"/>
      <c r="FQ268" s="287"/>
      <c r="FR268" s="287"/>
      <c r="FS268" s="287"/>
      <c r="FT268" s="287"/>
      <c r="FU268" s="287"/>
      <c r="FV268" s="287"/>
      <c r="FW268" s="287"/>
      <c r="FX268" s="287"/>
      <c r="FY268" s="287"/>
      <c r="FZ268" s="287"/>
      <c r="GA268" s="287"/>
      <c r="GB268" s="287"/>
      <c r="GC268" s="287"/>
      <c r="GD268" s="287"/>
      <c r="GE268" s="287"/>
      <c r="GF268" s="287"/>
      <c r="GG268" s="287"/>
      <c r="GH268" s="287"/>
      <c r="GI268" s="287"/>
      <c r="GJ268" s="287"/>
      <c r="GK268" s="287"/>
      <c r="GL268" s="287"/>
      <c r="GM268" s="287"/>
      <c r="GN268" s="287"/>
      <c r="GO268" s="287"/>
      <c r="GP268" s="287"/>
      <c r="GQ268" s="287"/>
      <c r="GR268" s="287"/>
      <c r="GS268" s="287"/>
      <c r="GT268" s="287"/>
      <c r="GU268" s="287"/>
      <c r="GV268" s="287"/>
      <c r="GW268" s="287"/>
      <c r="GX268" s="287"/>
      <c r="GY268" s="287"/>
      <c r="GZ268" s="287"/>
      <c r="HA268" s="287"/>
      <c r="HB268" s="287"/>
      <c r="HC268" s="287"/>
      <c r="HD268" s="287"/>
      <c r="HE268" s="287"/>
      <c r="HF268" s="287"/>
      <c r="HG268" s="287"/>
      <c r="HH268" s="287"/>
      <c r="HI268" s="287"/>
      <c r="HJ268" s="287"/>
      <c r="HK268" s="287"/>
      <c r="HL268" s="287"/>
      <c r="HM268" s="287"/>
      <c r="HN268" s="287"/>
      <c r="HO268" s="287"/>
      <c r="HP268" s="287"/>
      <c r="HQ268" s="287"/>
      <c r="HR268" s="287"/>
      <c r="HS268" s="287"/>
      <c r="HT268" s="287"/>
      <c r="HU268" s="287"/>
      <c r="HV268" s="287"/>
      <c r="HW268" s="287"/>
      <c r="HX268" s="287"/>
      <c r="HY268" s="287"/>
      <c r="HZ268" s="287"/>
    </row>
    <row r="269" spans="1:234" s="278" customFormat="1" x14ac:dyDescent="0.25">
      <c r="A269" s="677"/>
      <c r="B269" s="272" t="s">
        <v>32</v>
      </c>
      <c r="C269" s="267" t="s">
        <v>34</v>
      </c>
      <c r="D269" s="267" t="s">
        <v>77</v>
      </c>
      <c r="E269" s="267">
        <v>7</v>
      </c>
      <c r="F269" s="200">
        <v>1976.22</v>
      </c>
      <c r="G269" s="279">
        <v>23.78</v>
      </c>
      <c r="H269" s="304"/>
      <c r="I269" s="518"/>
      <c r="J269" s="81"/>
      <c r="K269" s="293">
        <v>29.04</v>
      </c>
      <c r="L269" s="249">
        <v>35.340000000000003</v>
      </c>
      <c r="M269" s="249"/>
      <c r="N269" s="249">
        <v>1772.83</v>
      </c>
      <c r="O269" s="249"/>
      <c r="P269" s="200">
        <v>18.72</v>
      </c>
      <c r="Q269" s="249">
        <v>0.86</v>
      </c>
      <c r="R269" s="249">
        <v>40.32</v>
      </c>
      <c r="S269" s="249"/>
      <c r="T269" s="249">
        <v>6.11</v>
      </c>
      <c r="U269" s="249"/>
      <c r="V269" s="249">
        <v>27.05</v>
      </c>
      <c r="W269" s="249"/>
      <c r="X269" s="249">
        <v>28.97</v>
      </c>
      <c r="Y269" s="249"/>
      <c r="Z269" s="294"/>
      <c r="AA269" s="249"/>
      <c r="AB269" s="249">
        <v>1.37</v>
      </c>
      <c r="AC269" s="249"/>
      <c r="AD269" s="249">
        <v>3.65</v>
      </c>
      <c r="AE269" s="249"/>
      <c r="AF269" s="249"/>
      <c r="AG269" s="249"/>
      <c r="AH269" s="249"/>
      <c r="AI269" s="249"/>
      <c r="AJ269" s="249">
        <v>5.79</v>
      </c>
      <c r="AK269" s="249"/>
      <c r="AL269" s="249"/>
      <c r="AM269" s="249"/>
      <c r="AN269" s="249"/>
      <c r="AO269" s="249"/>
      <c r="AP269" s="249"/>
      <c r="AQ269" s="249"/>
      <c r="AR269" s="249"/>
      <c r="AS269" s="249"/>
      <c r="AT269" s="249"/>
      <c r="AU269" s="249">
        <v>0.5</v>
      </c>
      <c r="AV269" s="249"/>
      <c r="AW269" s="249"/>
      <c r="AX269" s="249"/>
      <c r="AY269" s="249"/>
      <c r="AZ269" s="249"/>
      <c r="BA269" s="249"/>
      <c r="BB269" s="249"/>
      <c r="BC269" s="249"/>
      <c r="BD269" s="249"/>
      <c r="BE269" s="249"/>
      <c r="BF269" s="249"/>
      <c r="BG269" s="249">
        <v>5.67</v>
      </c>
      <c r="BH269" s="249"/>
      <c r="BI269" s="249"/>
      <c r="BJ269" s="249"/>
      <c r="BK269" s="249"/>
      <c r="BL269" s="277">
        <f t="shared" si="224"/>
        <v>1976.2199999999998</v>
      </c>
      <c r="BM269" s="275">
        <v>100</v>
      </c>
      <c r="BN269" s="249">
        <f t="shared" si="225"/>
        <v>0</v>
      </c>
      <c r="BO269" s="249">
        <f t="shared" si="226"/>
        <v>1.4694720223456903</v>
      </c>
      <c r="BP269" s="249">
        <f t="shared" si="227"/>
        <v>1.788262440416553</v>
      </c>
      <c r="BQ269" s="249">
        <f t="shared" si="228"/>
        <v>0</v>
      </c>
      <c r="BR269" s="249">
        <f t="shared" si="229"/>
        <v>89.708129661677347</v>
      </c>
      <c r="BS269" s="249">
        <f t="shared" si="230"/>
        <v>0</v>
      </c>
      <c r="BT269" s="191">
        <f t="shared" si="231"/>
        <v>0.94726295655342019</v>
      </c>
      <c r="BU269" s="249">
        <f t="shared" si="232"/>
        <v>4.351742214935584E-2</v>
      </c>
      <c r="BV269" s="249">
        <f t="shared" si="233"/>
        <v>2.0402586756535204</v>
      </c>
      <c r="BW269" s="249">
        <f t="shared" si="234"/>
        <v>0</v>
      </c>
      <c r="BX269" s="249">
        <f t="shared" si="235"/>
        <v>0.30917610387507466</v>
      </c>
      <c r="BY269" s="249">
        <f t="shared" si="236"/>
        <v>0</v>
      </c>
      <c r="BZ269" s="249">
        <f t="shared" si="237"/>
        <v>1.3687747315582273</v>
      </c>
      <c r="CA269" s="249">
        <f t="shared" si="238"/>
        <v>0</v>
      </c>
      <c r="CB269" s="249">
        <f t="shared" si="239"/>
        <v>1.4659299065893474</v>
      </c>
      <c r="CC269" s="176">
        <f t="shared" si="240"/>
        <v>0</v>
      </c>
      <c r="CD269" s="294">
        <f t="shared" si="241"/>
        <v>0</v>
      </c>
      <c r="CE269" s="249">
        <f t="shared" si="242"/>
        <v>0</v>
      </c>
      <c r="CF269" s="249">
        <f t="shared" si="243"/>
        <v>6.9324265516997094E-2</v>
      </c>
      <c r="CG269" s="249">
        <f t="shared" si="244"/>
        <v>0</v>
      </c>
      <c r="CH269" s="249">
        <f t="shared" si="245"/>
        <v>0.18469603586645211</v>
      </c>
      <c r="CI269" s="249">
        <f t="shared" si="246"/>
        <v>0</v>
      </c>
      <c r="CJ269" s="249">
        <f t="shared" si="247"/>
        <v>0</v>
      </c>
      <c r="CK269" s="176">
        <f t="shared" si="248"/>
        <v>0</v>
      </c>
      <c r="CL269" s="176">
        <f t="shared" si="249"/>
        <v>0</v>
      </c>
      <c r="CM269" s="249">
        <f t="shared" si="250"/>
        <v>0</v>
      </c>
      <c r="CN269" s="249">
        <f t="shared" si="251"/>
        <v>0.29298357470322128</v>
      </c>
      <c r="CO269" s="249">
        <f t="shared" si="252"/>
        <v>0</v>
      </c>
      <c r="CP269" s="249">
        <f t="shared" si="253"/>
        <v>0</v>
      </c>
      <c r="CQ269" s="249">
        <f t="shared" si="254"/>
        <v>0</v>
      </c>
      <c r="CR269" s="176">
        <f t="shared" si="255"/>
        <v>0</v>
      </c>
      <c r="CS269" s="176">
        <f t="shared" si="256"/>
        <v>0</v>
      </c>
      <c r="CT269" s="249">
        <f t="shared" si="257"/>
        <v>0</v>
      </c>
      <c r="CU269" s="249">
        <f t="shared" si="258"/>
        <v>0</v>
      </c>
      <c r="CV269" s="176">
        <f t="shared" si="259"/>
        <v>0</v>
      </c>
      <c r="CW269" s="176">
        <f t="shared" si="260"/>
        <v>0</v>
      </c>
      <c r="CX269" s="249">
        <f t="shared" si="261"/>
        <v>0</v>
      </c>
      <c r="CY269" s="249">
        <f t="shared" si="262"/>
        <v>2.5300826831020837E-2</v>
      </c>
      <c r="CZ269" s="249">
        <v>0</v>
      </c>
      <c r="DA269" s="249">
        <f t="shared" si="263"/>
        <v>0</v>
      </c>
      <c r="DB269" s="249">
        <f t="shared" si="264"/>
        <v>0</v>
      </c>
      <c r="DC269" s="249">
        <f t="shared" si="265"/>
        <v>0</v>
      </c>
      <c r="DD269" s="249">
        <f t="shared" si="266"/>
        <v>0</v>
      </c>
      <c r="DE269" s="249">
        <f t="shared" si="267"/>
        <v>0</v>
      </c>
      <c r="DF269" s="249">
        <f t="shared" si="268"/>
        <v>0</v>
      </c>
      <c r="DG269" s="249">
        <f t="shared" si="269"/>
        <v>0</v>
      </c>
      <c r="DH269" s="176">
        <f t="shared" si="270"/>
        <v>0</v>
      </c>
      <c r="DI269" s="249">
        <f t="shared" si="271"/>
        <v>0</v>
      </c>
      <c r="DJ269" s="249">
        <f t="shared" si="272"/>
        <v>0</v>
      </c>
      <c r="DK269" s="249">
        <f t="shared" si="277"/>
        <v>0.28349999999999997</v>
      </c>
      <c r="DL269" s="249">
        <f t="shared" si="273"/>
        <v>0</v>
      </c>
      <c r="DM269" s="249">
        <f t="shared" si="274"/>
        <v>0</v>
      </c>
      <c r="DN269" s="249">
        <f t="shared" si="275"/>
        <v>0</v>
      </c>
      <c r="DO269" s="294">
        <f t="shared" si="223"/>
        <v>0</v>
      </c>
      <c r="DP269" s="277">
        <f t="shared" si="276"/>
        <v>99.996588623736216</v>
      </c>
      <c r="DQ269" s="287"/>
      <c r="DR269" s="287"/>
      <c r="DS269" s="287"/>
      <c r="DT269" s="287"/>
      <c r="DU269" s="287"/>
      <c r="DV269" s="287"/>
      <c r="DW269" s="287"/>
      <c r="DX269" s="287"/>
      <c r="DY269" s="287"/>
      <c r="DZ269" s="287"/>
      <c r="EA269" s="287"/>
      <c r="EB269" s="287"/>
      <c r="EC269" s="287"/>
      <c r="ED269" s="287"/>
      <c r="EE269" s="287"/>
      <c r="EF269" s="287"/>
      <c r="EG269" s="287"/>
      <c r="EH269" s="287"/>
      <c r="EI269" s="287"/>
      <c r="EJ269" s="287"/>
      <c r="EK269" s="287"/>
      <c r="EL269" s="287"/>
      <c r="EM269" s="287"/>
      <c r="EN269" s="287"/>
      <c r="EO269" s="287"/>
      <c r="EP269" s="287"/>
      <c r="EQ269" s="287"/>
      <c r="ER269" s="287"/>
      <c r="ES269" s="287"/>
      <c r="ET269" s="287"/>
      <c r="EU269" s="287"/>
      <c r="EV269" s="287"/>
      <c r="EW269" s="287"/>
      <c r="EX269" s="287"/>
      <c r="EY269" s="287"/>
      <c r="EZ269" s="287"/>
      <c r="FA269" s="287"/>
      <c r="FB269" s="287"/>
      <c r="FC269" s="287"/>
      <c r="FD269" s="287"/>
      <c r="FE269" s="287"/>
      <c r="FF269" s="287"/>
      <c r="FG269" s="287"/>
      <c r="FH269" s="287"/>
      <c r="FI269" s="287"/>
      <c r="FJ269" s="287"/>
      <c r="FK269" s="287"/>
      <c r="FL269" s="287"/>
      <c r="FM269" s="287"/>
      <c r="FN269" s="287"/>
      <c r="FO269" s="287"/>
      <c r="FP269" s="287"/>
      <c r="FQ269" s="287"/>
      <c r="FR269" s="287"/>
      <c r="FS269" s="287"/>
      <c r="FT269" s="287"/>
      <c r="FU269" s="287"/>
      <c r="FV269" s="287"/>
      <c r="FW269" s="287"/>
      <c r="FX269" s="287"/>
      <c r="FY269" s="287"/>
      <c r="FZ269" s="287"/>
      <c r="GA269" s="287"/>
      <c r="GB269" s="287"/>
      <c r="GC269" s="287"/>
      <c r="GD269" s="287"/>
      <c r="GE269" s="287"/>
      <c r="GF269" s="287"/>
      <c r="GG269" s="287"/>
      <c r="GH269" s="287"/>
      <c r="GI269" s="287"/>
      <c r="GJ269" s="287"/>
      <c r="GK269" s="287"/>
      <c r="GL269" s="287"/>
      <c r="GM269" s="287"/>
      <c r="GN269" s="287"/>
      <c r="GO269" s="287"/>
      <c r="GP269" s="287"/>
      <c r="GQ269" s="287"/>
      <c r="GR269" s="287"/>
      <c r="GS269" s="287"/>
      <c r="GT269" s="287"/>
      <c r="GU269" s="287"/>
      <c r="GV269" s="287"/>
      <c r="GW269" s="287"/>
      <c r="GX269" s="287"/>
      <c r="GY269" s="287"/>
      <c r="GZ269" s="287"/>
      <c r="HA269" s="287"/>
      <c r="HB269" s="287"/>
      <c r="HC269" s="287"/>
      <c r="HD269" s="287"/>
      <c r="HE269" s="287"/>
      <c r="HF269" s="287"/>
      <c r="HG269" s="287"/>
      <c r="HH269" s="287"/>
      <c r="HI269" s="287"/>
      <c r="HJ269" s="287"/>
      <c r="HK269" s="287"/>
      <c r="HL269" s="287"/>
      <c r="HM269" s="287"/>
      <c r="HN269" s="287"/>
      <c r="HO269" s="287"/>
      <c r="HP269" s="287"/>
      <c r="HQ269" s="287"/>
      <c r="HR269" s="287"/>
      <c r="HS269" s="287"/>
      <c r="HT269" s="287"/>
      <c r="HU269" s="287"/>
      <c r="HV269" s="287"/>
      <c r="HW269" s="287"/>
      <c r="HX269" s="287"/>
      <c r="HY269" s="287"/>
      <c r="HZ269" s="287"/>
    </row>
    <row r="270" spans="1:234" s="278" customFormat="1" x14ac:dyDescent="0.25">
      <c r="A270" s="677"/>
      <c r="B270" s="272" t="s">
        <v>32</v>
      </c>
      <c r="C270" s="267" t="s">
        <v>34</v>
      </c>
      <c r="D270" s="267" t="s">
        <v>77</v>
      </c>
      <c r="E270" s="267">
        <v>8</v>
      </c>
      <c r="F270" s="200">
        <v>1997.48</v>
      </c>
      <c r="G270" s="279">
        <v>2.52</v>
      </c>
      <c r="H270" s="304"/>
      <c r="I270" s="518"/>
      <c r="J270" s="81"/>
      <c r="K270" s="293"/>
      <c r="L270" s="249"/>
      <c r="M270" s="249"/>
      <c r="N270" s="249">
        <v>1876.5</v>
      </c>
      <c r="O270" s="249"/>
      <c r="P270" s="200">
        <v>27.15</v>
      </c>
      <c r="Q270" s="249"/>
      <c r="R270" s="249">
        <v>34.15</v>
      </c>
      <c r="S270" s="249"/>
      <c r="T270" s="249"/>
      <c r="U270" s="249"/>
      <c r="V270" s="249">
        <v>6.27</v>
      </c>
      <c r="W270" s="249">
        <v>0.39</v>
      </c>
      <c r="X270" s="249">
        <v>13.76</v>
      </c>
      <c r="Y270" s="249"/>
      <c r="Z270" s="294"/>
      <c r="AA270" s="249"/>
      <c r="AB270" s="249"/>
      <c r="AC270" s="249"/>
      <c r="AD270" s="249">
        <v>24.84</v>
      </c>
      <c r="AE270" s="249">
        <v>9.0299999999999994</v>
      </c>
      <c r="AF270" s="249"/>
      <c r="AG270" s="249"/>
      <c r="AH270" s="249"/>
      <c r="AI270" s="249"/>
      <c r="AJ270" s="249">
        <v>0.48</v>
      </c>
      <c r="AK270" s="249"/>
      <c r="AL270" s="249"/>
      <c r="AM270" s="249"/>
      <c r="AN270" s="249"/>
      <c r="AO270" s="249"/>
      <c r="AP270" s="249"/>
      <c r="AQ270" s="249"/>
      <c r="AR270" s="249"/>
      <c r="AS270" s="249"/>
      <c r="AT270" s="249"/>
      <c r="AU270" s="249"/>
      <c r="AV270" s="249"/>
      <c r="AW270" s="249"/>
      <c r="AX270" s="249"/>
      <c r="AY270" s="249"/>
      <c r="AZ270" s="249">
        <v>3.41</v>
      </c>
      <c r="BA270" s="249"/>
      <c r="BB270" s="249"/>
      <c r="BC270" s="249"/>
      <c r="BD270" s="249"/>
      <c r="BE270" s="249"/>
      <c r="BF270" s="249"/>
      <c r="BG270" s="249">
        <v>1.5</v>
      </c>
      <c r="BH270" s="249"/>
      <c r="BI270" s="249"/>
      <c r="BJ270" s="249"/>
      <c r="BK270" s="249"/>
      <c r="BL270" s="277">
        <f t="shared" si="224"/>
        <v>1997.4800000000002</v>
      </c>
      <c r="BM270" s="275">
        <v>100</v>
      </c>
      <c r="BN270" s="249">
        <f t="shared" si="225"/>
        <v>0</v>
      </c>
      <c r="BO270" s="249">
        <f t="shared" si="226"/>
        <v>0</v>
      </c>
      <c r="BP270" s="249">
        <f t="shared" si="227"/>
        <v>0</v>
      </c>
      <c r="BQ270" s="249">
        <f t="shared" si="228"/>
        <v>0</v>
      </c>
      <c r="BR270" s="249">
        <f t="shared" si="229"/>
        <v>93.943368644492054</v>
      </c>
      <c r="BS270" s="249">
        <f t="shared" si="230"/>
        <v>0</v>
      </c>
      <c r="BT270" s="191">
        <f t="shared" si="231"/>
        <v>1.3592126078859363</v>
      </c>
      <c r="BU270" s="249">
        <f t="shared" si="232"/>
        <v>0</v>
      </c>
      <c r="BV270" s="249">
        <f t="shared" si="233"/>
        <v>1.7096541642469512</v>
      </c>
      <c r="BW270" s="249">
        <f t="shared" si="234"/>
        <v>0</v>
      </c>
      <c r="BX270" s="249">
        <f t="shared" si="235"/>
        <v>0</v>
      </c>
      <c r="BY270" s="249">
        <f t="shared" si="236"/>
        <v>0</v>
      </c>
      <c r="BZ270" s="249">
        <f t="shared" si="237"/>
        <v>0.31389550834050906</v>
      </c>
      <c r="CA270" s="249">
        <f t="shared" si="238"/>
        <v>1.9524600997256544E-2</v>
      </c>
      <c r="CB270" s="249">
        <f t="shared" si="239"/>
        <v>0.68886797364679497</v>
      </c>
      <c r="CC270" s="176">
        <f t="shared" si="240"/>
        <v>0</v>
      </c>
      <c r="CD270" s="294">
        <f t="shared" si="241"/>
        <v>0</v>
      </c>
      <c r="CE270" s="249">
        <f t="shared" si="242"/>
        <v>0</v>
      </c>
      <c r="CF270" s="249">
        <f t="shared" si="243"/>
        <v>0</v>
      </c>
      <c r="CG270" s="249">
        <f t="shared" si="244"/>
        <v>0</v>
      </c>
      <c r="CH270" s="249">
        <f t="shared" si="245"/>
        <v>1.2435668942868014</v>
      </c>
      <c r="CI270" s="249">
        <f t="shared" si="246"/>
        <v>0.45206960770570914</v>
      </c>
      <c r="CJ270" s="249">
        <f t="shared" si="247"/>
        <v>0</v>
      </c>
      <c r="CK270" s="176">
        <f t="shared" si="248"/>
        <v>0</v>
      </c>
      <c r="CL270" s="176">
        <f t="shared" si="249"/>
        <v>0</v>
      </c>
      <c r="CM270" s="249">
        <f t="shared" si="250"/>
        <v>0</v>
      </c>
      <c r="CN270" s="249">
        <f t="shared" si="251"/>
        <v>2.403027815046959E-2</v>
      </c>
      <c r="CO270" s="249">
        <f t="shared" si="252"/>
        <v>0</v>
      </c>
      <c r="CP270" s="249">
        <f t="shared" si="253"/>
        <v>0</v>
      </c>
      <c r="CQ270" s="249">
        <f t="shared" si="254"/>
        <v>0</v>
      </c>
      <c r="CR270" s="176">
        <f t="shared" si="255"/>
        <v>0</v>
      </c>
      <c r="CS270" s="176">
        <f t="shared" si="256"/>
        <v>0</v>
      </c>
      <c r="CT270" s="249">
        <f t="shared" si="257"/>
        <v>0</v>
      </c>
      <c r="CU270" s="249">
        <f t="shared" si="258"/>
        <v>0</v>
      </c>
      <c r="CV270" s="176">
        <f t="shared" si="259"/>
        <v>0</v>
      </c>
      <c r="CW270" s="176">
        <f t="shared" si="260"/>
        <v>0</v>
      </c>
      <c r="CX270" s="249">
        <f t="shared" si="261"/>
        <v>0</v>
      </c>
      <c r="CY270" s="249">
        <f t="shared" si="262"/>
        <v>0</v>
      </c>
      <c r="CZ270" s="249">
        <v>0</v>
      </c>
      <c r="DA270" s="249">
        <f t="shared" si="263"/>
        <v>0</v>
      </c>
      <c r="DB270" s="249">
        <f t="shared" si="264"/>
        <v>0</v>
      </c>
      <c r="DC270" s="249">
        <f t="shared" si="265"/>
        <v>0</v>
      </c>
      <c r="DD270" s="249">
        <f t="shared" si="266"/>
        <v>0.1707151010272944</v>
      </c>
      <c r="DE270" s="249">
        <f t="shared" si="267"/>
        <v>0</v>
      </c>
      <c r="DF270" s="249">
        <f t="shared" si="268"/>
        <v>0</v>
      </c>
      <c r="DG270" s="249">
        <f t="shared" si="269"/>
        <v>0</v>
      </c>
      <c r="DH270" s="176">
        <f t="shared" si="270"/>
        <v>0</v>
      </c>
      <c r="DI270" s="249">
        <f t="shared" si="271"/>
        <v>0</v>
      </c>
      <c r="DJ270" s="249">
        <f t="shared" si="272"/>
        <v>0</v>
      </c>
      <c r="DK270" s="249">
        <f t="shared" si="277"/>
        <v>7.4999999999999997E-2</v>
      </c>
      <c r="DL270" s="249">
        <f t="shared" si="273"/>
        <v>0</v>
      </c>
      <c r="DM270" s="249">
        <f t="shared" si="274"/>
        <v>0</v>
      </c>
      <c r="DN270" s="249">
        <f t="shared" si="275"/>
        <v>0</v>
      </c>
      <c r="DO270" s="294">
        <f t="shared" si="223"/>
        <v>0</v>
      </c>
      <c r="DP270" s="277">
        <f t="shared" si="276"/>
        <v>99.999905380779794</v>
      </c>
      <c r="DQ270" s="287"/>
      <c r="DR270" s="287"/>
      <c r="DS270" s="287"/>
      <c r="DT270" s="287"/>
      <c r="DU270" s="287"/>
      <c r="DV270" s="287"/>
      <c r="DW270" s="287"/>
      <c r="DX270" s="287"/>
      <c r="DY270" s="287"/>
      <c r="DZ270" s="287"/>
      <c r="EA270" s="287"/>
      <c r="EB270" s="287"/>
      <c r="EC270" s="287"/>
      <c r="ED270" s="287"/>
      <c r="EE270" s="287"/>
      <c r="EF270" s="287"/>
      <c r="EG270" s="287"/>
      <c r="EH270" s="287"/>
      <c r="EI270" s="287"/>
      <c r="EJ270" s="287"/>
      <c r="EK270" s="287"/>
      <c r="EL270" s="287"/>
      <c r="EM270" s="287"/>
      <c r="EN270" s="287"/>
      <c r="EO270" s="287"/>
      <c r="EP270" s="287"/>
      <c r="EQ270" s="287"/>
      <c r="ER270" s="287"/>
      <c r="ES270" s="287"/>
      <c r="ET270" s="287"/>
      <c r="EU270" s="287"/>
      <c r="EV270" s="287"/>
      <c r="EW270" s="287"/>
      <c r="EX270" s="287"/>
      <c r="EY270" s="287"/>
      <c r="EZ270" s="287"/>
      <c r="FA270" s="287"/>
      <c r="FB270" s="287"/>
      <c r="FC270" s="287"/>
      <c r="FD270" s="287"/>
      <c r="FE270" s="287"/>
      <c r="FF270" s="287"/>
      <c r="FG270" s="287"/>
      <c r="FH270" s="287"/>
      <c r="FI270" s="287"/>
      <c r="FJ270" s="287"/>
      <c r="FK270" s="287"/>
      <c r="FL270" s="287"/>
      <c r="FM270" s="287"/>
      <c r="FN270" s="287"/>
      <c r="FO270" s="287"/>
      <c r="FP270" s="287"/>
      <c r="FQ270" s="287"/>
      <c r="FR270" s="287"/>
      <c r="FS270" s="287"/>
      <c r="FT270" s="287"/>
      <c r="FU270" s="287"/>
      <c r="FV270" s="287"/>
      <c r="FW270" s="287"/>
      <c r="FX270" s="287"/>
      <c r="FY270" s="287"/>
      <c r="FZ270" s="287"/>
      <c r="GA270" s="287"/>
      <c r="GB270" s="287"/>
      <c r="GC270" s="287"/>
      <c r="GD270" s="287"/>
      <c r="GE270" s="287"/>
      <c r="GF270" s="287"/>
      <c r="GG270" s="287"/>
      <c r="GH270" s="287"/>
      <c r="GI270" s="287"/>
      <c r="GJ270" s="287"/>
      <c r="GK270" s="287"/>
      <c r="GL270" s="287"/>
      <c r="GM270" s="287"/>
      <c r="GN270" s="287"/>
      <c r="GO270" s="287"/>
      <c r="GP270" s="287"/>
      <c r="GQ270" s="287"/>
      <c r="GR270" s="287"/>
      <c r="GS270" s="287"/>
      <c r="GT270" s="287"/>
      <c r="GU270" s="287"/>
      <c r="GV270" s="287"/>
      <c r="GW270" s="287"/>
      <c r="GX270" s="287"/>
      <c r="GY270" s="287"/>
      <c r="GZ270" s="287"/>
      <c r="HA270" s="287"/>
      <c r="HB270" s="287"/>
      <c r="HC270" s="287"/>
      <c r="HD270" s="287"/>
      <c r="HE270" s="287"/>
      <c r="HF270" s="287"/>
      <c r="HG270" s="287"/>
      <c r="HH270" s="287"/>
      <c r="HI270" s="287"/>
      <c r="HJ270" s="287"/>
      <c r="HK270" s="287"/>
      <c r="HL270" s="287"/>
      <c r="HM270" s="287"/>
      <c r="HN270" s="287"/>
      <c r="HO270" s="287"/>
      <c r="HP270" s="287"/>
      <c r="HQ270" s="287"/>
      <c r="HR270" s="287"/>
      <c r="HS270" s="287"/>
      <c r="HT270" s="287"/>
      <c r="HU270" s="287"/>
      <c r="HV270" s="287"/>
      <c r="HW270" s="287"/>
      <c r="HX270" s="287"/>
      <c r="HY270" s="287"/>
      <c r="HZ270" s="287"/>
    </row>
    <row r="271" spans="1:234" s="278" customFormat="1" x14ac:dyDescent="0.25">
      <c r="A271" s="677"/>
      <c r="B271" s="272" t="s">
        <v>32</v>
      </c>
      <c r="C271" s="267" t="s">
        <v>34</v>
      </c>
      <c r="D271" s="267" t="s">
        <v>77</v>
      </c>
      <c r="E271" s="267">
        <v>9</v>
      </c>
      <c r="F271" s="200">
        <v>1997.67</v>
      </c>
      <c r="G271" s="279">
        <v>2.33</v>
      </c>
      <c r="H271" s="304"/>
      <c r="I271" s="518"/>
      <c r="J271" s="81"/>
      <c r="K271" s="293">
        <v>11.7</v>
      </c>
      <c r="L271" s="249"/>
      <c r="M271" s="249"/>
      <c r="N271" s="249">
        <v>1811.63</v>
      </c>
      <c r="O271" s="249"/>
      <c r="P271" s="200">
        <v>87.29</v>
      </c>
      <c r="Q271" s="249">
        <v>0.49</v>
      </c>
      <c r="R271" s="249">
        <v>10.220000000000001</v>
      </c>
      <c r="S271" s="249"/>
      <c r="T271" s="249">
        <v>1.76</v>
      </c>
      <c r="U271" s="249">
        <v>5.88</v>
      </c>
      <c r="V271" s="249">
        <v>1.1499999999999999</v>
      </c>
      <c r="W271" s="249"/>
      <c r="X271" s="249"/>
      <c r="Y271" s="249"/>
      <c r="Z271" s="294"/>
      <c r="AA271" s="249"/>
      <c r="AB271" s="249">
        <v>3.47</v>
      </c>
      <c r="AC271" s="249"/>
      <c r="AD271" s="249">
        <v>47.86</v>
      </c>
      <c r="AE271" s="249">
        <v>7.15</v>
      </c>
      <c r="AF271" s="249"/>
      <c r="AG271" s="249"/>
      <c r="AH271" s="249"/>
      <c r="AI271" s="249"/>
      <c r="AJ271" s="249"/>
      <c r="AK271" s="249"/>
      <c r="AL271" s="249"/>
      <c r="AM271" s="249"/>
      <c r="AN271" s="249"/>
      <c r="AO271" s="249"/>
      <c r="AP271" s="249"/>
      <c r="AQ271" s="249">
        <v>6.36</v>
      </c>
      <c r="AR271" s="249"/>
      <c r="AS271" s="249"/>
      <c r="AT271" s="249"/>
      <c r="AU271" s="249">
        <v>2.71</v>
      </c>
      <c r="AV271" s="249"/>
      <c r="AW271" s="249"/>
      <c r="AX271" s="249"/>
      <c r="AY271" s="249"/>
      <c r="AZ271" s="249"/>
      <c r="BA271" s="249"/>
      <c r="BB271" s="249"/>
      <c r="BC271" s="249"/>
      <c r="BD271" s="249"/>
      <c r="BE271" s="249"/>
      <c r="BF271" s="249"/>
      <c r="BG271" s="249"/>
      <c r="BH271" s="249"/>
      <c r="BI271" s="249"/>
      <c r="BJ271" s="249"/>
      <c r="BK271" s="249"/>
      <c r="BL271" s="277">
        <f t="shared" si="224"/>
        <v>1997.6700000000003</v>
      </c>
      <c r="BM271" s="275">
        <v>100</v>
      </c>
      <c r="BN271" s="249">
        <f t="shared" si="225"/>
        <v>0</v>
      </c>
      <c r="BO271" s="249">
        <f t="shared" si="226"/>
        <v>0.5856823199026866</v>
      </c>
      <c r="BP271" s="249">
        <f t="shared" si="227"/>
        <v>0</v>
      </c>
      <c r="BQ271" s="249">
        <f t="shared" si="228"/>
        <v>0</v>
      </c>
      <c r="BR271" s="249">
        <f t="shared" si="229"/>
        <v>90.687150530367873</v>
      </c>
      <c r="BS271" s="249">
        <f t="shared" si="230"/>
        <v>0</v>
      </c>
      <c r="BT271" s="191">
        <f t="shared" si="231"/>
        <v>4.3695905730175655</v>
      </c>
      <c r="BU271" s="249">
        <f t="shared" si="232"/>
        <v>2.4528575790796276E-2</v>
      </c>
      <c r="BV271" s="249">
        <f t="shared" si="233"/>
        <v>0.51159600935089378</v>
      </c>
      <c r="BW271" s="249">
        <f t="shared" si="234"/>
        <v>0</v>
      </c>
      <c r="BX271" s="249">
        <f t="shared" si="235"/>
        <v>8.8102639575104988E-2</v>
      </c>
      <c r="BY271" s="249">
        <f t="shared" si="236"/>
        <v>0.29434290948955533</v>
      </c>
      <c r="BZ271" s="249">
        <f t="shared" si="237"/>
        <v>5.7567065631460641E-2</v>
      </c>
      <c r="CA271" s="249">
        <f t="shared" si="238"/>
        <v>0</v>
      </c>
      <c r="CB271" s="249">
        <f t="shared" si="239"/>
        <v>0</v>
      </c>
      <c r="CC271" s="176">
        <f t="shared" si="240"/>
        <v>0</v>
      </c>
      <c r="CD271" s="294">
        <f t="shared" si="241"/>
        <v>0</v>
      </c>
      <c r="CE271" s="249">
        <f t="shared" si="242"/>
        <v>0</v>
      </c>
      <c r="CF271" s="249">
        <f t="shared" si="243"/>
        <v>0.17370236325318997</v>
      </c>
      <c r="CG271" s="249">
        <f t="shared" si="244"/>
        <v>0</v>
      </c>
      <c r="CH271" s="249">
        <f t="shared" si="245"/>
        <v>2.3957910966275708</v>
      </c>
      <c r="CI271" s="249">
        <f t="shared" si="246"/>
        <v>0.35791697327386401</v>
      </c>
      <c r="CJ271" s="249">
        <f t="shared" si="247"/>
        <v>0</v>
      </c>
      <c r="CK271" s="176">
        <f t="shared" si="248"/>
        <v>0</v>
      </c>
      <c r="CL271" s="176">
        <f t="shared" si="249"/>
        <v>0</v>
      </c>
      <c r="CM271" s="249">
        <f t="shared" si="250"/>
        <v>0</v>
      </c>
      <c r="CN271" s="249">
        <f t="shared" si="251"/>
        <v>0</v>
      </c>
      <c r="CO271" s="249">
        <f t="shared" si="252"/>
        <v>0</v>
      </c>
      <c r="CP271" s="249">
        <f t="shared" si="253"/>
        <v>0</v>
      </c>
      <c r="CQ271" s="249">
        <f t="shared" si="254"/>
        <v>0</v>
      </c>
      <c r="CR271" s="176">
        <f t="shared" si="255"/>
        <v>0</v>
      </c>
      <c r="CS271" s="176">
        <f t="shared" si="256"/>
        <v>0</v>
      </c>
      <c r="CT271" s="249">
        <f t="shared" si="257"/>
        <v>0</v>
      </c>
      <c r="CU271" s="249">
        <f t="shared" si="258"/>
        <v>0.31837090210094759</v>
      </c>
      <c r="CV271" s="176">
        <f t="shared" si="259"/>
        <v>0</v>
      </c>
      <c r="CW271" s="176">
        <f t="shared" si="260"/>
        <v>0</v>
      </c>
      <c r="CX271" s="249">
        <f t="shared" si="261"/>
        <v>0</v>
      </c>
      <c r="CY271" s="249">
        <f t="shared" si="262"/>
        <v>0.13565804161848552</v>
      </c>
      <c r="CZ271" s="249">
        <v>0</v>
      </c>
      <c r="DA271" s="249">
        <f t="shared" si="263"/>
        <v>0</v>
      </c>
      <c r="DB271" s="249">
        <f t="shared" si="264"/>
        <v>0</v>
      </c>
      <c r="DC271" s="249">
        <f t="shared" si="265"/>
        <v>0</v>
      </c>
      <c r="DD271" s="249">
        <f t="shared" si="266"/>
        <v>0</v>
      </c>
      <c r="DE271" s="249">
        <f t="shared" si="267"/>
        <v>0</v>
      </c>
      <c r="DF271" s="249">
        <f t="shared" si="268"/>
        <v>0</v>
      </c>
      <c r="DG271" s="249">
        <f t="shared" si="269"/>
        <v>0</v>
      </c>
      <c r="DH271" s="176">
        <f t="shared" si="270"/>
        <v>0</v>
      </c>
      <c r="DI271" s="249">
        <f t="shared" si="271"/>
        <v>0</v>
      </c>
      <c r="DJ271" s="249">
        <f t="shared" si="272"/>
        <v>0</v>
      </c>
      <c r="DK271" s="249">
        <f t="shared" si="277"/>
        <v>0</v>
      </c>
      <c r="DL271" s="249">
        <f t="shared" si="273"/>
        <v>0</v>
      </c>
      <c r="DM271" s="249">
        <f t="shared" si="274"/>
        <v>0</v>
      </c>
      <c r="DN271" s="249">
        <f t="shared" si="275"/>
        <v>0</v>
      </c>
      <c r="DO271" s="294">
        <f t="shared" si="223"/>
        <v>0</v>
      </c>
      <c r="DP271" s="277">
        <f t="shared" si="276"/>
        <v>99.999999999999986</v>
      </c>
      <c r="DQ271" s="287"/>
      <c r="DR271" s="287"/>
      <c r="DS271" s="287"/>
      <c r="DT271" s="287"/>
      <c r="DU271" s="287"/>
      <c r="DV271" s="287"/>
      <c r="DW271" s="287"/>
      <c r="DX271" s="287"/>
      <c r="DY271" s="287"/>
      <c r="DZ271" s="287"/>
      <c r="EA271" s="287"/>
      <c r="EB271" s="287"/>
      <c r="EC271" s="287"/>
      <c r="ED271" s="287"/>
      <c r="EE271" s="287"/>
      <c r="EF271" s="287"/>
      <c r="EG271" s="287"/>
      <c r="EH271" s="287"/>
      <c r="EI271" s="287"/>
      <c r="EJ271" s="287"/>
      <c r="EK271" s="287"/>
      <c r="EL271" s="287"/>
      <c r="EM271" s="287"/>
      <c r="EN271" s="287"/>
      <c r="EO271" s="287"/>
      <c r="EP271" s="287"/>
      <c r="EQ271" s="287"/>
      <c r="ER271" s="287"/>
      <c r="ES271" s="287"/>
      <c r="ET271" s="287"/>
      <c r="EU271" s="287"/>
      <c r="EV271" s="287"/>
      <c r="EW271" s="287"/>
      <c r="EX271" s="287"/>
      <c r="EY271" s="287"/>
      <c r="EZ271" s="287"/>
      <c r="FA271" s="287"/>
      <c r="FB271" s="287"/>
      <c r="FC271" s="287"/>
      <c r="FD271" s="287"/>
      <c r="FE271" s="287"/>
      <c r="FF271" s="287"/>
      <c r="FG271" s="287"/>
      <c r="FH271" s="287"/>
      <c r="FI271" s="287"/>
      <c r="FJ271" s="287"/>
      <c r="FK271" s="287"/>
      <c r="FL271" s="287"/>
      <c r="FM271" s="287"/>
      <c r="FN271" s="287"/>
      <c r="FO271" s="287"/>
      <c r="FP271" s="287"/>
      <c r="FQ271" s="287"/>
      <c r="FR271" s="287"/>
      <c r="FS271" s="287"/>
      <c r="FT271" s="287"/>
      <c r="FU271" s="287"/>
      <c r="FV271" s="287"/>
      <c r="FW271" s="287"/>
      <c r="FX271" s="287"/>
      <c r="FY271" s="287"/>
      <c r="FZ271" s="287"/>
      <c r="GA271" s="287"/>
      <c r="GB271" s="287"/>
      <c r="GC271" s="287"/>
      <c r="GD271" s="287"/>
      <c r="GE271" s="287"/>
      <c r="GF271" s="287"/>
      <c r="GG271" s="287"/>
      <c r="GH271" s="287"/>
      <c r="GI271" s="287"/>
      <c r="GJ271" s="287"/>
      <c r="GK271" s="287"/>
      <c r="GL271" s="287"/>
      <c r="GM271" s="287"/>
      <c r="GN271" s="287"/>
      <c r="GO271" s="287"/>
      <c r="GP271" s="287"/>
      <c r="GQ271" s="287"/>
      <c r="GR271" s="287"/>
      <c r="GS271" s="287"/>
      <c r="GT271" s="287"/>
      <c r="GU271" s="287"/>
      <c r="GV271" s="287"/>
      <c r="GW271" s="287"/>
      <c r="GX271" s="287"/>
      <c r="GY271" s="287"/>
      <c r="GZ271" s="287"/>
      <c r="HA271" s="287"/>
      <c r="HB271" s="287"/>
      <c r="HC271" s="287"/>
      <c r="HD271" s="287"/>
      <c r="HE271" s="287"/>
      <c r="HF271" s="287"/>
      <c r="HG271" s="287"/>
      <c r="HH271" s="287"/>
      <c r="HI271" s="287"/>
      <c r="HJ271" s="287"/>
      <c r="HK271" s="287"/>
      <c r="HL271" s="287"/>
      <c r="HM271" s="287"/>
      <c r="HN271" s="287"/>
      <c r="HO271" s="287"/>
      <c r="HP271" s="287"/>
      <c r="HQ271" s="287"/>
      <c r="HR271" s="287"/>
      <c r="HS271" s="287"/>
      <c r="HT271" s="287"/>
      <c r="HU271" s="287"/>
      <c r="HV271" s="287"/>
      <c r="HW271" s="287"/>
      <c r="HX271" s="287"/>
      <c r="HY271" s="287"/>
      <c r="HZ271" s="287"/>
    </row>
    <row r="272" spans="1:234" s="278" customFormat="1" ht="15.75" thickBot="1" x14ac:dyDescent="0.3">
      <c r="A272" s="678"/>
      <c r="B272" s="319" t="s">
        <v>32</v>
      </c>
      <c r="C272" s="269" t="s">
        <v>34</v>
      </c>
      <c r="D272" s="269" t="s">
        <v>77</v>
      </c>
      <c r="E272" s="269">
        <v>10</v>
      </c>
      <c r="F272" s="202">
        <v>1975.04</v>
      </c>
      <c r="G272" s="320">
        <v>24.96</v>
      </c>
      <c r="H272" s="319"/>
      <c r="I272" s="533"/>
      <c r="J272" s="99"/>
      <c r="K272" s="117">
        <v>13.95</v>
      </c>
      <c r="L272" s="244">
        <v>5.51</v>
      </c>
      <c r="M272" s="244"/>
      <c r="N272" s="244">
        <v>1866.59</v>
      </c>
      <c r="O272" s="244"/>
      <c r="P272" s="202">
        <v>36.630000000000003</v>
      </c>
      <c r="Q272" s="244"/>
      <c r="R272" s="244">
        <v>1.62</v>
      </c>
      <c r="S272" s="244"/>
      <c r="T272" s="244"/>
      <c r="U272" s="244">
        <v>8.7799999999999994</v>
      </c>
      <c r="V272" s="244">
        <v>12.38</v>
      </c>
      <c r="W272" s="244">
        <v>8.75</v>
      </c>
      <c r="X272" s="244">
        <v>1.38</v>
      </c>
      <c r="Y272" s="244"/>
      <c r="Z272" s="321"/>
      <c r="AA272" s="244"/>
      <c r="AB272" s="244"/>
      <c r="AC272" s="244"/>
      <c r="AD272" s="244">
        <v>17.96</v>
      </c>
      <c r="AE272" s="244"/>
      <c r="AF272" s="244"/>
      <c r="AG272" s="244"/>
      <c r="AH272" s="244"/>
      <c r="AI272" s="244"/>
      <c r="AJ272" s="244"/>
      <c r="AK272" s="244"/>
      <c r="AL272" s="244"/>
      <c r="AM272" s="244"/>
      <c r="AN272" s="244"/>
      <c r="AO272" s="244"/>
      <c r="AP272" s="244">
        <v>0.99</v>
      </c>
      <c r="AQ272" s="244"/>
      <c r="AR272" s="244"/>
      <c r="AS272" s="244"/>
      <c r="AT272" s="244"/>
      <c r="AU272" s="244"/>
      <c r="AV272" s="244"/>
      <c r="AW272" s="244"/>
      <c r="AX272" s="244"/>
      <c r="AY272" s="244"/>
      <c r="AZ272" s="244"/>
      <c r="BA272" s="244"/>
      <c r="BB272" s="244"/>
      <c r="BC272" s="244"/>
      <c r="BD272" s="244"/>
      <c r="BE272" s="244"/>
      <c r="BF272" s="244"/>
      <c r="BG272" s="244">
        <v>0.5</v>
      </c>
      <c r="BH272" s="244"/>
      <c r="BI272" s="244"/>
      <c r="BJ272" s="244"/>
      <c r="BK272" s="244"/>
      <c r="BL272" s="322">
        <f t="shared" si="224"/>
        <v>1975.0400000000002</v>
      </c>
      <c r="BM272" s="323">
        <v>100</v>
      </c>
      <c r="BN272" s="324">
        <f t="shared" si="225"/>
        <v>0</v>
      </c>
      <c r="BO272" s="244">
        <f t="shared" si="226"/>
        <v>0.70631480881399866</v>
      </c>
      <c r="BP272" s="244">
        <f t="shared" si="227"/>
        <v>0.27898169151004537</v>
      </c>
      <c r="BQ272" s="244">
        <f t="shared" si="228"/>
        <v>0</v>
      </c>
      <c r="BR272" s="244">
        <f t="shared" si="229"/>
        <v>94.508971970187943</v>
      </c>
      <c r="BS272" s="244">
        <f t="shared" si="230"/>
        <v>0</v>
      </c>
      <c r="BT272" s="197">
        <f t="shared" si="231"/>
        <v>1.8546459818535324</v>
      </c>
      <c r="BU272" s="244">
        <f t="shared" si="232"/>
        <v>0</v>
      </c>
      <c r="BV272" s="244">
        <f t="shared" si="233"/>
        <v>8.2023655217109526E-2</v>
      </c>
      <c r="BW272" s="244">
        <f t="shared" si="234"/>
        <v>0</v>
      </c>
      <c r="BX272" s="244">
        <f t="shared" si="235"/>
        <v>0</v>
      </c>
      <c r="BY272" s="244">
        <f t="shared" si="236"/>
        <v>0.44454795852235901</v>
      </c>
      <c r="BZ272" s="244">
        <f t="shared" si="237"/>
        <v>0.62682274789371351</v>
      </c>
      <c r="CA272" s="244">
        <f t="shared" si="238"/>
        <v>0.44302900194426442</v>
      </c>
      <c r="CB272" s="244">
        <f t="shared" si="239"/>
        <v>6.9872002592352558E-2</v>
      </c>
      <c r="CC272" s="178">
        <f t="shared" si="240"/>
        <v>0</v>
      </c>
      <c r="CD272" s="321">
        <f t="shared" si="241"/>
        <v>0</v>
      </c>
      <c r="CE272" s="324">
        <f t="shared" si="242"/>
        <v>0</v>
      </c>
      <c r="CF272" s="244">
        <f t="shared" si="243"/>
        <v>0</v>
      </c>
      <c r="CG272" s="244">
        <f t="shared" si="244"/>
        <v>0</v>
      </c>
      <c r="CH272" s="244">
        <f t="shared" si="245"/>
        <v>0.90934867141931308</v>
      </c>
      <c r="CI272" s="244">
        <f t="shared" si="246"/>
        <v>0</v>
      </c>
      <c r="CJ272" s="244">
        <f t="shared" si="247"/>
        <v>0</v>
      </c>
      <c r="CK272" s="178">
        <f t="shared" si="248"/>
        <v>0</v>
      </c>
      <c r="CL272" s="178">
        <f t="shared" si="249"/>
        <v>0</v>
      </c>
      <c r="CM272" s="244">
        <f t="shared" si="250"/>
        <v>0</v>
      </c>
      <c r="CN272" s="244">
        <f t="shared" si="251"/>
        <v>0</v>
      </c>
      <c r="CO272" s="244">
        <f t="shared" si="252"/>
        <v>0</v>
      </c>
      <c r="CP272" s="244">
        <f t="shared" si="253"/>
        <v>0</v>
      </c>
      <c r="CQ272" s="244">
        <f t="shared" si="254"/>
        <v>0</v>
      </c>
      <c r="CR272" s="178">
        <f t="shared" si="255"/>
        <v>0</v>
      </c>
      <c r="CS272" s="178">
        <f t="shared" si="256"/>
        <v>0</v>
      </c>
      <c r="CT272" s="244">
        <f t="shared" si="257"/>
        <v>5.0125567077122492E-2</v>
      </c>
      <c r="CU272" s="244">
        <f t="shared" si="258"/>
        <v>0</v>
      </c>
      <c r="CV272" s="178">
        <f t="shared" si="259"/>
        <v>0</v>
      </c>
      <c r="CW272" s="178">
        <f t="shared" si="260"/>
        <v>0</v>
      </c>
      <c r="CX272" s="244">
        <f t="shared" si="261"/>
        <v>0</v>
      </c>
      <c r="CY272" s="244">
        <f t="shared" si="262"/>
        <v>0</v>
      </c>
      <c r="CZ272" s="244">
        <v>0</v>
      </c>
      <c r="DA272" s="244">
        <f t="shared" si="263"/>
        <v>0</v>
      </c>
      <c r="DB272" s="244">
        <f t="shared" si="264"/>
        <v>0</v>
      </c>
      <c r="DC272" s="244">
        <f t="shared" si="265"/>
        <v>0</v>
      </c>
      <c r="DD272" s="244">
        <f t="shared" si="266"/>
        <v>0</v>
      </c>
      <c r="DE272" s="244">
        <f t="shared" si="267"/>
        <v>0</v>
      </c>
      <c r="DF272" s="244">
        <f t="shared" si="268"/>
        <v>0</v>
      </c>
      <c r="DG272" s="244">
        <f t="shared" si="269"/>
        <v>0</v>
      </c>
      <c r="DH272" s="178">
        <f t="shared" si="270"/>
        <v>0</v>
      </c>
      <c r="DI272" s="244">
        <f t="shared" si="271"/>
        <v>0</v>
      </c>
      <c r="DJ272" s="244">
        <f t="shared" si="272"/>
        <v>0</v>
      </c>
      <c r="DK272" s="244">
        <f t="shared" si="277"/>
        <v>2.5000000000000001E-2</v>
      </c>
      <c r="DL272" s="244">
        <f t="shared" si="273"/>
        <v>0</v>
      </c>
      <c r="DM272" s="244">
        <f t="shared" si="274"/>
        <v>0</v>
      </c>
      <c r="DN272" s="244">
        <f t="shared" si="275"/>
        <v>0</v>
      </c>
      <c r="DO272" s="321">
        <f t="shared" si="223"/>
        <v>0</v>
      </c>
      <c r="DP272" s="322">
        <f t="shared" si="276"/>
        <v>99.999684057031757</v>
      </c>
      <c r="DQ272" s="287"/>
      <c r="DR272" s="287"/>
      <c r="DS272" s="287"/>
      <c r="DT272" s="287"/>
      <c r="DU272" s="287"/>
      <c r="DV272" s="287"/>
      <c r="DW272" s="287"/>
      <c r="DX272" s="287"/>
      <c r="DY272" s="287"/>
      <c r="DZ272" s="287"/>
      <c r="EA272" s="287"/>
      <c r="EB272" s="287"/>
      <c r="EC272" s="287"/>
      <c r="ED272" s="287"/>
      <c r="EE272" s="287"/>
      <c r="EF272" s="287"/>
      <c r="EG272" s="287"/>
      <c r="EH272" s="287"/>
      <c r="EI272" s="287"/>
      <c r="EJ272" s="287"/>
      <c r="EK272" s="287"/>
      <c r="EL272" s="287"/>
      <c r="EM272" s="287"/>
      <c r="EN272" s="287"/>
      <c r="EO272" s="287"/>
      <c r="EP272" s="287"/>
      <c r="EQ272" s="287"/>
      <c r="ER272" s="287"/>
      <c r="ES272" s="287"/>
      <c r="ET272" s="287"/>
      <c r="EU272" s="287"/>
      <c r="EV272" s="287"/>
      <c r="EW272" s="287"/>
      <c r="EX272" s="287"/>
      <c r="EY272" s="287"/>
      <c r="EZ272" s="287"/>
      <c r="FA272" s="287"/>
      <c r="FB272" s="287"/>
      <c r="FC272" s="287"/>
      <c r="FD272" s="287"/>
      <c r="FE272" s="287"/>
      <c r="FF272" s="287"/>
      <c r="FG272" s="287"/>
      <c r="FH272" s="287"/>
      <c r="FI272" s="287"/>
      <c r="FJ272" s="287"/>
      <c r="FK272" s="287"/>
      <c r="FL272" s="287"/>
      <c r="FM272" s="287"/>
      <c r="FN272" s="287"/>
      <c r="FO272" s="287"/>
      <c r="FP272" s="287"/>
      <c r="FQ272" s="287"/>
      <c r="FR272" s="287"/>
      <c r="FS272" s="287"/>
      <c r="FT272" s="287"/>
      <c r="FU272" s="287"/>
      <c r="FV272" s="287"/>
      <c r="FW272" s="287"/>
      <c r="FX272" s="287"/>
      <c r="FY272" s="287"/>
      <c r="FZ272" s="287"/>
      <c r="GA272" s="287"/>
      <c r="GB272" s="287"/>
      <c r="GC272" s="287"/>
      <c r="GD272" s="287"/>
      <c r="GE272" s="287"/>
      <c r="GF272" s="287"/>
      <c r="GG272" s="287"/>
      <c r="GH272" s="287"/>
      <c r="GI272" s="287"/>
      <c r="GJ272" s="287"/>
      <c r="GK272" s="287"/>
      <c r="GL272" s="287"/>
      <c r="GM272" s="287"/>
      <c r="GN272" s="287"/>
      <c r="GO272" s="287"/>
      <c r="GP272" s="287"/>
      <c r="GQ272" s="287"/>
      <c r="GR272" s="287"/>
      <c r="GS272" s="287"/>
      <c r="GT272" s="287"/>
      <c r="GU272" s="287"/>
      <c r="GV272" s="287"/>
      <c r="GW272" s="287"/>
      <c r="GX272" s="287"/>
      <c r="GY272" s="287"/>
      <c r="GZ272" s="287"/>
      <c r="HA272" s="287"/>
      <c r="HB272" s="287"/>
      <c r="HC272" s="287"/>
      <c r="HD272" s="287"/>
      <c r="HE272" s="287"/>
      <c r="HF272" s="287"/>
      <c r="HG272" s="287"/>
      <c r="HH272" s="287"/>
      <c r="HI272" s="287"/>
      <c r="HJ272" s="287"/>
      <c r="HK272" s="287"/>
      <c r="HL272" s="287"/>
      <c r="HM272" s="287"/>
      <c r="HN272" s="287"/>
      <c r="HO272" s="287"/>
      <c r="HP272" s="287"/>
      <c r="HQ272" s="287"/>
      <c r="HR272" s="287"/>
      <c r="HS272" s="287"/>
      <c r="HT272" s="287"/>
      <c r="HU272" s="287"/>
      <c r="HV272" s="287"/>
      <c r="HW272" s="287"/>
      <c r="HX272" s="287"/>
      <c r="HY272" s="287"/>
      <c r="HZ272" s="287"/>
    </row>
    <row r="273" spans="1:234" x14ac:dyDescent="0.25">
      <c r="A273" s="655" t="s">
        <v>56</v>
      </c>
      <c r="B273" s="413" t="s">
        <v>57</v>
      </c>
      <c r="C273" s="414" t="s">
        <v>60</v>
      </c>
      <c r="D273" s="414" t="s">
        <v>75</v>
      </c>
      <c r="E273" s="414">
        <v>1</v>
      </c>
      <c r="F273" s="415">
        <v>2000</v>
      </c>
      <c r="G273" s="416"/>
      <c r="H273" s="417"/>
      <c r="I273" s="534"/>
      <c r="J273" s="419"/>
      <c r="K273" s="431">
        <v>135.74774774774775</v>
      </c>
      <c r="L273" s="421">
        <v>49.489489489489486</v>
      </c>
      <c r="M273" s="420">
        <v>33.633633633633636</v>
      </c>
      <c r="N273" s="421">
        <v>388.26426426426451</v>
      </c>
      <c r="O273" s="420"/>
      <c r="P273" s="421">
        <v>1198.8228228228229</v>
      </c>
      <c r="Q273" s="420">
        <v>5.801801801801802</v>
      </c>
      <c r="R273" s="420">
        <v>8.2042042042042045</v>
      </c>
      <c r="S273" s="420"/>
      <c r="T273" s="420"/>
      <c r="U273" s="420"/>
      <c r="V273" s="420">
        <v>17.321321321321321</v>
      </c>
      <c r="W273" s="420">
        <v>70.798798798798799</v>
      </c>
      <c r="X273" s="420">
        <v>70.834834834834837</v>
      </c>
      <c r="Y273" s="422"/>
      <c r="Z273" s="423"/>
      <c r="AA273" s="420"/>
      <c r="AB273" s="420">
        <v>2.810810810810811</v>
      </c>
      <c r="AC273" s="420"/>
      <c r="AD273" s="420">
        <v>0.60060060060060061</v>
      </c>
      <c r="AE273" s="420">
        <v>0.91291291291291288</v>
      </c>
      <c r="AF273" s="420"/>
      <c r="AG273" s="420"/>
      <c r="AH273" s="420"/>
      <c r="AI273" s="420">
        <v>3.2672672672672673</v>
      </c>
      <c r="AJ273" s="420">
        <v>0.7567567567567568</v>
      </c>
      <c r="AK273" s="420"/>
      <c r="AL273" s="420"/>
      <c r="AM273" s="420"/>
      <c r="AN273" s="420"/>
      <c r="AO273" s="420"/>
      <c r="AP273" s="420"/>
      <c r="AQ273" s="420"/>
      <c r="AR273" s="420"/>
      <c r="AS273" s="420"/>
      <c r="AT273" s="420"/>
      <c r="AU273" s="420">
        <v>4.3603603603603602</v>
      </c>
      <c r="AV273" s="420"/>
      <c r="AW273" s="420"/>
      <c r="AX273" s="420"/>
      <c r="AY273" s="419"/>
      <c r="AZ273" s="420"/>
      <c r="BA273" s="420"/>
      <c r="BB273" s="420"/>
      <c r="BC273" s="420"/>
      <c r="BD273" s="420"/>
      <c r="BE273" s="420"/>
      <c r="BF273" s="420"/>
      <c r="BG273" s="420">
        <v>8.3723723723723715</v>
      </c>
      <c r="BH273" s="420"/>
      <c r="BI273" s="419"/>
      <c r="BJ273" s="419"/>
      <c r="BK273" s="420"/>
      <c r="BL273" s="424">
        <f t="shared" ref="BL273:BL304" si="278">SUM(J273:BK273)</f>
        <v>2000</v>
      </c>
      <c r="BM273" s="483">
        <v>100</v>
      </c>
      <c r="BN273" s="499">
        <f t="shared" si="225"/>
        <v>0</v>
      </c>
      <c r="BO273" s="422">
        <f t="shared" si="226"/>
        <v>6.7873873873873869</v>
      </c>
      <c r="BP273" s="488">
        <f t="shared" si="227"/>
        <v>2.4744744744744742</v>
      </c>
      <c r="BQ273" s="419">
        <f t="shared" si="228"/>
        <v>1.6816816816816818</v>
      </c>
      <c r="BR273" s="421">
        <f t="shared" si="229"/>
        <v>19.413213213213226</v>
      </c>
      <c r="BS273" s="420">
        <f t="shared" si="230"/>
        <v>0</v>
      </c>
      <c r="BT273" s="421">
        <f t="shared" si="231"/>
        <v>59.941141141141145</v>
      </c>
      <c r="BU273" s="421">
        <f t="shared" si="232"/>
        <v>0.29009009009009007</v>
      </c>
      <c r="BV273" s="422">
        <f t="shared" si="233"/>
        <v>0.4102102102102102</v>
      </c>
      <c r="BW273" s="422">
        <f t="shared" si="234"/>
        <v>0</v>
      </c>
      <c r="BX273" s="422">
        <f t="shared" si="235"/>
        <v>0</v>
      </c>
      <c r="BY273" s="422">
        <f t="shared" si="236"/>
        <v>0</v>
      </c>
      <c r="BZ273" s="422">
        <f t="shared" si="237"/>
        <v>0.86606606606606606</v>
      </c>
      <c r="CA273" s="422">
        <f t="shared" si="238"/>
        <v>3.5399399399399401</v>
      </c>
      <c r="CB273" s="422">
        <f t="shared" si="239"/>
        <v>3.5417417417417418</v>
      </c>
      <c r="CC273" s="422">
        <f t="shared" si="240"/>
        <v>0</v>
      </c>
      <c r="CD273" s="422">
        <f t="shared" si="241"/>
        <v>0</v>
      </c>
      <c r="CE273" s="492">
        <f t="shared" si="242"/>
        <v>0</v>
      </c>
      <c r="CF273" s="432">
        <f t="shared" si="243"/>
        <v>0.14054054054054055</v>
      </c>
      <c r="CG273" s="422">
        <f t="shared" si="244"/>
        <v>0</v>
      </c>
      <c r="CH273" s="422">
        <f t="shared" si="245"/>
        <v>3.003003003003003E-2</v>
      </c>
      <c r="CI273" s="422">
        <f t="shared" si="246"/>
        <v>4.5645645645645647E-2</v>
      </c>
      <c r="CJ273" s="422">
        <f t="shared" si="247"/>
        <v>0</v>
      </c>
      <c r="CK273" s="422">
        <f t="shared" si="248"/>
        <v>0</v>
      </c>
      <c r="CL273" s="422">
        <f t="shared" si="249"/>
        <v>0</v>
      </c>
      <c r="CM273" s="422">
        <f t="shared" si="250"/>
        <v>0.16336336336336335</v>
      </c>
      <c r="CN273" s="422">
        <f t="shared" si="251"/>
        <v>3.783783783783784E-2</v>
      </c>
      <c r="CO273" s="422">
        <f t="shared" si="252"/>
        <v>0</v>
      </c>
      <c r="CP273" s="422">
        <f t="shared" si="253"/>
        <v>0</v>
      </c>
      <c r="CQ273" s="422">
        <f t="shared" si="254"/>
        <v>0</v>
      </c>
      <c r="CR273" s="422">
        <f t="shared" si="255"/>
        <v>0</v>
      </c>
      <c r="CS273" s="432">
        <f t="shared" si="256"/>
        <v>0</v>
      </c>
      <c r="CT273" s="422">
        <f t="shared" si="257"/>
        <v>0</v>
      </c>
      <c r="CU273" s="422">
        <f t="shared" si="258"/>
        <v>0</v>
      </c>
      <c r="CV273" s="432">
        <f t="shared" si="259"/>
        <v>0</v>
      </c>
      <c r="CW273" s="432">
        <f t="shared" si="260"/>
        <v>0</v>
      </c>
      <c r="CX273" s="422">
        <f t="shared" si="261"/>
        <v>0</v>
      </c>
      <c r="CY273" s="422">
        <f t="shared" si="262"/>
        <v>0.21801801801801801</v>
      </c>
      <c r="CZ273" s="420">
        <v>0</v>
      </c>
      <c r="DA273" s="422">
        <f t="shared" si="263"/>
        <v>0</v>
      </c>
      <c r="DB273" s="422">
        <f t="shared" si="264"/>
        <v>0</v>
      </c>
      <c r="DC273" s="422">
        <f t="shared" si="265"/>
        <v>0</v>
      </c>
      <c r="DD273" s="422">
        <f t="shared" si="266"/>
        <v>0</v>
      </c>
      <c r="DE273" s="422">
        <f t="shared" si="267"/>
        <v>0</v>
      </c>
      <c r="DF273" s="422">
        <f t="shared" si="268"/>
        <v>0</v>
      </c>
      <c r="DG273" s="422">
        <f t="shared" si="269"/>
        <v>0</v>
      </c>
      <c r="DH273" s="422">
        <f t="shared" si="270"/>
        <v>0</v>
      </c>
      <c r="DI273" s="422">
        <f t="shared" si="271"/>
        <v>0</v>
      </c>
      <c r="DJ273" s="422">
        <f t="shared" si="272"/>
        <v>0</v>
      </c>
      <c r="DK273" s="422">
        <f t="shared" si="277"/>
        <v>0.4186186186186186</v>
      </c>
      <c r="DL273" s="422">
        <f t="shared" si="273"/>
        <v>0</v>
      </c>
      <c r="DM273" s="422">
        <f t="shared" si="274"/>
        <v>0</v>
      </c>
      <c r="DN273" s="422">
        <f t="shared" si="275"/>
        <v>0</v>
      </c>
      <c r="DO273" s="422">
        <f t="shared" si="223"/>
        <v>0</v>
      </c>
      <c r="DP273" s="424">
        <f t="shared" si="276"/>
        <v>100.00000000000003</v>
      </c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</row>
    <row r="274" spans="1:234" x14ac:dyDescent="0.25">
      <c r="A274" s="656"/>
      <c r="B274" s="425" t="s">
        <v>57</v>
      </c>
      <c r="C274" s="426" t="s">
        <v>60</v>
      </c>
      <c r="D274" s="426" t="s">
        <v>75</v>
      </c>
      <c r="E274" s="426">
        <v>2</v>
      </c>
      <c r="F274" s="427">
        <v>2000</v>
      </c>
      <c r="G274" s="428"/>
      <c r="H274" s="429"/>
      <c r="I274" s="535"/>
      <c r="J274" s="419"/>
      <c r="K274" s="431">
        <v>166.85885885885887</v>
      </c>
      <c r="L274" s="431">
        <v>2.9789789789789789</v>
      </c>
      <c r="M274" s="419">
        <v>5.7657657657657655</v>
      </c>
      <c r="N274" s="431">
        <v>303.72372372372388</v>
      </c>
      <c r="O274" s="419"/>
      <c r="P274" s="431">
        <v>1291.6276276276276</v>
      </c>
      <c r="Q274" s="419">
        <v>1.2972972972972974</v>
      </c>
      <c r="R274" s="419">
        <v>48.684684684684683</v>
      </c>
      <c r="S274" s="419"/>
      <c r="T274" s="419">
        <v>3.8198198198198199</v>
      </c>
      <c r="U274" s="419"/>
      <c r="V274" s="419">
        <v>54.942942942942942</v>
      </c>
      <c r="W274" s="419">
        <v>41.441441441441441</v>
      </c>
      <c r="X274" s="419">
        <v>8.2522522522522515</v>
      </c>
      <c r="Y274" s="432"/>
      <c r="Z274" s="433"/>
      <c r="AA274" s="419"/>
      <c r="AB274" s="419">
        <v>2.2342342342342341</v>
      </c>
      <c r="AC274" s="419"/>
      <c r="AD274" s="419">
        <v>32.564564564564563</v>
      </c>
      <c r="AE274" s="419">
        <v>1.9939939939939939</v>
      </c>
      <c r="AF274" s="419">
        <v>1.0930930930930931</v>
      </c>
      <c r="AG274" s="419"/>
      <c r="AH274" s="419"/>
      <c r="AI274" s="419">
        <v>3.1951951951951951</v>
      </c>
      <c r="AJ274" s="419"/>
      <c r="AK274" s="419"/>
      <c r="AL274" s="419"/>
      <c r="AM274" s="419">
        <v>1.2012012012012012</v>
      </c>
      <c r="AN274" s="419"/>
      <c r="AO274" s="419"/>
      <c r="AP274" s="419"/>
      <c r="AQ274" s="419">
        <v>25.633633633633632</v>
      </c>
      <c r="AR274" s="419"/>
      <c r="AS274" s="419"/>
      <c r="AT274" s="419"/>
      <c r="AU274" s="419">
        <v>2.6906906906906909</v>
      </c>
      <c r="AV274" s="419"/>
      <c r="AW274" s="419"/>
      <c r="AX274" s="419"/>
      <c r="AY274" s="419"/>
      <c r="AZ274" s="419"/>
      <c r="BA274" s="419"/>
      <c r="BB274" s="419"/>
      <c r="BC274" s="419"/>
      <c r="BD274" s="419"/>
      <c r="BE274" s="419"/>
      <c r="BF274" s="419"/>
      <c r="BG274" s="419"/>
      <c r="BH274" s="419"/>
      <c r="BI274" s="419"/>
      <c r="BJ274" s="419"/>
      <c r="BK274" s="419"/>
      <c r="BL274" s="434">
        <f t="shared" si="278"/>
        <v>2000</v>
      </c>
      <c r="BM274" s="484">
        <v>100</v>
      </c>
      <c r="BN274" s="487">
        <f t="shared" si="225"/>
        <v>0</v>
      </c>
      <c r="BO274" s="432">
        <f t="shared" si="226"/>
        <v>8.342942942942944</v>
      </c>
      <c r="BP274" s="489">
        <f t="shared" si="227"/>
        <v>0.14894894894894894</v>
      </c>
      <c r="BQ274" s="419">
        <f t="shared" si="228"/>
        <v>0.28828828828828829</v>
      </c>
      <c r="BR274" s="431">
        <f t="shared" si="229"/>
        <v>15.186186186186195</v>
      </c>
      <c r="BS274" s="419">
        <f t="shared" si="230"/>
        <v>0</v>
      </c>
      <c r="BT274" s="431">
        <f t="shared" si="231"/>
        <v>64.581381381381377</v>
      </c>
      <c r="BU274" s="431">
        <f t="shared" si="232"/>
        <v>6.4864864864864868E-2</v>
      </c>
      <c r="BV274" s="432">
        <f t="shared" si="233"/>
        <v>2.4342342342342338</v>
      </c>
      <c r="BW274" s="432">
        <f t="shared" si="234"/>
        <v>0</v>
      </c>
      <c r="BX274" s="432">
        <f t="shared" si="235"/>
        <v>0.19099099099099101</v>
      </c>
      <c r="BY274" s="432">
        <f t="shared" si="236"/>
        <v>0</v>
      </c>
      <c r="BZ274" s="432">
        <f t="shared" si="237"/>
        <v>2.7471471471471474</v>
      </c>
      <c r="CA274" s="432">
        <f t="shared" si="238"/>
        <v>2.0720720720720718</v>
      </c>
      <c r="CB274" s="432">
        <f t="shared" si="239"/>
        <v>0.41261261261261256</v>
      </c>
      <c r="CC274" s="432">
        <f t="shared" si="240"/>
        <v>0</v>
      </c>
      <c r="CD274" s="432">
        <f t="shared" si="241"/>
        <v>0</v>
      </c>
      <c r="CE274" s="493">
        <f t="shared" si="242"/>
        <v>0</v>
      </c>
      <c r="CF274" s="432">
        <f t="shared" si="243"/>
        <v>0.11171171171171169</v>
      </c>
      <c r="CG274" s="432">
        <f t="shared" si="244"/>
        <v>0</v>
      </c>
      <c r="CH274" s="432">
        <f t="shared" si="245"/>
        <v>1.6282282282282281</v>
      </c>
      <c r="CI274" s="432">
        <f t="shared" si="246"/>
        <v>9.969969969969969E-2</v>
      </c>
      <c r="CJ274" s="432">
        <f t="shared" si="247"/>
        <v>5.4654654654654654E-2</v>
      </c>
      <c r="CK274" s="432">
        <f t="shared" si="248"/>
        <v>0</v>
      </c>
      <c r="CL274" s="432">
        <f t="shared" si="249"/>
        <v>0</v>
      </c>
      <c r="CM274" s="432">
        <f t="shared" si="250"/>
        <v>0.15975975975975976</v>
      </c>
      <c r="CN274" s="432">
        <f t="shared" si="251"/>
        <v>0</v>
      </c>
      <c r="CO274" s="432">
        <f t="shared" si="252"/>
        <v>0</v>
      </c>
      <c r="CP274" s="432">
        <f t="shared" si="253"/>
        <v>0</v>
      </c>
      <c r="CQ274" s="432">
        <f t="shared" si="254"/>
        <v>6.006006006006006E-2</v>
      </c>
      <c r="CR274" s="432">
        <f t="shared" si="255"/>
        <v>0</v>
      </c>
      <c r="CS274" s="432">
        <f t="shared" si="256"/>
        <v>0</v>
      </c>
      <c r="CT274" s="432">
        <f t="shared" si="257"/>
        <v>0</v>
      </c>
      <c r="CU274" s="432">
        <f t="shared" si="258"/>
        <v>1.2816816816816816</v>
      </c>
      <c r="CV274" s="432">
        <f t="shared" si="259"/>
        <v>0</v>
      </c>
      <c r="CW274" s="432">
        <f t="shared" si="260"/>
        <v>0</v>
      </c>
      <c r="CX274" s="432">
        <f t="shared" si="261"/>
        <v>0</v>
      </c>
      <c r="CY274" s="432">
        <f t="shared" si="262"/>
        <v>0.13453453453453454</v>
      </c>
      <c r="CZ274" s="419">
        <v>0</v>
      </c>
      <c r="DA274" s="432">
        <f t="shared" si="263"/>
        <v>0</v>
      </c>
      <c r="DB274" s="432">
        <f t="shared" si="264"/>
        <v>0</v>
      </c>
      <c r="DC274" s="432">
        <f t="shared" si="265"/>
        <v>0</v>
      </c>
      <c r="DD274" s="432">
        <f t="shared" si="266"/>
        <v>0</v>
      </c>
      <c r="DE274" s="432">
        <f t="shared" si="267"/>
        <v>0</v>
      </c>
      <c r="DF274" s="432">
        <f t="shared" si="268"/>
        <v>0</v>
      </c>
      <c r="DG274" s="432">
        <f t="shared" si="269"/>
        <v>0</v>
      </c>
      <c r="DH274" s="432">
        <f t="shared" si="270"/>
        <v>0</v>
      </c>
      <c r="DI274" s="432">
        <f t="shared" si="271"/>
        <v>0</v>
      </c>
      <c r="DJ274" s="432">
        <f t="shared" si="272"/>
        <v>0</v>
      </c>
      <c r="DK274" s="432">
        <f t="shared" si="277"/>
        <v>0</v>
      </c>
      <c r="DL274" s="432">
        <f t="shared" si="273"/>
        <v>0</v>
      </c>
      <c r="DM274" s="432">
        <f t="shared" si="274"/>
        <v>0</v>
      </c>
      <c r="DN274" s="432">
        <f t="shared" si="275"/>
        <v>0</v>
      </c>
      <c r="DO274" s="432">
        <f t="shared" si="223"/>
        <v>0</v>
      </c>
      <c r="DP274" s="434">
        <f t="shared" si="276"/>
        <v>100.00000000000001</v>
      </c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</row>
    <row r="275" spans="1:234" x14ac:dyDescent="0.25">
      <c r="A275" s="656"/>
      <c r="B275" s="425" t="s">
        <v>57</v>
      </c>
      <c r="C275" s="426" t="s">
        <v>60</v>
      </c>
      <c r="D275" s="426" t="s">
        <v>75</v>
      </c>
      <c r="E275" s="426">
        <v>3</v>
      </c>
      <c r="F275" s="427">
        <v>2000</v>
      </c>
      <c r="G275" s="428"/>
      <c r="H275" s="429"/>
      <c r="I275" s="535"/>
      <c r="J275" s="419"/>
      <c r="K275" s="431">
        <v>100.32432432432432</v>
      </c>
      <c r="L275" s="431"/>
      <c r="M275" s="419">
        <v>16.492492492492492</v>
      </c>
      <c r="N275" s="431">
        <v>1369.0690690690687</v>
      </c>
      <c r="O275" s="419"/>
      <c r="P275" s="431">
        <v>338.51051051051053</v>
      </c>
      <c r="Q275" s="419">
        <v>2.7987987987987988</v>
      </c>
      <c r="R275" s="419">
        <v>34.186186186186184</v>
      </c>
      <c r="S275" s="419"/>
      <c r="T275" s="419"/>
      <c r="U275" s="419"/>
      <c r="V275" s="419"/>
      <c r="W275" s="419">
        <v>15.231231231231231</v>
      </c>
      <c r="X275" s="419">
        <v>32.312312312312315</v>
      </c>
      <c r="Y275" s="432"/>
      <c r="Z275" s="433"/>
      <c r="AA275" s="419"/>
      <c r="AB275" s="419">
        <v>4.06006006006006</v>
      </c>
      <c r="AC275" s="419"/>
      <c r="AD275" s="419">
        <v>57.309309309309306</v>
      </c>
      <c r="AE275" s="419">
        <v>3.1351351351351351</v>
      </c>
      <c r="AF275" s="419">
        <v>0.84084084084084088</v>
      </c>
      <c r="AG275" s="419"/>
      <c r="AH275" s="419"/>
      <c r="AI275" s="419">
        <v>0.91291291291291288</v>
      </c>
      <c r="AJ275" s="419">
        <v>1.2252252252252251</v>
      </c>
      <c r="AK275" s="419">
        <v>6.4264264264264268</v>
      </c>
      <c r="AL275" s="419"/>
      <c r="AM275" s="419">
        <v>1.4894894894894894</v>
      </c>
      <c r="AN275" s="419"/>
      <c r="AO275" s="419"/>
      <c r="AP275" s="419"/>
      <c r="AQ275" s="419">
        <v>4.756756756756757</v>
      </c>
      <c r="AR275" s="419"/>
      <c r="AS275" s="419"/>
      <c r="AT275" s="419"/>
      <c r="AU275" s="419">
        <v>10.102102102102101</v>
      </c>
      <c r="AV275" s="419"/>
      <c r="AW275" s="419"/>
      <c r="AX275" s="419"/>
      <c r="AY275" s="419"/>
      <c r="AZ275" s="419"/>
      <c r="BA275" s="419"/>
      <c r="BB275" s="419"/>
      <c r="BC275" s="419"/>
      <c r="BD275" s="419"/>
      <c r="BE275" s="419"/>
      <c r="BF275" s="419"/>
      <c r="BG275" s="419">
        <v>0.81681681681681684</v>
      </c>
      <c r="BH275" s="419"/>
      <c r="BI275" s="419"/>
      <c r="BJ275" s="419"/>
      <c r="BK275" s="419"/>
      <c r="BL275" s="434">
        <f t="shared" si="278"/>
        <v>1999.9999999999995</v>
      </c>
      <c r="BM275" s="484">
        <v>100</v>
      </c>
      <c r="BN275" s="487">
        <f t="shared" si="225"/>
        <v>0</v>
      </c>
      <c r="BO275" s="432">
        <f t="shared" si="226"/>
        <v>5.0162162162162156</v>
      </c>
      <c r="BP275" s="489">
        <f t="shared" si="227"/>
        <v>0</v>
      </c>
      <c r="BQ275" s="419">
        <f t="shared" si="228"/>
        <v>0.8246246246246246</v>
      </c>
      <c r="BR275" s="431">
        <f t="shared" si="229"/>
        <v>68.453453453453434</v>
      </c>
      <c r="BS275" s="419">
        <f t="shared" si="230"/>
        <v>0</v>
      </c>
      <c r="BT275" s="431">
        <f t="shared" si="231"/>
        <v>16.925525525525526</v>
      </c>
      <c r="BU275" s="431">
        <f t="shared" si="232"/>
        <v>0.13993993993993994</v>
      </c>
      <c r="BV275" s="432">
        <f t="shared" si="233"/>
        <v>1.709309309309309</v>
      </c>
      <c r="BW275" s="432">
        <f t="shared" si="234"/>
        <v>0</v>
      </c>
      <c r="BX275" s="432">
        <f t="shared" si="235"/>
        <v>0</v>
      </c>
      <c r="BY275" s="432">
        <f t="shared" si="236"/>
        <v>0</v>
      </c>
      <c r="BZ275" s="432">
        <f t="shared" si="237"/>
        <v>0</v>
      </c>
      <c r="CA275" s="432">
        <f t="shared" si="238"/>
        <v>0.76156156156156163</v>
      </c>
      <c r="CB275" s="432">
        <f t="shared" si="239"/>
        <v>1.6156156156156158</v>
      </c>
      <c r="CC275" s="432">
        <f t="shared" si="240"/>
        <v>0</v>
      </c>
      <c r="CD275" s="432">
        <f t="shared" si="241"/>
        <v>0</v>
      </c>
      <c r="CE275" s="493">
        <f t="shared" si="242"/>
        <v>0</v>
      </c>
      <c r="CF275" s="432">
        <f t="shared" si="243"/>
        <v>0.20300300300300303</v>
      </c>
      <c r="CG275" s="432">
        <f t="shared" si="244"/>
        <v>0</v>
      </c>
      <c r="CH275" s="432">
        <f t="shared" si="245"/>
        <v>2.8654654654654657</v>
      </c>
      <c r="CI275" s="432">
        <f t="shared" si="246"/>
        <v>0.15675675675675674</v>
      </c>
      <c r="CJ275" s="432">
        <f t="shared" si="247"/>
        <v>4.2042042042042038E-2</v>
      </c>
      <c r="CK275" s="432">
        <f t="shared" si="248"/>
        <v>0</v>
      </c>
      <c r="CL275" s="432">
        <f t="shared" si="249"/>
        <v>0</v>
      </c>
      <c r="CM275" s="432">
        <f t="shared" si="250"/>
        <v>4.5645645645645647E-2</v>
      </c>
      <c r="CN275" s="432">
        <f t="shared" si="251"/>
        <v>6.1261261261261253E-2</v>
      </c>
      <c r="CO275" s="432">
        <f t="shared" si="252"/>
        <v>0.32132132132132135</v>
      </c>
      <c r="CP275" s="432">
        <f t="shared" si="253"/>
        <v>0</v>
      </c>
      <c r="CQ275" s="432">
        <f t="shared" si="254"/>
        <v>7.4474474474474472E-2</v>
      </c>
      <c r="CR275" s="432">
        <f t="shared" si="255"/>
        <v>0</v>
      </c>
      <c r="CS275" s="432">
        <f t="shared" si="256"/>
        <v>0</v>
      </c>
      <c r="CT275" s="432">
        <f t="shared" si="257"/>
        <v>0</v>
      </c>
      <c r="CU275" s="432">
        <f t="shared" si="258"/>
        <v>0.23783783783783785</v>
      </c>
      <c r="CV275" s="432">
        <f t="shared" si="259"/>
        <v>0</v>
      </c>
      <c r="CW275" s="432">
        <f t="shared" si="260"/>
        <v>0</v>
      </c>
      <c r="CX275" s="432">
        <f t="shared" si="261"/>
        <v>0</v>
      </c>
      <c r="CY275" s="432">
        <f t="shared" si="262"/>
        <v>0.50510510510510509</v>
      </c>
      <c r="CZ275" s="419">
        <v>0</v>
      </c>
      <c r="DA275" s="432">
        <f t="shared" si="263"/>
        <v>0</v>
      </c>
      <c r="DB275" s="432">
        <f t="shared" si="264"/>
        <v>0</v>
      </c>
      <c r="DC275" s="432">
        <f t="shared" si="265"/>
        <v>0</v>
      </c>
      <c r="DD275" s="432">
        <f t="shared" si="266"/>
        <v>0</v>
      </c>
      <c r="DE275" s="432">
        <f t="shared" si="267"/>
        <v>0</v>
      </c>
      <c r="DF275" s="432">
        <f t="shared" si="268"/>
        <v>0</v>
      </c>
      <c r="DG275" s="432">
        <f t="shared" si="269"/>
        <v>0</v>
      </c>
      <c r="DH275" s="432">
        <f t="shared" si="270"/>
        <v>0</v>
      </c>
      <c r="DI275" s="432">
        <f t="shared" si="271"/>
        <v>0</v>
      </c>
      <c r="DJ275" s="432">
        <f t="shared" si="272"/>
        <v>0</v>
      </c>
      <c r="DK275" s="432">
        <f t="shared" si="277"/>
        <v>4.0840840840840838E-2</v>
      </c>
      <c r="DL275" s="432">
        <f t="shared" si="273"/>
        <v>0</v>
      </c>
      <c r="DM275" s="432">
        <f t="shared" si="274"/>
        <v>0</v>
      </c>
      <c r="DN275" s="432">
        <f t="shared" si="275"/>
        <v>0</v>
      </c>
      <c r="DO275" s="432">
        <f t="shared" si="223"/>
        <v>0</v>
      </c>
      <c r="DP275" s="434">
        <f t="shared" si="276"/>
        <v>99.999999999999986</v>
      </c>
    </row>
    <row r="276" spans="1:234" x14ac:dyDescent="0.25">
      <c r="A276" s="656"/>
      <c r="B276" s="425" t="s">
        <v>57</v>
      </c>
      <c r="C276" s="426" t="s">
        <v>60</v>
      </c>
      <c r="D276" s="426" t="s">
        <v>75</v>
      </c>
      <c r="E276" s="426">
        <v>4</v>
      </c>
      <c r="F276" s="427">
        <v>2000</v>
      </c>
      <c r="G276" s="428"/>
      <c r="H276" s="429"/>
      <c r="I276" s="535"/>
      <c r="J276" s="419"/>
      <c r="K276" s="431">
        <v>109.28528528528528</v>
      </c>
      <c r="L276" s="431"/>
      <c r="M276" s="419"/>
      <c r="N276" s="431">
        <v>1359.0390390390392</v>
      </c>
      <c r="O276" s="419"/>
      <c r="P276" s="431">
        <v>183.6036036036036</v>
      </c>
      <c r="Q276" s="419">
        <v>17.237237237237238</v>
      </c>
      <c r="R276" s="419">
        <v>35.435435435435437</v>
      </c>
      <c r="S276" s="419"/>
      <c r="T276" s="419"/>
      <c r="U276" s="419"/>
      <c r="V276" s="419">
        <v>28.36036036036036</v>
      </c>
      <c r="W276" s="419">
        <v>62.198198198198199</v>
      </c>
      <c r="X276" s="419">
        <v>135.79579579579578</v>
      </c>
      <c r="Y276" s="432"/>
      <c r="Z276" s="433"/>
      <c r="AA276" s="419"/>
      <c r="AB276" s="419">
        <v>15.591591591591591</v>
      </c>
      <c r="AC276" s="419"/>
      <c r="AD276" s="419">
        <v>35.315315315315317</v>
      </c>
      <c r="AE276" s="419">
        <v>2.6906906906906909</v>
      </c>
      <c r="AF276" s="419"/>
      <c r="AG276" s="419"/>
      <c r="AH276" s="419"/>
      <c r="AI276" s="419"/>
      <c r="AJ276" s="419">
        <v>0.94894894894894899</v>
      </c>
      <c r="AK276" s="419"/>
      <c r="AL276" s="419"/>
      <c r="AM276" s="419"/>
      <c r="AN276" s="419"/>
      <c r="AO276" s="419"/>
      <c r="AP276" s="419">
        <v>4.06006006006006</v>
      </c>
      <c r="AQ276" s="419">
        <v>5.273273273273273</v>
      </c>
      <c r="AR276" s="419"/>
      <c r="AS276" s="419"/>
      <c r="AT276" s="419"/>
      <c r="AU276" s="419">
        <v>1.4294294294294294</v>
      </c>
      <c r="AV276" s="419"/>
      <c r="AW276" s="419"/>
      <c r="AX276" s="419"/>
      <c r="AY276" s="419"/>
      <c r="AZ276" s="419"/>
      <c r="BA276" s="419"/>
      <c r="BB276" s="419"/>
      <c r="BC276" s="419"/>
      <c r="BD276" s="419"/>
      <c r="BE276" s="419"/>
      <c r="BF276" s="419"/>
      <c r="BG276" s="419">
        <v>3.7357357357357359</v>
      </c>
      <c r="BH276" s="419"/>
      <c r="BI276" s="419"/>
      <c r="BJ276" s="419"/>
      <c r="BK276" s="419"/>
      <c r="BL276" s="434">
        <f t="shared" si="278"/>
        <v>2000</v>
      </c>
      <c r="BM276" s="484">
        <v>100</v>
      </c>
      <c r="BN276" s="487">
        <f t="shared" si="225"/>
        <v>0</v>
      </c>
      <c r="BO276" s="432">
        <f t="shared" si="226"/>
        <v>5.4642642642642638</v>
      </c>
      <c r="BP276" s="489">
        <f t="shared" si="227"/>
        <v>0</v>
      </c>
      <c r="BQ276" s="419">
        <f t="shared" si="228"/>
        <v>0</v>
      </c>
      <c r="BR276" s="431">
        <f t="shared" si="229"/>
        <v>67.951951951951955</v>
      </c>
      <c r="BS276" s="419">
        <f t="shared" si="230"/>
        <v>0</v>
      </c>
      <c r="BT276" s="431">
        <f t="shared" si="231"/>
        <v>9.1801801801801801</v>
      </c>
      <c r="BU276" s="431">
        <f t="shared" si="232"/>
        <v>0.86186186186186198</v>
      </c>
      <c r="BV276" s="432">
        <f t="shared" si="233"/>
        <v>1.7717717717717718</v>
      </c>
      <c r="BW276" s="432">
        <f t="shared" si="234"/>
        <v>0</v>
      </c>
      <c r="BX276" s="432">
        <f t="shared" si="235"/>
        <v>0</v>
      </c>
      <c r="BY276" s="432">
        <f t="shared" si="236"/>
        <v>0</v>
      </c>
      <c r="BZ276" s="432">
        <f t="shared" si="237"/>
        <v>1.418018018018018</v>
      </c>
      <c r="CA276" s="432">
        <f t="shared" si="238"/>
        <v>3.1099099099099097</v>
      </c>
      <c r="CB276" s="432">
        <f t="shared" si="239"/>
        <v>6.789789789789789</v>
      </c>
      <c r="CC276" s="432">
        <f t="shared" si="240"/>
        <v>0</v>
      </c>
      <c r="CD276" s="432">
        <f t="shared" si="241"/>
        <v>0</v>
      </c>
      <c r="CE276" s="493">
        <f t="shared" si="242"/>
        <v>0</v>
      </c>
      <c r="CF276" s="432">
        <f t="shared" si="243"/>
        <v>0.77957957957957957</v>
      </c>
      <c r="CG276" s="432">
        <f t="shared" si="244"/>
        <v>0</v>
      </c>
      <c r="CH276" s="432">
        <f t="shared" si="245"/>
        <v>1.7657657657657657</v>
      </c>
      <c r="CI276" s="432">
        <f t="shared" si="246"/>
        <v>0.13453453453453454</v>
      </c>
      <c r="CJ276" s="432">
        <f t="shared" si="247"/>
        <v>0</v>
      </c>
      <c r="CK276" s="432">
        <f t="shared" si="248"/>
        <v>0</v>
      </c>
      <c r="CL276" s="432">
        <f t="shared" si="249"/>
        <v>0</v>
      </c>
      <c r="CM276" s="432">
        <f t="shared" si="250"/>
        <v>0</v>
      </c>
      <c r="CN276" s="432">
        <f t="shared" si="251"/>
        <v>4.7447447447447451E-2</v>
      </c>
      <c r="CO276" s="432">
        <f t="shared" si="252"/>
        <v>0</v>
      </c>
      <c r="CP276" s="432">
        <f t="shared" si="253"/>
        <v>0</v>
      </c>
      <c r="CQ276" s="432">
        <f t="shared" si="254"/>
        <v>0</v>
      </c>
      <c r="CR276" s="432">
        <f t="shared" si="255"/>
        <v>0</v>
      </c>
      <c r="CS276" s="432">
        <f t="shared" si="256"/>
        <v>0</v>
      </c>
      <c r="CT276" s="432">
        <f t="shared" si="257"/>
        <v>0.20300300300300303</v>
      </c>
      <c r="CU276" s="432">
        <f t="shared" si="258"/>
        <v>0.26366366366366367</v>
      </c>
      <c r="CV276" s="432">
        <f t="shared" si="259"/>
        <v>0</v>
      </c>
      <c r="CW276" s="432">
        <f t="shared" si="260"/>
        <v>0</v>
      </c>
      <c r="CX276" s="432">
        <f t="shared" si="261"/>
        <v>0</v>
      </c>
      <c r="CY276" s="432">
        <f t="shared" si="262"/>
        <v>7.1471471471471468E-2</v>
      </c>
      <c r="CZ276" s="419">
        <v>0</v>
      </c>
      <c r="DA276" s="432">
        <f t="shared" si="263"/>
        <v>0</v>
      </c>
      <c r="DB276" s="432">
        <f t="shared" si="264"/>
        <v>0</v>
      </c>
      <c r="DC276" s="432">
        <f t="shared" si="265"/>
        <v>0</v>
      </c>
      <c r="DD276" s="432">
        <f t="shared" si="266"/>
        <v>0</v>
      </c>
      <c r="DE276" s="432">
        <f t="shared" si="267"/>
        <v>0</v>
      </c>
      <c r="DF276" s="432">
        <f t="shared" si="268"/>
        <v>0</v>
      </c>
      <c r="DG276" s="432">
        <f t="shared" si="269"/>
        <v>0</v>
      </c>
      <c r="DH276" s="432">
        <f t="shared" si="270"/>
        <v>0</v>
      </c>
      <c r="DI276" s="432">
        <f t="shared" si="271"/>
        <v>0</v>
      </c>
      <c r="DJ276" s="432">
        <f t="shared" si="272"/>
        <v>0</v>
      </c>
      <c r="DK276" s="432">
        <f t="shared" si="277"/>
        <v>0.18678678678678678</v>
      </c>
      <c r="DL276" s="432">
        <f t="shared" si="273"/>
        <v>0</v>
      </c>
      <c r="DM276" s="432">
        <f t="shared" si="274"/>
        <v>0</v>
      </c>
      <c r="DN276" s="432">
        <f t="shared" si="275"/>
        <v>0</v>
      </c>
      <c r="DO276" s="432">
        <f t="shared" si="223"/>
        <v>0</v>
      </c>
      <c r="DP276" s="434">
        <f t="shared" si="276"/>
        <v>100</v>
      </c>
    </row>
    <row r="277" spans="1:234" x14ac:dyDescent="0.25">
      <c r="A277" s="656"/>
      <c r="B277" s="425" t="s">
        <v>57</v>
      </c>
      <c r="C277" s="426" t="s">
        <v>60</v>
      </c>
      <c r="D277" s="426" t="s">
        <v>75</v>
      </c>
      <c r="E277" s="426">
        <v>5</v>
      </c>
      <c r="F277" s="427">
        <v>2000</v>
      </c>
      <c r="G277" s="428"/>
      <c r="H277" s="429"/>
      <c r="I277" s="535"/>
      <c r="J277" s="419"/>
      <c r="K277" s="431">
        <v>98.234234234234236</v>
      </c>
      <c r="L277" s="431">
        <v>144.9129129129129</v>
      </c>
      <c r="M277" s="419"/>
      <c r="N277" s="431">
        <v>1383.8078078078076</v>
      </c>
      <c r="O277" s="419"/>
      <c r="P277" s="431">
        <v>215.2072072072072</v>
      </c>
      <c r="Q277" s="419"/>
      <c r="R277" s="419">
        <v>15.039039039039039</v>
      </c>
      <c r="S277" s="419"/>
      <c r="T277" s="419">
        <v>6.4024024024024024</v>
      </c>
      <c r="U277" s="419"/>
      <c r="V277" s="419">
        <v>9.9459459459459456</v>
      </c>
      <c r="W277" s="419">
        <v>25.057057057057058</v>
      </c>
      <c r="X277" s="419">
        <v>5.1291291291291294</v>
      </c>
      <c r="Y277" s="432"/>
      <c r="Z277" s="433"/>
      <c r="AA277" s="419"/>
      <c r="AB277" s="419"/>
      <c r="AC277" s="419"/>
      <c r="AD277" s="419">
        <v>52.6006006006006</v>
      </c>
      <c r="AE277" s="419">
        <v>7.9159159159159156</v>
      </c>
      <c r="AF277" s="419">
        <v>1.9339339339339339</v>
      </c>
      <c r="AG277" s="419"/>
      <c r="AH277" s="419"/>
      <c r="AI277" s="419">
        <v>2.4744744744744747</v>
      </c>
      <c r="AJ277" s="419">
        <v>2.4144144144144142</v>
      </c>
      <c r="AK277" s="419"/>
      <c r="AL277" s="419"/>
      <c r="AM277" s="419">
        <v>4.4684684684684681</v>
      </c>
      <c r="AN277" s="419"/>
      <c r="AO277" s="419"/>
      <c r="AP277" s="419"/>
      <c r="AQ277" s="419">
        <v>7.6636636636636633</v>
      </c>
      <c r="AR277" s="419"/>
      <c r="AS277" s="419"/>
      <c r="AT277" s="419"/>
      <c r="AU277" s="419">
        <v>7.4114114114114118</v>
      </c>
      <c r="AV277" s="419"/>
      <c r="AW277" s="419"/>
      <c r="AX277" s="419"/>
      <c r="AY277" s="419"/>
      <c r="AZ277" s="419"/>
      <c r="BA277" s="419"/>
      <c r="BB277" s="419"/>
      <c r="BC277" s="419"/>
      <c r="BD277" s="419"/>
      <c r="BE277" s="419"/>
      <c r="BF277" s="419"/>
      <c r="BG277" s="419">
        <v>0.87687687687687688</v>
      </c>
      <c r="BH277" s="419"/>
      <c r="BI277" s="419"/>
      <c r="BJ277" s="419"/>
      <c r="BK277" s="419">
        <v>8.5045045045045047</v>
      </c>
      <c r="BL277" s="434">
        <f t="shared" si="278"/>
        <v>1999.9999999999998</v>
      </c>
      <c r="BM277" s="484">
        <v>100</v>
      </c>
      <c r="BN277" s="487">
        <f t="shared" si="225"/>
        <v>0</v>
      </c>
      <c r="BO277" s="432">
        <f t="shared" si="226"/>
        <v>4.9117117117117122</v>
      </c>
      <c r="BP277" s="489">
        <f t="shared" si="227"/>
        <v>7.2456456456456451</v>
      </c>
      <c r="BQ277" s="419">
        <f t="shared" si="228"/>
        <v>0</v>
      </c>
      <c r="BR277" s="431">
        <f t="shared" si="229"/>
        <v>69.190390390390391</v>
      </c>
      <c r="BS277" s="419">
        <f t="shared" si="230"/>
        <v>0</v>
      </c>
      <c r="BT277" s="431">
        <f t="shared" si="231"/>
        <v>10.760360360360361</v>
      </c>
      <c r="BU277" s="431">
        <f t="shared" si="232"/>
        <v>0</v>
      </c>
      <c r="BV277" s="432">
        <f t="shared" si="233"/>
        <v>0.75195195195195197</v>
      </c>
      <c r="BW277" s="432">
        <f t="shared" si="234"/>
        <v>0</v>
      </c>
      <c r="BX277" s="432">
        <f t="shared" si="235"/>
        <v>0.32012012012012014</v>
      </c>
      <c r="BY277" s="432">
        <f t="shared" si="236"/>
        <v>0</v>
      </c>
      <c r="BZ277" s="432">
        <f t="shared" si="237"/>
        <v>0.49729729729729727</v>
      </c>
      <c r="CA277" s="432">
        <f t="shared" si="238"/>
        <v>1.2528528528528529</v>
      </c>
      <c r="CB277" s="432">
        <f t="shared" si="239"/>
        <v>0.25645645645645648</v>
      </c>
      <c r="CC277" s="432">
        <f t="shared" si="240"/>
        <v>0</v>
      </c>
      <c r="CD277" s="432">
        <f t="shared" si="241"/>
        <v>0</v>
      </c>
      <c r="CE277" s="493">
        <f t="shared" si="242"/>
        <v>0</v>
      </c>
      <c r="CF277" s="432">
        <f t="shared" si="243"/>
        <v>0</v>
      </c>
      <c r="CG277" s="432">
        <f t="shared" si="244"/>
        <v>0</v>
      </c>
      <c r="CH277" s="432">
        <f t="shared" si="245"/>
        <v>2.6300300300300301</v>
      </c>
      <c r="CI277" s="432">
        <f t="shared" si="246"/>
        <v>0.39579579579579577</v>
      </c>
      <c r="CJ277" s="432">
        <f t="shared" si="247"/>
        <v>9.6696696696696685E-2</v>
      </c>
      <c r="CK277" s="432">
        <f t="shared" si="248"/>
        <v>0</v>
      </c>
      <c r="CL277" s="432">
        <f t="shared" si="249"/>
        <v>0</v>
      </c>
      <c r="CM277" s="432">
        <f t="shared" si="250"/>
        <v>0.12372372372372374</v>
      </c>
      <c r="CN277" s="432">
        <f t="shared" si="251"/>
        <v>0.12072072072072071</v>
      </c>
      <c r="CO277" s="432">
        <f t="shared" si="252"/>
        <v>0</v>
      </c>
      <c r="CP277" s="432">
        <f t="shared" si="253"/>
        <v>0</v>
      </c>
      <c r="CQ277" s="432">
        <f t="shared" si="254"/>
        <v>0.22342342342342339</v>
      </c>
      <c r="CR277" s="432">
        <f t="shared" si="255"/>
        <v>0</v>
      </c>
      <c r="CS277" s="432">
        <f t="shared" si="256"/>
        <v>0</v>
      </c>
      <c r="CT277" s="432">
        <f t="shared" si="257"/>
        <v>0</v>
      </c>
      <c r="CU277" s="432">
        <f t="shared" si="258"/>
        <v>0.38318318318318317</v>
      </c>
      <c r="CV277" s="432">
        <f t="shared" si="259"/>
        <v>0</v>
      </c>
      <c r="CW277" s="432">
        <f t="shared" si="260"/>
        <v>0</v>
      </c>
      <c r="CX277" s="432">
        <f t="shared" si="261"/>
        <v>0</v>
      </c>
      <c r="CY277" s="432">
        <f t="shared" si="262"/>
        <v>0.37057057057057058</v>
      </c>
      <c r="CZ277" s="419">
        <v>0</v>
      </c>
      <c r="DA277" s="432">
        <f t="shared" si="263"/>
        <v>0</v>
      </c>
      <c r="DB277" s="432">
        <f t="shared" si="264"/>
        <v>0</v>
      </c>
      <c r="DC277" s="432">
        <f t="shared" si="265"/>
        <v>0</v>
      </c>
      <c r="DD277" s="432">
        <f t="shared" si="266"/>
        <v>0</v>
      </c>
      <c r="DE277" s="432">
        <f t="shared" si="267"/>
        <v>0</v>
      </c>
      <c r="DF277" s="432">
        <f t="shared" si="268"/>
        <v>0</v>
      </c>
      <c r="DG277" s="432">
        <f t="shared" si="269"/>
        <v>0</v>
      </c>
      <c r="DH277" s="432">
        <f t="shared" si="270"/>
        <v>0</v>
      </c>
      <c r="DI277" s="432">
        <f t="shared" si="271"/>
        <v>0</v>
      </c>
      <c r="DJ277" s="432">
        <f t="shared" si="272"/>
        <v>0</v>
      </c>
      <c r="DK277" s="432">
        <f t="shared" si="277"/>
        <v>4.3843843843843842E-2</v>
      </c>
      <c r="DL277" s="432">
        <f t="shared" si="273"/>
        <v>0</v>
      </c>
      <c r="DM277" s="432">
        <f t="shared" si="274"/>
        <v>0</v>
      </c>
      <c r="DN277" s="432">
        <f t="shared" si="275"/>
        <v>0</v>
      </c>
      <c r="DO277" s="432">
        <f t="shared" ref="DO277:DO283" si="279">BM277*BK277/F277</f>
        <v>0.42522522522522527</v>
      </c>
      <c r="DP277" s="434">
        <f t="shared" si="276"/>
        <v>100</v>
      </c>
    </row>
    <row r="278" spans="1:234" x14ac:dyDescent="0.25">
      <c r="A278" s="656"/>
      <c r="B278" s="425" t="s">
        <v>57</v>
      </c>
      <c r="C278" s="426" t="s">
        <v>60</v>
      </c>
      <c r="D278" s="426" t="s">
        <v>75</v>
      </c>
      <c r="E278" s="426">
        <v>6</v>
      </c>
      <c r="F278" s="427">
        <v>2000</v>
      </c>
      <c r="G278" s="435"/>
      <c r="H278" s="436"/>
      <c r="I278" s="536"/>
      <c r="J278" s="419"/>
      <c r="K278" s="431">
        <v>102.84684684684684</v>
      </c>
      <c r="L278" s="431">
        <v>99.49549549549549</v>
      </c>
      <c r="M278" s="419">
        <v>2.8828828828828827</v>
      </c>
      <c r="N278" s="431">
        <v>1290.016816816817</v>
      </c>
      <c r="O278" s="419"/>
      <c r="P278" s="431">
        <v>303.60360360360363</v>
      </c>
      <c r="Q278" s="419"/>
      <c r="R278" s="419">
        <v>56.084084084084083</v>
      </c>
      <c r="S278" s="419"/>
      <c r="T278" s="419"/>
      <c r="U278" s="419"/>
      <c r="V278" s="419">
        <v>34.690690690690694</v>
      </c>
      <c r="W278" s="419">
        <v>53.405405405405403</v>
      </c>
      <c r="X278" s="419">
        <v>13.78978978978979</v>
      </c>
      <c r="Y278" s="432"/>
      <c r="Z278" s="433"/>
      <c r="AA278" s="419"/>
      <c r="AB278" s="419"/>
      <c r="AC278" s="419"/>
      <c r="AD278" s="419">
        <v>25.48948948948949</v>
      </c>
      <c r="AE278" s="419">
        <v>0.36156156156156155</v>
      </c>
      <c r="AF278" s="419"/>
      <c r="AG278" s="419"/>
      <c r="AH278" s="419"/>
      <c r="AI278" s="419"/>
      <c r="AJ278" s="419"/>
      <c r="AK278" s="419"/>
      <c r="AL278" s="419"/>
      <c r="AM278" s="419"/>
      <c r="AN278" s="419"/>
      <c r="AO278" s="419"/>
      <c r="AP278" s="419"/>
      <c r="AQ278" s="419">
        <v>6.666666666666667</v>
      </c>
      <c r="AR278" s="419"/>
      <c r="AS278" s="419"/>
      <c r="AT278" s="419"/>
      <c r="AU278" s="419">
        <v>10.666666666666666</v>
      </c>
      <c r="AV278" s="419"/>
      <c r="AW278" s="419"/>
      <c r="AX278" s="419"/>
      <c r="AY278" s="419"/>
      <c r="AZ278" s="419"/>
      <c r="BA278" s="419"/>
      <c r="BB278" s="419"/>
      <c r="BC278" s="419"/>
      <c r="BD278" s="419"/>
      <c r="BE278" s="419"/>
      <c r="BF278" s="419"/>
      <c r="BG278" s="419"/>
      <c r="BH278" s="419"/>
      <c r="BI278" s="419"/>
      <c r="BJ278" s="419"/>
      <c r="BK278" s="419"/>
      <c r="BL278" s="434">
        <f t="shared" si="278"/>
        <v>2000.0000000000002</v>
      </c>
      <c r="BM278" s="484">
        <v>100</v>
      </c>
      <c r="BN278" s="487">
        <f t="shared" si="225"/>
        <v>0</v>
      </c>
      <c r="BO278" s="432">
        <f t="shared" si="226"/>
        <v>5.1423423423423422</v>
      </c>
      <c r="BP278" s="489">
        <f t="shared" si="227"/>
        <v>4.9747747747747741</v>
      </c>
      <c r="BQ278" s="419">
        <f t="shared" si="228"/>
        <v>0.14414414414414414</v>
      </c>
      <c r="BR278" s="431">
        <f t="shared" si="229"/>
        <v>64.500840840840851</v>
      </c>
      <c r="BS278" s="419">
        <f t="shared" si="230"/>
        <v>0</v>
      </c>
      <c r="BT278" s="431">
        <f t="shared" si="231"/>
        <v>15.180180180180182</v>
      </c>
      <c r="BU278" s="431">
        <f t="shared" si="232"/>
        <v>0</v>
      </c>
      <c r="BV278" s="432">
        <f t="shared" si="233"/>
        <v>2.8042042042042041</v>
      </c>
      <c r="BW278" s="432">
        <f t="shared" si="234"/>
        <v>0</v>
      </c>
      <c r="BX278" s="432">
        <f t="shared" si="235"/>
        <v>0</v>
      </c>
      <c r="BY278" s="432">
        <f t="shared" si="236"/>
        <v>0</v>
      </c>
      <c r="BZ278" s="432">
        <f t="shared" si="237"/>
        <v>1.7345345345345347</v>
      </c>
      <c r="CA278" s="432">
        <f t="shared" si="238"/>
        <v>2.6702702702702701</v>
      </c>
      <c r="CB278" s="432">
        <f t="shared" si="239"/>
        <v>0.68948948948948952</v>
      </c>
      <c r="CC278" s="432">
        <f t="shared" si="240"/>
        <v>0</v>
      </c>
      <c r="CD278" s="432">
        <f t="shared" si="241"/>
        <v>0</v>
      </c>
      <c r="CE278" s="493">
        <f t="shared" si="242"/>
        <v>0</v>
      </c>
      <c r="CF278" s="432">
        <f t="shared" si="243"/>
        <v>0</v>
      </c>
      <c r="CG278" s="432">
        <f t="shared" si="244"/>
        <v>0</v>
      </c>
      <c r="CH278" s="432">
        <f t="shared" si="245"/>
        <v>1.2744744744744745</v>
      </c>
      <c r="CI278" s="432">
        <f t="shared" si="246"/>
        <v>1.807807807807808E-2</v>
      </c>
      <c r="CJ278" s="432">
        <f t="shared" si="247"/>
        <v>0</v>
      </c>
      <c r="CK278" s="432">
        <f t="shared" si="248"/>
        <v>0</v>
      </c>
      <c r="CL278" s="432">
        <f t="shared" si="249"/>
        <v>0</v>
      </c>
      <c r="CM278" s="432">
        <f t="shared" si="250"/>
        <v>0</v>
      </c>
      <c r="CN278" s="432">
        <f t="shared" si="251"/>
        <v>0</v>
      </c>
      <c r="CO278" s="432">
        <f t="shared" si="252"/>
        <v>0</v>
      </c>
      <c r="CP278" s="432">
        <f t="shared" si="253"/>
        <v>0</v>
      </c>
      <c r="CQ278" s="432">
        <f t="shared" si="254"/>
        <v>0</v>
      </c>
      <c r="CR278" s="432">
        <f t="shared" si="255"/>
        <v>0</v>
      </c>
      <c r="CS278" s="432">
        <f t="shared" si="256"/>
        <v>0</v>
      </c>
      <c r="CT278" s="432">
        <f t="shared" si="257"/>
        <v>0</v>
      </c>
      <c r="CU278" s="432">
        <f t="shared" si="258"/>
        <v>0.33333333333333337</v>
      </c>
      <c r="CV278" s="432">
        <f t="shared" si="259"/>
        <v>0</v>
      </c>
      <c r="CW278" s="432">
        <f t="shared" si="260"/>
        <v>0</v>
      </c>
      <c r="CX278" s="432">
        <f t="shared" si="261"/>
        <v>0</v>
      </c>
      <c r="CY278" s="432">
        <f t="shared" si="262"/>
        <v>0.53333333333333321</v>
      </c>
      <c r="CZ278" s="419">
        <v>0</v>
      </c>
      <c r="DA278" s="432">
        <f t="shared" si="263"/>
        <v>0</v>
      </c>
      <c r="DB278" s="432">
        <f t="shared" si="264"/>
        <v>0</v>
      </c>
      <c r="DC278" s="432">
        <f t="shared" si="265"/>
        <v>0</v>
      </c>
      <c r="DD278" s="432">
        <f t="shared" si="266"/>
        <v>0</v>
      </c>
      <c r="DE278" s="432">
        <f t="shared" si="267"/>
        <v>0</v>
      </c>
      <c r="DF278" s="432">
        <f t="shared" si="268"/>
        <v>0</v>
      </c>
      <c r="DG278" s="432">
        <f t="shared" si="269"/>
        <v>0</v>
      </c>
      <c r="DH278" s="432">
        <f t="shared" si="270"/>
        <v>0</v>
      </c>
      <c r="DI278" s="432">
        <f t="shared" si="271"/>
        <v>0</v>
      </c>
      <c r="DJ278" s="432">
        <f t="shared" si="272"/>
        <v>0</v>
      </c>
      <c r="DK278" s="432">
        <f t="shared" si="277"/>
        <v>0</v>
      </c>
      <c r="DL278" s="432">
        <f t="shared" si="273"/>
        <v>0</v>
      </c>
      <c r="DM278" s="432">
        <f t="shared" si="274"/>
        <v>0</v>
      </c>
      <c r="DN278" s="432">
        <f t="shared" si="275"/>
        <v>0</v>
      </c>
      <c r="DO278" s="432">
        <f t="shared" si="279"/>
        <v>0</v>
      </c>
      <c r="DP278" s="434">
        <f t="shared" si="276"/>
        <v>100</v>
      </c>
    </row>
    <row r="279" spans="1:234" x14ac:dyDescent="0.25">
      <c r="A279" s="656"/>
      <c r="B279" s="425" t="s">
        <v>57</v>
      </c>
      <c r="C279" s="426" t="s">
        <v>60</v>
      </c>
      <c r="D279" s="426" t="s">
        <v>75</v>
      </c>
      <c r="E279" s="426">
        <v>7</v>
      </c>
      <c r="F279" s="427">
        <v>2000</v>
      </c>
      <c r="G279" s="428"/>
      <c r="H279" s="429"/>
      <c r="I279" s="535"/>
      <c r="J279" s="419"/>
      <c r="K279" s="431">
        <v>107.42342342342343</v>
      </c>
      <c r="L279" s="431">
        <v>27.591591591591591</v>
      </c>
      <c r="M279" s="419">
        <v>21.105105105105107</v>
      </c>
      <c r="N279" s="431">
        <v>1298.9069069069069</v>
      </c>
      <c r="O279" s="419"/>
      <c r="P279" s="431">
        <v>320.62462462462463</v>
      </c>
      <c r="Q279" s="419">
        <v>3.4474474474474475</v>
      </c>
      <c r="R279" s="419">
        <v>25.885885885885887</v>
      </c>
      <c r="S279" s="419"/>
      <c r="T279" s="419"/>
      <c r="U279" s="419"/>
      <c r="V279" s="419">
        <v>83.90390390390391</v>
      </c>
      <c r="W279" s="419">
        <v>54.498498498498499</v>
      </c>
      <c r="X279" s="419">
        <v>32.288288288288285</v>
      </c>
      <c r="Y279" s="432"/>
      <c r="Z279" s="433"/>
      <c r="AA279" s="419"/>
      <c r="AB279" s="419"/>
      <c r="AC279" s="419"/>
      <c r="AD279" s="419">
        <v>18.882882882882882</v>
      </c>
      <c r="AE279" s="419"/>
      <c r="AF279" s="419"/>
      <c r="AG279" s="419"/>
      <c r="AH279" s="419"/>
      <c r="AI279" s="419"/>
      <c r="AJ279" s="419">
        <v>0.88888888888888884</v>
      </c>
      <c r="AK279" s="419"/>
      <c r="AL279" s="419"/>
      <c r="AM279" s="419"/>
      <c r="AN279" s="419"/>
      <c r="AO279" s="419"/>
      <c r="AP279" s="419"/>
      <c r="AQ279" s="419"/>
      <c r="AR279" s="419"/>
      <c r="AS279" s="419"/>
      <c r="AT279" s="419"/>
      <c r="AU279" s="419">
        <v>1.1891891891891893</v>
      </c>
      <c r="AV279" s="419"/>
      <c r="AW279" s="419"/>
      <c r="AX279" s="419"/>
      <c r="AY279" s="419"/>
      <c r="AZ279" s="419"/>
      <c r="BA279" s="419"/>
      <c r="BB279" s="419"/>
      <c r="BC279" s="419"/>
      <c r="BD279" s="419"/>
      <c r="BE279" s="419"/>
      <c r="BF279" s="419"/>
      <c r="BG279" s="419">
        <v>1.7537537537537538</v>
      </c>
      <c r="BH279" s="419">
        <v>1.6096096096096095</v>
      </c>
      <c r="BI279" s="419"/>
      <c r="BJ279" s="419"/>
      <c r="BK279" s="419"/>
      <c r="BL279" s="434">
        <f t="shared" si="278"/>
        <v>2000</v>
      </c>
      <c r="BM279" s="484">
        <v>100</v>
      </c>
      <c r="BN279" s="487">
        <f t="shared" si="225"/>
        <v>0</v>
      </c>
      <c r="BO279" s="432">
        <f t="shared" si="226"/>
        <v>5.3711711711711718</v>
      </c>
      <c r="BP279" s="489">
        <f t="shared" si="227"/>
        <v>1.3795795795795796</v>
      </c>
      <c r="BQ279" s="419">
        <f t="shared" si="228"/>
        <v>1.0552552552552554</v>
      </c>
      <c r="BR279" s="431">
        <f t="shared" si="229"/>
        <v>64.945345345345345</v>
      </c>
      <c r="BS279" s="419">
        <f t="shared" si="230"/>
        <v>0</v>
      </c>
      <c r="BT279" s="431">
        <f t="shared" si="231"/>
        <v>16.031231231231232</v>
      </c>
      <c r="BU279" s="431">
        <f t="shared" si="232"/>
        <v>0.17237237237237238</v>
      </c>
      <c r="BV279" s="432">
        <f t="shared" si="233"/>
        <v>1.2942942942942943</v>
      </c>
      <c r="BW279" s="432">
        <f t="shared" si="234"/>
        <v>0</v>
      </c>
      <c r="BX279" s="432">
        <f t="shared" si="235"/>
        <v>0</v>
      </c>
      <c r="BY279" s="432">
        <f t="shared" si="236"/>
        <v>0</v>
      </c>
      <c r="BZ279" s="432">
        <f t="shared" si="237"/>
        <v>4.1951951951951951</v>
      </c>
      <c r="CA279" s="432">
        <f t="shared" si="238"/>
        <v>2.7249249249249252</v>
      </c>
      <c r="CB279" s="432">
        <f t="shared" si="239"/>
        <v>1.6144144144144144</v>
      </c>
      <c r="CC279" s="432">
        <f t="shared" si="240"/>
        <v>0</v>
      </c>
      <c r="CD279" s="432">
        <f t="shared" si="241"/>
        <v>0</v>
      </c>
      <c r="CE279" s="493">
        <f t="shared" si="242"/>
        <v>0</v>
      </c>
      <c r="CF279" s="432">
        <f t="shared" si="243"/>
        <v>0</v>
      </c>
      <c r="CG279" s="432">
        <f t="shared" si="244"/>
        <v>0</v>
      </c>
      <c r="CH279" s="432">
        <f t="shared" si="245"/>
        <v>0.94414414414414405</v>
      </c>
      <c r="CI279" s="432">
        <f t="shared" si="246"/>
        <v>0</v>
      </c>
      <c r="CJ279" s="432">
        <f t="shared" si="247"/>
        <v>0</v>
      </c>
      <c r="CK279" s="432">
        <f t="shared" si="248"/>
        <v>0</v>
      </c>
      <c r="CL279" s="432">
        <f t="shared" si="249"/>
        <v>0</v>
      </c>
      <c r="CM279" s="432">
        <f t="shared" si="250"/>
        <v>0</v>
      </c>
      <c r="CN279" s="432">
        <f t="shared" si="251"/>
        <v>4.4444444444444446E-2</v>
      </c>
      <c r="CO279" s="432">
        <f t="shared" si="252"/>
        <v>0</v>
      </c>
      <c r="CP279" s="432">
        <f t="shared" si="253"/>
        <v>0</v>
      </c>
      <c r="CQ279" s="432">
        <f t="shared" si="254"/>
        <v>0</v>
      </c>
      <c r="CR279" s="432">
        <f t="shared" si="255"/>
        <v>0</v>
      </c>
      <c r="CS279" s="432">
        <f t="shared" si="256"/>
        <v>0</v>
      </c>
      <c r="CT279" s="432">
        <f t="shared" si="257"/>
        <v>0</v>
      </c>
      <c r="CU279" s="432">
        <f t="shared" si="258"/>
        <v>0</v>
      </c>
      <c r="CV279" s="432">
        <f t="shared" si="259"/>
        <v>0</v>
      </c>
      <c r="CW279" s="432">
        <f t="shared" si="260"/>
        <v>0</v>
      </c>
      <c r="CX279" s="432">
        <f t="shared" si="261"/>
        <v>0</v>
      </c>
      <c r="CY279" s="432">
        <f t="shared" si="262"/>
        <v>5.9459459459459463E-2</v>
      </c>
      <c r="CZ279" s="419">
        <v>0</v>
      </c>
      <c r="DA279" s="432">
        <f t="shared" si="263"/>
        <v>0</v>
      </c>
      <c r="DB279" s="432">
        <f t="shared" si="264"/>
        <v>0</v>
      </c>
      <c r="DC279" s="432">
        <f t="shared" si="265"/>
        <v>0</v>
      </c>
      <c r="DD279" s="432">
        <f t="shared" si="266"/>
        <v>0</v>
      </c>
      <c r="DE279" s="432">
        <f t="shared" si="267"/>
        <v>0</v>
      </c>
      <c r="DF279" s="432">
        <f t="shared" si="268"/>
        <v>0</v>
      </c>
      <c r="DG279" s="432">
        <f t="shared" si="269"/>
        <v>0</v>
      </c>
      <c r="DH279" s="432">
        <f t="shared" si="270"/>
        <v>0</v>
      </c>
      <c r="DI279" s="432">
        <f t="shared" si="271"/>
        <v>0</v>
      </c>
      <c r="DJ279" s="432">
        <f t="shared" si="272"/>
        <v>0</v>
      </c>
      <c r="DK279" s="432">
        <f t="shared" si="277"/>
        <v>8.7687687687687685E-2</v>
      </c>
      <c r="DL279" s="432">
        <f t="shared" si="273"/>
        <v>8.0480480480480482E-2</v>
      </c>
      <c r="DM279" s="432">
        <f t="shared" si="274"/>
        <v>0</v>
      </c>
      <c r="DN279" s="432">
        <f t="shared" si="275"/>
        <v>0</v>
      </c>
      <c r="DO279" s="432">
        <f t="shared" si="279"/>
        <v>0</v>
      </c>
      <c r="DP279" s="434">
        <f t="shared" si="276"/>
        <v>100</v>
      </c>
    </row>
    <row r="280" spans="1:234" x14ac:dyDescent="0.25">
      <c r="A280" s="656"/>
      <c r="B280" s="425" t="s">
        <v>57</v>
      </c>
      <c r="C280" s="426" t="s">
        <v>60</v>
      </c>
      <c r="D280" s="426" t="s">
        <v>75</v>
      </c>
      <c r="E280" s="426">
        <v>8</v>
      </c>
      <c r="F280" s="427">
        <v>2000</v>
      </c>
      <c r="G280" s="428"/>
      <c r="H280" s="429"/>
      <c r="I280" s="535"/>
      <c r="J280" s="419"/>
      <c r="K280" s="431">
        <v>117.69369369369369</v>
      </c>
      <c r="L280" s="431">
        <v>25.441441441441441</v>
      </c>
      <c r="M280" s="419">
        <v>72.50450450450451</v>
      </c>
      <c r="N280" s="431">
        <v>1328.9729729729729</v>
      </c>
      <c r="O280" s="419"/>
      <c r="P280" s="431">
        <v>252.38438438438439</v>
      </c>
      <c r="Q280" s="419">
        <v>7.7837837837837842</v>
      </c>
      <c r="R280" s="419">
        <v>28.456456456456458</v>
      </c>
      <c r="S280" s="419"/>
      <c r="T280" s="419"/>
      <c r="U280" s="419"/>
      <c r="V280" s="419">
        <v>91.927927927927925</v>
      </c>
      <c r="W280" s="419">
        <v>13.033033033033034</v>
      </c>
      <c r="X280" s="419">
        <v>28.864864864864863</v>
      </c>
      <c r="Y280" s="432"/>
      <c r="Z280" s="433"/>
      <c r="AA280" s="419"/>
      <c r="AB280" s="419"/>
      <c r="AC280" s="419"/>
      <c r="AD280" s="419">
        <v>28.408408408408409</v>
      </c>
      <c r="AE280" s="419"/>
      <c r="AF280" s="419">
        <v>1.0330330330330331</v>
      </c>
      <c r="AG280" s="419"/>
      <c r="AH280" s="419"/>
      <c r="AI280" s="419"/>
      <c r="AJ280" s="419">
        <v>0.25225225225225223</v>
      </c>
      <c r="AK280" s="419"/>
      <c r="AL280" s="419"/>
      <c r="AM280" s="419"/>
      <c r="AN280" s="419"/>
      <c r="AO280" s="419"/>
      <c r="AP280" s="419"/>
      <c r="AQ280" s="419"/>
      <c r="AR280" s="419"/>
      <c r="AS280" s="419"/>
      <c r="AT280" s="419"/>
      <c r="AU280" s="419">
        <v>1.1531531531531531</v>
      </c>
      <c r="AV280" s="419"/>
      <c r="AW280" s="419"/>
      <c r="AX280" s="419"/>
      <c r="AY280" s="419"/>
      <c r="AZ280" s="419"/>
      <c r="BA280" s="419"/>
      <c r="BB280" s="419"/>
      <c r="BC280" s="419"/>
      <c r="BD280" s="419"/>
      <c r="BE280" s="419"/>
      <c r="BF280" s="419"/>
      <c r="BG280" s="419">
        <v>2.0900900900900901</v>
      </c>
      <c r="BH280" s="419"/>
      <c r="BI280" s="419"/>
      <c r="BJ280" s="419"/>
      <c r="BK280" s="419"/>
      <c r="BL280" s="434">
        <f t="shared" si="278"/>
        <v>1999.9999999999998</v>
      </c>
      <c r="BM280" s="484">
        <v>100</v>
      </c>
      <c r="BN280" s="487">
        <f t="shared" si="225"/>
        <v>0</v>
      </c>
      <c r="BO280" s="432">
        <f t="shared" si="226"/>
        <v>5.884684684684685</v>
      </c>
      <c r="BP280" s="489">
        <f t="shared" si="227"/>
        <v>1.272072072072072</v>
      </c>
      <c r="BQ280" s="419">
        <f t="shared" si="228"/>
        <v>3.6252252252252255</v>
      </c>
      <c r="BR280" s="431">
        <f t="shared" si="229"/>
        <v>66.448648648648643</v>
      </c>
      <c r="BS280" s="419">
        <f t="shared" si="230"/>
        <v>0</v>
      </c>
      <c r="BT280" s="431">
        <f t="shared" si="231"/>
        <v>12.61921921921922</v>
      </c>
      <c r="BU280" s="431">
        <f t="shared" si="232"/>
        <v>0.38918918918918921</v>
      </c>
      <c r="BV280" s="432">
        <f t="shared" si="233"/>
        <v>1.4228228228228228</v>
      </c>
      <c r="BW280" s="432">
        <f t="shared" si="234"/>
        <v>0</v>
      </c>
      <c r="BX280" s="432">
        <f t="shared" si="235"/>
        <v>0</v>
      </c>
      <c r="BY280" s="432">
        <f t="shared" si="236"/>
        <v>0</v>
      </c>
      <c r="BZ280" s="432">
        <f t="shared" si="237"/>
        <v>4.5963963963963961</v>
      </c>
      <c r="CA280" s="432">
        <f t="shared" si="238"/>
        <v>0.65165165165165173</v>
      </c>
      <c r="CB280" s="432">
        <f t="shared" si="239"/>
        <v>1.4432432432432432</v>
      </c>
      <c r="CC280" s="432">
        <f t="shared" si="240"/>
        <v>0</v>
      </c>
      <c r="CD280" s="432">
        <f t="shared" si="241"/>
        <v>0</v>
      </c>
      <c r="CE280" s="493">
        <f t="shared" si="242"/>
        <v>0</v>
      </c>
      <c r="CF280" s="432">
        <f t="shared" si="243"/>
        <v>0</v>
      </c>
      <c r="CG280" s="432">
        <f t="shared" si="244"/>
        <v>0</v>
      </c>
      <c r="CH280" s="432">
        <f t="shared" si="245"/>
        <v>1.4204204204204205</v>
      </c>
      <c r="CI280" s="432">
        <f t="shared" si="246"/>
        <v>0</v>
      </c>
      <c r="CJ280" s="432">
        <f t="shared" si="247"/>
        <v>5.1651651651651656E-2</v>
      </c>
      <c r="CK280" s="432">
        <f t="shared" si="248"/>
        <v>0</v>
      </c>
      <c r="CL280" s="432">
        <f t="shared" si="249"/>
        <v>0</v>
      </c>
      <c r="CM280" s="432">
        <f t="shared" si="250"/>
        <v>0</v>
      </c>
      <c r="CN280" s="432">
        <f t="shared" si="251"/>
        <v>1.2612612612612612E-2</v>
      </c>
      <c r="CO280" s="432">
        <f t="shared" si="252"/>
        <v>0</v>
      </c>
      <c r="CP280" s="432">
        <f t="shared" si="253"/>
        <v>0</v>
      </c>
      <c r="CQ280" s="432">
        <f t="shared" si="254"/>
        <v>0</v>
      </c>
      <c r="CR280" s="432">
        <f t="shared" si="255"/>
        <v>0</v>
      </c>
      <c r="CS280" s="432">
        <f t="shared" si="256"/>
        <v>0</v>
      </c>
      <c r="CT280" s="432">
        <f t="shared" si="257"/>
        <v>0</v>
      </c>
      <c r="CU280" s="432">
        <f t="shared" si="258"/>
        <v>0</v>
      </c>
      <c r="CV280" s="432">
        <f t="shared" si="259"/>
        <v>0</v>
      </c>
      <c r="CW280" s="432">
        <f t="shared" si="260"/>
        <v>0</v>
      </c>
      <c r="CX280" s="432">
        <f t="shared" si="261"/>
        <v>0</v>
      </c>
      <c r="CY280" s="432">
        <f t="shared" si="262"/>
        <v>5.7657657657657659E-2</v>
      </c>
      <c r="CZ280" s="419">
        <v>0</v>
      </c>
      <c r="DA280" s="432">
        <f t="shared" si="263"/>
        <v>0</v>
      </c>
      <c r="DB280" s="432">
        <f t="shared" si="264"/>
        <v>0</v>
      </c>
      <c r="DC280" s="432">
        <f t="shared" si="265"/>
        <v>0</v>
      </c>
      <c r="DD280" s="432">
        <f t="shared" si="266"/>
        <v>0</v>
      </c>
      <c r="DE280" s="432">
        <f t="shared" si="267"/>
        <v>0</v>
      </c>
      <c r="DF280" s="432">
        <f t="shared" si="268"/>
        <v>0</v>
      </c>
      <c r="DG280" s="432">
        <f t="shared" si="269"/>
        <v>0</v>
      </c>
      <c r="DH280" s="432">
        <f t="shared" si="270"/>
        <v>0</v>
      </c>
      <c r="DI280" s="432">
        <f t="shared" si="271"/>
        <v>0</v>
      </c>
      <c r="DJ280" s="432">
        <f t="shared" si="272"/>
        <v>0</v>
      </c>
      <c r="DK280" s="432">
        <f t="shared" si="277"/>
        <v>0.10450450450450449</v>
      </c>
      <c r="DL280" s="432">
        <f t="shared" si="273"/>
        <v>0</v>
      </c>
      <c r="DM280" s="432">
        <f t="shared" si="274"/>
        <v>0</v>
      </c>
      <c r="DN280" s="432">
        <f t="shared" si="275"/>
        <v>0</v>
      </c>
      <c r="DO280" s="432">
        <f t="shared" si="279"/>
        <v>0</v>
      </c>
      <c r="DP280" s="434">
        <f t="shared" si="276"/>
        <v>100.00000000000001</v>
      </c>
    </row>
    <row r="281" spans="1:234" x14ac:dyDescent="0.25">
      <c r="A281" s="656"/>
      <c r="B281" s="425" t="s">
        <v>57</v>
      </c>
      <c r="C281" s="426" t="s">
        <v>60</v>
      </c>
      <c r="D281" s="426" t="s">
        <v>75</v>
      </c>
      <c r="E281" s="426">
        <v>9</v>
      </c>
      <c r="F281" s="427">
        <v>2000</v>
      </c>
      <c r="G281" s="428"/>
      <c r="H281" s="429"/>
      <c r="I281" s="535"/>
      <c r="J281" s="419"/>
      <c r="K281" s="431">
        <v>73.489489489489486</v>
      </c>
      <c r="L281" s="431">
        <v>195.55555555555554</v>
      </c>
      <c r="M281" s="419">
        <v>4.4804804804804803</v>
      </c>
      <c r="N281" s="431">
        <v>1207.4714714714714</v>
      </c>
      <c r="O281" s="419"/>
      <c r="P281" s="431">
        <v>181.63363363363362</v>
      </c>
      <c r="Q281" s="419"/>
      <c r="R281" s="419">
        <v>207.55555555555554</v>
      </c>
      <c r="S281" s="419"/>
      <c r="T281" s="419"/>
      <c r="U281" s="419"/>
      <c r="V281" s="419">
        <v>14.678678678678679</v>
      </c>
      <c r="W281" s="419">
        <v>13.465465465465465</v>
      </c>
      <c r="X281" s="419">
        <v>28.732732732732732</v>
      </c>
      <c r="Y281" s="432"/>
      <c r="Z281" s="433"/>
      <c r="AA281" s="419"/>
      <c r="AB281" s="419">
        <v>2.4504504504504503</v>
      </c>
      <c r="AC281" s="419"/>
      <c r="AD281" s="419">
        <v>24.048048048048049</v>
      </c>
      <c r="AE281" s="419"/>
      <c r="AF281" s="419"/>
      <c r="AG281" s="419"/>
      <c r="AH281" s="419"/>
      <c r="AI281" s="419">
        <v>28.348348348348349</v>
      </c>
      <c r="AJ281" s="419">
        <v>3.2792792792792791</v>
      </c>
      <c r="AK281" s="419"/>
      <c r="AL281" s="419"/>
      <c r="AM281" s="419"/>
      <c r="AN281" s="419"/>
      <c r="AO281" s="419"/>
      <c r="AP281" s="419"/>
      <c r="AQ281" s="419">
        <v>14.810810810810811</v>
      </c>
      <c r="AR281" s="419"/>
      <c r="AS281" s="419"/>
      <c r="AT281" s="419"/>
      <c r="AU281" s="419"/>
      <c r="AV281" s="419"/>
      <c r="AW281" s="419"/>
      <c r="AX281" s="419"/>
      <c r="AY281" s="419"/>
      <c r="AZ281" s="419"/>
      <c r="BA281" s="419"/>
      <c r="BB281" s="419"/>
      <c r="BC281" s="419"/>
      <c r="BD281" s="419"/>
      <c r="BE281" s="419"/>
      <c r="BF281" s="419"/>
      <c r="BG281" s="419"/>
      <c r="BH281" s="419"/>
      <c r="BI281" s="419"/>
      <c r="BJ281" s="419"/>
      <c r="BK281" s="419"/>
      <c r="BL281" s="434">
        <f t="shared" si="278"/>
        <v>2000</v>
      </c>
      <c r="BM281" s="484">
        <v>100</v>
      </c>
      <c r="BN281" s="487">
        <f t="shared" si="225"/>
        <v>0</v>
      </c>
      <c r="BO281" s="432">
        <f t="shared" si="226"/>
        <v>3.6744744744744744</v>
      </c>
      <c r="BP281" s="489">
        <f t="shared" si="227"/>
        <v>9.7777777777777768</v>
      </c>
      <c r="BQ281" s="419">
        <f t="shared" si="228"/>
        <v>0.22402402402402402</v>
      </c>
      <c r="BR281" s="431">
        <f t="shared" si="229"/>
        <v>60.373573573573573</v>
      </c>
      <c r="BS281" s="419">
        <f t="shared" si="230"/>
        <v>0</v>
      </c>
      <c r="BT281" s="431">
        <f t="shared" si="231"/>
        <v>9.0816816816816814</v>
      </c>
      <c r="BU281" s="431">
        <f t="shared" si="232"/>
        <v>0</v>
      </c>
      <c r="BV281" s="432">
        <f t="shared" si="233"/>
        <v>10.377777777777778</v>
      </c>
      <c r="BW281" s="432">
        <f t="shared" si="234"/>
        <v>0</v>
      </c>
      <c r="BX281" s="432">
        <f t="shared" si="235"/>
        <v>0</v>
      </c>
      <c r="BY281" s="432">
        <f t="shared" si="236"/>
        <v>0</v>
      </c>
      <c r="BZ281" s="432">
        <f t="shared" si="237"/>
        <v>0.73393393393393402</v>
      </c>
      <c r="CA281" s="432">
        <f t="shared" si="238"/>
        <v>0.67327327327327324</v>
      </c>
      <c r="CB281" s="432">
        <f t="shared" si="239"/>
        <v>1.4366366366366368</v>
      </c>
      <c r="CC281" s="432">
        <f t="shared" si="240"/>
        <v>0</v>
      </c>
      <c r="CD281" s="432">
        <f t="shared" si="241"/>
        <v>0</v>
      </c>
      <c r="CE281" s="493">
        <f t="shared" si="242"/>
        <v>0</v>
      </c>
      <c r="CF281" s="432">
        <f t="shared" si="243"/>
        <v>0.12252252252252251</v>
      </c>
      <c r="CG281" s="432">
        <f t="shared" si="244"/>
        <v>0</v>
      </c>
      <c r="CH281" s="432">
        <f t="shared" si="245"/>
        <v>1.2024024024024025</v>
      </c>
      <c r="CI281" s="432">
        <f t="shared" si="246"/>
        <v>0</v>
      </c>
      <c r="CJ281" s="432">
        <f t="shared" si="247"/>
        <v>0</v>
      </c>
      <c r="CK281" s="432">
        <f t="shared" si="248"/>
        <v>0</v>
      </c>
      <c r="CL281" s="432">
        <f t="shared" si="249"/>
        <v>0</v>
      </c>
      <c r="CM281" s="432">
        <f t="shared" si="250"/>
        <v>1.4174174174174174</v>
      </c>
      <c r="CN281" s="432">
        <f t="shared" si="251"/>
        <v>0.16396396396396395</v>
      </c>
      <c r="CO281" s="432">
        <f t="shared" si="252"/>
        <v>0</v>
      </c>
      <c r="CP281" s="432">
        <f t="shared" si="253"/>
        <v>0</v>
      </c>
      <c r="CQ281" s="432">
        <f t="shared" si="254"/>
        <v>0</v>
      </c>
      <c r="CR281" s="432">
        <f t="shared" si="255"/>
        <v>0</v>
      </c>
      <c r="CS281" s="432">
        <f t="shared" si="256"/>
        <v>0</v>
      </c>
      <c r="CT281" s="432">
        <f t="shared" si="257"/>
        <v>0</v>
      </c>
      <c r="CU281" s="432">
        <f t="shared" si="258"/>
        <v>0.74054054054054053</v>
      </c>
      <c r="CV281" s="432">
        <f t="shared" si="259"/>
        <v>0</v>
      </c>
      <c r="CW281" s="432">
        <f t="shared" si="260"/>
        <v>0</v>
      </c>
      <c r="CX281" s="432">
        <f t="shared" si="261"/>
        <v>0</v>
      </c>
      <c r="CY281" s="432">
        <f t="shared" si="262"/>
        <v>0</v>
      </c>
      <c r="CZ281" s="419">
        <v>0</v>
      </c>
      <c r="DA281" s="432">
        <f t="shared" si="263"/>
        <v>0</v>
      </c>
      <c r="DB281" s="432">
        <f t="shared" si="264"/>
        <v>0</v>
      </c>
      <c r="DC281" s="432">
        <f t="shared" si="265"/>
        <v>0</v>
      </c>
      <c r="DD281" s="432">
        <f t="shared" si="266"/>
        <v>0</v>
      </c>
      <c r="DE281" s="432">
        <f t="shared" si="267"/>
        <v>0</v>
      </c>
      <c r="DF281" s="432">
        <f t="shared" si="268"/>
        <v>0</v>
      </c>
      <c r="DG281" s="432">
        <f t="shared" si="269"/>
        <v>0</v>
      </c>
      <c r="DH281" s="432">
        <f t="shared" si="270"/>
        <v>0</v>
      </c>
      <c r="DI281" s="432">
        <f t="shared" si="271"/>
        <v>0</v>
      </c>
      <c r="DJ281" s="432">
        <f t="shared" si="272"/>
        <v>0</v>
      </c>
      <c r="DK281" s="432">
        <f t="shared" si="277"/>
        <v>0</v>
      </c>
      <c r="DL281" s="432">
        <f t="shared" si="273"/>
        <v>0</v>
      </c>
      <c r="DM281" s="432">
        <f t="shared" si="274"/>
        <v>0</v>
      </c>
      <c r="DN281" s="432">
        <f t="shared" si="275"/>
        <v>0</v>
      </c>
      <c r="DO281" s="432">
        <f t="shared" si="279"/>
        <v>0</v>
      </c>
      <c r="DP281" s="434">
        <f t="shared" si="276"/>
        <v>99.999999999999986</v>
      </c>
    </row>
    <row r="282" spans="1:234" x14ac:dyDescent="0.25">
      <c r="A282" s="656"/>
      <c r="B282" s="438" t="s">
        <v>57</v>
      </c>
      <c r="C282" s="439" t="s">
        <v>60</v>
      </c>
      <c r="D282" s="439" t="s">
        <v>75</v>
      </c>
      <c r="E282" s="439">
        <v>10</v>
      </c>
      <c r="F282" s="440">
        <v>2000</v>
      </c>
      <c r="G282" s="441"/>
      <c r="H282" s="442"/>
      <c r="I282" s="537"/>
      <c r="J282" s="444"/>
      <c r="K282" s="445">
        <v>90.090090090090087</v>
      </c>
      <c r="L282" s="445">
        <v>10.75075075075075</v>
      </c>
      <c r="M282" s="444">
        <v>52.816816816816818</v>
      </c>
      <c r="N282" s="445">
        <v>1235.4834834834835</v>
      </c>
      <c r="O282" s="444"/>
      <c r="P282" s="445">
        <v>258.55855855855856</v>
      </c>
      <c r="Q282" s="444"/>
      <c r="R282" s="444">
        <v>161.45345345345345</v>
      </c>
      <c r="S282" s="444"/>
      <c r="T282" s="444"/>
      <c r="U282" s="444">
        <v>2.6426426426426426</v>
      </c>
      <c r="V282" s="444">
        <v>62.870870870870874</v>
      </c>
      <c r="W282" s="444">
        <v>61.273273273273276</v>
      </c>
      <c r="X282" s="444">
        <v>13.96996996996997</v>
      </c>
      <c r="Y282" s="446"/>
      <c r="Z282" s="447"/>
      <c r="AA282" s="444"/>
      <c r="AB282" s="444"/>
      <c r="AC282" s="444"/>
      <c r="AD282" s="444">
        <v>20.3003003003003</v>
      </c>
      <c r="AE282" s="444">
        <v>1.8858858858858858</v>
      </c>
      <c r="AF282" s="444"/>
      <c r="AG282" s="444"/>
      <c r="AH282" s="444"/>
      <c r="AI282" s="444">
        <v>1.3333333333333333</v>
      </c>
      <c r="AJ282" s="444">
        <v>1.3093093093093093</v>
      </c>
      <c r="AK282" s="444">
        <v>3.0630630630630629</v>
      </c>
      <c r="AL282" s="444"/>
      <c r="AM282" s="444">
        <v>0.76876876876876876</v>
      </c>
      <c r="AN282" s="444"/>
      <c r="AO282" s="444"/>
      <c r="AP282" s="444"/>
      <c r="AQ282" s="444">
        <v>5.7777777777777786</v>
      </c>
      <c r="AR282" s="444"/>
      <c r="AS282" s="444"/>
      <c r="AT282" s="444"/>
      <c r="AU282" s="444">
        <v>1.2732732732732732</v>
      </c>
      <c r="AV282" s="444"/>
      <c r="AW282" s="444"/>
      <c r="AX282" s="444"/>
      <c r="AY282" s="444"/>
      <c r="AZ282" s="444"/>
      <c r="BA282" s="444"/>
      <c r="BB282" s="444"/>
      <c r="BC282" s="444"/>
      <c r="BD282" s="444"/>
      <c r="BE282" s="444"/>
      <c r="BF282" s="444"/>
      <c r="BG282" s="444"/>
      <c r="BH282" s="444"/>
      <c r="BI282" s="444"/>
      <c r="BJ282" s="444"/>
      <c r="BK282" s="444">
        <v>14.378378378378379</v>
      </c>
      <c r="BL282" s="448">
        <f t="shared" si="278"/>
        <v>1999.9999999999998</v>
      </c>
      <c r="BM282" s="485">
        <v>100</v>
      </c>
      <c r="BN282" s="500">
        <f t="shared" si="225"/>
        <v>0</v>
      </c>
      <c r="BO282" s="446">
        <f t="shared" si="226"/>
        <v>4.5045045045045047</v>
      </c>
      <c r="BP282" s="490">
        <f t="shared" si="227"/>
        <v>0.53753753753753752</v>
      </c>
      <c r="BQ282" s="444">
        <f t="shared" si="228"/>
        <v>2.6408408408408408</v>
      </c>
      <c r="BR282" s="445">
        <f t="shared" si="229"/>
        <v>61.774174174174171</v>
      </c>
      <c r="BS282" s="444">
        <f t="shared" si="230"/>
        <v>0</v>
      </c>
      <c r="BT282" s="445">
        <f t="shared" si="231"/>
        <v>12.927927927927927</v>
      </c>
      <c r="BU282" s="445">
        <f t="shared" si="232"/>
        <v>0</v>
      </c>
      <c r="BV282" s="446">
        <f t="shared" si="233"/>
        <v>8.0726726726726721</v>
      </c>
      <c r="BW282" s="446">
        <f t="shared" si="234"/>
        <v>0</v>
      </c>
      <c r="BX282" s="446">
        <f t="shared" si="235"/>
        <v>0</v>
      </c>
      <c r="BY282" s="446">
        <f t="shared" si="236"/>
        <v>0.13213213213213215</v>
      </c>
      <c r="BZ282" s="446">
        <f t="shared" si="237"/>
        <v>3.1435435435435437</v>
      </c>
      <c r="CA282" s="446">
        <f t="shared" si="238"/>
        <v>3.063663663663664</v>
      </c>
      <c r="CB282" s="446">
        <f t="shared" si="239"/>
        <v>0.69849849849849854</v>
      </c>
      <c r="CC282" s="446">
        <f t="shared" si="240"/>
        <v>0</v>
      </c>
      <c r="CD282" s="497">
        <f t="shared" si="241"/>
        <v>0</v>
      </c>
      <c r="CE282" s="494">
        <f t="shared" si="242"/>
        <v>0</v>
      </c>
      <c r="CF282" s="446">
        <f t="shared" si="243"/>
        <v>0</v>
      </c>
      <c r="CG282" s="446">
        <f t="shared" si="244"/>
        <v>0</v>
      </c>
      <c r="CH282" s="446">
        <f t="shared" si="245"/>
        <v>1.015015015015015</v>
      </c>
      <c r="CI282" s="446">
        <f t="shared" si="246"/>
        <v>9.4294294294294284E-2</v>
      </c>
      <c r="CJ282" s="446">
        <f t="shared" si="247"/>
        <v>0</v>
      </c>
      <c r="CK282" s="446">
        <f t="shared" si="248"/>
        <v>0</v>
      </c>
      <c r="CL282" s="446">
        <f t="shared" si="249"/>
        <v>0</v>
      </c>
      <c r="CM282" s="446">
        <f t="shared" si="250"/>
        <v>6.6666666666666652E-2</v>
      </c>
      <c r="CN282" s="446">
        <f t="shared" si="251"/>
        <v>6.5465465465465472E-2</v>
      </c>
      <c r="CO282" s="446">
        <f t="shared" si="252"/>
        <v>0.15315315315315314</v>
      </c>
      <c r="CP282" s="446">
        <f t="shared" si="253"/>
        <v>0</v>
      </c>
      <c r="CQ282" s="446">
        <f t="shared" si="254"/>
        <v>3.8438438438438437E-2</v>
      </c>
      <c r="CR282" s="446">
        <f t="shared" si="255"/>
        <v>0</v>
      </c>
      <c r="CS282" s="446">
        <f t="shared" si="256"/>
        <v>0</v>
      </c>
      <c r="CT282" s="446">
        <f t="shared" si="257"/>
        <v>0</v>
      </c>
      <c r="CU282" s="446">
        <f t="shared" si="258"/>
        <v>0.28888888888888892</v>
      </c>
      <c r="CV282" s="446">
        <f t="shared" si="259"/>
        <v>0</v>
      </c>
      <c r="CW282" s="446">
        <f t="shared" si="260"/>
        <v>0</v>
      </c>
      <c r="CX282" s="446">
        <f t="shared" si="261"/>
        <v>0</v>
      </c>
      <c r="CY282" s="446">
        <f t="shared" si="262"/>
        <v>6.3663663663663661E-2</v>
      </c>
      <c r="CZ282" s="444">
        <v>0</v>
      </c>
      <c r="DA282" s="446">
        <f t="shared" si="263"/>
        <v>0</v>
      </c>
      <c r="DB282" s="446">
        <f t="shared" si="264"/>
        <v>0</v>
      </c>
      <c r="DC282" s="446">
        <f t="shared" si="265"/>
        <v>0</v>
      </c>
      <c r="DD282" s="446">
        <f t="shared" si="266"/>
        <v>0</v>
      </c>
      <c r="DE282" s="446">
        <f t="shared" si="267"/>
        <v>0</v>
      </c>
      <c r="DF282" s="446">
        <f t="shared" si="268"/>
        <v>0</v>
      </c>
      <c r="DG282" s="446">
        <f t="shared" si="269"/>
        <v>0</v>
      </c>
      <c r="DH282" s="446">
        <f t="shared" si="270"/>
        <v>0</v>
      </c>
      <c r="DI282" s="446">
        <f t="shared" si="271"/>
        <v>0</v>
      </c>
      <c r="DJ282" s="446">
        <f t="shared" si="272"/>
        <v>0</v>
      </c>
      <c r="DK282" s="446">
        <f t="shared" si="277"/>
        <v>0</v>
      </c>
      <c r="DL282" s="446">
        <f t="shared" si="273"/>
        <v>0</v>
      </c>
      <c r="DM282" s="446">
        <f t="shared" si="274"/>
        <v>0</v>
      </c>
      <c r="DN282" s="446">
        <f t="shared" si="275"/>
        <v>0</v>
      </c>
      <c r="DO282" s="497">
        <f t="shared" si="279"/>
        <v>0.71891891891891901</v>
      </c>
      <c r="DP282" s="448">
        <f t="shared" si="276"/>
        <v>99.999999999999972</v>
      </c>
    </row>
    <row r="283" spans="1:234" x14ac:dyDescent="0.25">
      <c r="A283" s="656"/>
      <c r="B283" s="425" t="s">
        <v>57</v>
      </c>
      <c r="C283" s="426" t="s">
        <v>60</v>
      </c>
      <c r="D283" s="426" t="s">
        <v>76</v>
      </c>
      <c r="E283" s="426">
        <v>1</v>
      </c>
      <c r="F283" s="427">
        <v>2000</v>
      </c>
      <c r="G283" s="428"/>
      <c r="H283" s="429"/>
      <c r="I283" s="535"/>
      <c r="J283" s="419"/>
      <c r="K283" s="431">
        <v>76.756756756756758</v>
      </c>
      <c r="L283" s="431">
        <v>34.978978978978979</v>
      </c>
      <c r="M283" s="419"/>
      <c r="N283" s="431">
        <v>1312.8528528528527</v>
      </c>
      <c r="O283" s="419"/>
      <c r="P283" s="431">
        <v>233.33333333333334</v>
      </c>
      <c r="Q283" s="419">
        <v>13.045045045045045</v>
      </c>
      <c r="R283" s="419">
        <v>85.765765765765764</v>
      </c>
      <c r="S283" s="419"/>
      <c r="T283" s="419"/>
      <c r="U283" s="419">
        <v>0.74474474474474472</v>
      </c>
      <c r="V283" s="419">
        <v>13.741741741741741</v>
      </c>
      <c r="W283" s="419">
        <v>46.030030030030034</v>
      </c>
      <c r="X283" s="419">
        <v>70.090090090090087</v>
      </c>
      <c r="Y283" s="432"/>
      <c r="Z283" s="433"/>
      <c r="AA283" s="419"/>
      <c r="AB283" s="419"/>
      <c r="AC283" s="419"/>
      <c r="AD283" s="419">
        <v>32.444444444444443</v>
      </c>
      <c r="AE283" s="419">
        <v>3.2912912912912913</v>
      </c>
      <c r="AF283" s="419"/>
      <c r="AG283" s="419"/>
      <c r="AH283" s="419"/>
      <c r="AI283" s="419">
        <v>16.072072072072071</v>
      </c>
      <c r="AJ283" s="419">
        <v>1.5735735735735736</v>
      </c>
      <c r="AK283" s="419">
        <v>0.51651651651651653</v>
      </c>
      <c r="AL283" s="419"/>
      <c r="AM283" s="419"/>
      <c r="AN283" s="419"/>
      <c r="AO283" s="419"/>
      <c r="AP283" s="419"/>
      <c r="AQ283" s="419">
        <v>13.30930930930931</v>
      </c>
      <c r="AR283" s="419"/>
      <c r="AS283" s="419"/>
      <c r="AT283" s="419"/>
      <c r="AU283" s="419">
        <v>1.117117117117117</v>
      </c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>
        <v>8.2642642642642645</v>
      </c>
      <c r="BH283" s="419"/>
      <c r="BI283" s="419"/>
      <c r="BJ283" s="419"/>
      <c r="BK283" s="419">
        <v>36.072072072072075</v>
      </c>
      <c r="BL283" s="434">
        <f t="shared" si="278"/>
        <v>2000</v>
      </c>
      <c r="BM283" s="484">
        <v>100</v>
      </c>
      <c r="BN283" s="487">
        <f t="shared" si="225"/>
        <v>0</v>
      </c>
      <c r="BO283" s="432">
        <f t="shared" si="226"/>
        <v>3.8378378378378377</v>
      </c>
      <c r="BP283" s="489">
        <f t="shared" si="227"/>
        <v>1.7489489489489489</v>
      </c>
      <c r="BQ283" s="419">
        <f t="shared" si="228"/>
        <v>0</v>
      </c>
      <c r="BR283" s="431">
        <f t="shared" si="229"/>
        <v>65.642642642642627</v>
      </c>
      <c r="BS283" s="419">
        <f t="shared" si="230"/>
        <v>0</v>
      </c>
      <c r="BT283" s="431">
        <f t="shared" si="231"/>
        <v>11.666666666666668</v>
      </c>
      <c r="BU283" s="431">
        <f t="shared" si="232"/>
        <v>0.65225225225225225</v>
      </c>
      <c r="BV283" s="432">
        <f t="shared" si="233"/>
        <v>4.288288288288288</v>
      </c>
      <c r="BW283" s="432">
        <f t="shared" si="234"/>
        <v>0</v>
      </c>
      <c r="BX283" s="432">
        <f t="shared" si="235"/>
        <v>0</v>
      </c>
      <c r="BY283" s="432">
        <f t="shared" si="236"/>
        <v>3.7237237237237236E-2</v>
      </c>
      <c r="BZ283" s="432">
        <f t="shared" si="237"/>
        <v>0.6870870870870871</v>
      </c>
      <c r="CA283" s="432">
        <f t="shared" si="238"/>
        <v>2.3015015015015017</v>
      </c>
      <c r="CB283" s="432">
        <f t="shared" si="239"/>
        <v>3.5045045045045042</v>
      </c>
      <c r="CC283" s="432">
        <f t="shared" si="240"/>
        <v>0</v>
      </c>
      <c r="CD283" s="432">
        <f t="shared" si="241"/>
        <v>0</v>
      </c>
      <c r="CE283" s="493">
        <f t="shared" si="242"/>
        <v>0</v>
      </c>
      <c r="CF283" s="432">
        <f t="shared" si="243"/>
        <v>0</v>
      </c>
      <c r="CG283" s="432">
        <f t="shared" si="244"/>
        <v>0</v>
      </c>
      <c r="CH283" s="432">
        <f t="shared" si="245"/>
        <v>1.6222222222222222</v>
      </c>
      <c r="CI283" s="432">
        <f t="shared" si="246"/>
        <v>0.16456456456456456</v>
      </c>
      <c r="CJ283" s="432">
        <f t="shared" si="247"/>
        <v>0</v>
      </c>
      <c r="CK283" s="432">
        <f t="shared" si="248"/>
        <v>0</v>
      </c>
      <c r="CL283" s="432">
        <f t="shared" si="249"/>
        <v>0</v>
      </c>
      <c r="CM283" s="432">
        <f t="shared" si="250"/>
        <v>0.80360360360360361</v>
      </c>
      <c r="CN283" s="432">
        <f t="shared" si="251"/>
        <v>7.8678678678678685E-2</v>
      </c>
      <c r="CO283" s="432">
        <f t="shared" si="252"/>
        <v>2.5825825825825828E-2</v>
      </c>
      <c r="CP283" s="432">
        <f t="shared" si="253"/>
        <v>0</v>
      </c>
      <c r="CQ283" s="432">
        <f t="shared" si="254"/>
        <v>0</v>
      </c>
      <c r="CR283" s="432">
        <f t="shared" si="255"/>
        <v>0</v>
      </c>
      <c r="CS283" s="432">
        <f t="shared" si="256"/>
        <v>0</v>
      </c>
      <c r="CT283" s="432">
        <f t="shared" si="257"/>
        <v>0</v>
      </c>
      <c r="CU283" s="432">
        <f t="shared" si="258"/>
        <v>0.66546546546546548</v>
      </c>
      <c r="CV283" s="432">
        <f t="shared" si="259"/>
        <v>0</v>
      </c>
      <c r="CW283" s="432">
        <f t="shared" si="260"/>
        <v>0</v>
      </c>
      <c r="CX283" s="432">
        <f t="shared" si="261"/>
        <v>0</v>
      </c>
      <c r="CY283" s="432">
        <f t="shared" si="262"/>
        <v>5.5855855855855847E-2</v>
      </c>
      <c r="CZ283" s="419">
        <v>0</v>
      </c>
      <c r="DA283" s="432">
        <f t="shared" si="263"/>
        <v>0</v>
      </c>
      <c r="DB283" s="432">
        <f t="shared" si="264"/>
        <v>0</v>
      </c>
      <c r="DC283" s="432">
        <f t="shared" si="265"/>
        <v>0</v>
      </c>
      <c r="DD283" s="432">
        <f t="shared" si="266"/>
        <v>0</v>
      </c>
      <c r="DE283" s="432">
        <f t="shared" si="267"/>
        <v>0</v>
      </c>
      <c r="DF283" s="432">
        <f t="shared" si="268"/>
        <v>0</v>
      </c>
      <c r="DG283" s="432">
        <f t="shared" si="269"/>
        <v>0</v>
      </c>
      <c r="DH283" s="432">
        <f t="shared" si="270"/>
        <v>0</v>
      </c>
      <c r="DI283" s="432">
        <f t="shared" si="271"/>
        <v>0</v>
      </c>
      <c r="DJ283" s="432">
        <f t="shared" si="272"/>
        <v>0</v>
      </c>
      <c r="DK283" s="432">
        <f t="shared" si="277"/>
        <v>0.41321321321321325</v>
      </c>
      <c r="DL283" s="432">
        <f t="shared" si="273"/>
        <v>0</v>
      </c>
      <c r="DM283" s="432">
        <f t="shared" si="274"/>
        <v>0</v>
      </c>
      <c r="DN283" s="432">
        <f t="shared" si="275"/>
        <v>0</v>
      </c>
      <c r="DO283" s="432">
        <f t="shared" si="279"/>
        <v>1.8036036036036036</v>
      </c>
      <c r="DP283" s="434">
        <f t="shared" si="276"/>
        <v>100</v>
      </c>
    </row>
    <row r="284" spans="1:234" x14ac:dyDescent="0.25">
      <c r="A284" s="656"/>
      <c r="B284" s="425" t="s">
        <v>57</v>
      </c>
      <c r="C284" s="426" t="s">
        <v>60</v>
      </c>
      <c r="D284" s="426" t="s">
        <v>76</v>
      </c>
      <c r="E284" s="426">
        <v>2</v>
      </c>
      <c r="F284" s="427">
        <v>2000</v>
      </c>
      <c r="G284" s="428"/>
      <c r="H284" s="429"/>
      <c r="I284" s="535"/>
      <c r="J284" s="419"/>
      <c r="K284" s="431">
        <v>29.72972972972973</v>
      </c>
      <c r="L284" s="431">
        <v>3.855855855855856</v>
      </c>
      <c r="M284" s="419"/>
      <c r="N284" s="431">
        <v>1178.930930930931</v>
      </c>
      <c r="O284" s="419"/>
      <c r="P284" s="431">
        <v>131.03903903903904</v>
      </c>
      <c r="Q284" s="419">
        <v>12.384384384384385</v>
      </c>
      <c r="R284" s="419">
        <v>53.897897897897899</v>
      </c>
      <c r="S284" s="419"/>
      <c r="T284" s="419"/>
      <c r="U284" s="419">
        <v>34.642642642642642</v>
      </c>
      <c r="V284" s="419">
        <v>0.37237237237237236</v>
      </c>
      <c r="W284" s="419">
        <v>26.042042042042041</v>
      </c>
      <c r="X284" s="419">
        <v>4.8048048048048049</v>
      </c>
      <c r="Y284" s="432"/>
      <c r="Z284" s="433"/>
      <c r="AA284" s="419"/>
      <c r="AB284" s="419"/>
      <c r="AC284" s="419"/>
      <c r="AD284" s="419">
        <v>218.53453453453454</v>
      </c>
      <c r="AE284" s="419">
        <v>36.36036036036036</v>
      </c>
      <c r="AF284" s="419">
        <v>8.576576576576576</v>
      </c>
      <c r="AG284" s="419"/>
      <c r="AH284" s="419"/>
      <c r="AI284" s="419">
        <v>41.765765765765764</v>
      </c>
      <c r="AJ284" s="419">
        <v>0.48048048048048048</v>
      </c>
      <c r="AK284" s="419">
        <v>4.7447447447447448</v>
      </c>
      <c r="AL284" s="419"/>
      <c r="AM284" s="419">
        <v>76.432432432432435</v>
      </c>
      <c r="AN284" s="419"/>
      <c r="AO284" s="419"/>
      <c r="AP284" s="419"/>
      <c r="AQ284" s="419">
        <v>34.066066066066064</v>
      </c>
      <c r="AR284" s="419"/>
      <c r="AS284" s="419"/>
      <c r="AT284" s="419"/>
      <c r="AU284" s="419">
        <v>4.0240240240240244</v>
      </c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>
        <v>81.393393393393396</v>
      </c>
      <c r="BG284" s="419">
        <v>17.921921921921921</v>
      </c>
      <c r="BH284" s="419"/>
      <c r="BI284" s="419"/>
      <c r="BJ284" s="419"/>
      <c r="BK284" s="419"/>
      <c r="BL284" s="434">
        <f t="shared" si="278"/>
        <v>2000.0000000000005</v>
      </c>
      <c r="BM284" s="484">
        <v>100</v>
      </c>
      <c r="BN284" s="487">
        <f t="shared" si="225"/>
        <v>0</v>
      </c>
      <c r="BO284" s="432">
        <f t="shared" si="226"/>
        <v>1.4864864864864864</v>
      </c>
      <c r="BP284" s="489">
        <f t="shared" si="227"/>
        <v>0.19279279279279279</v>
      </c>
      <c r="BQ284" s="419">
        <f t="shared" si="228"/>
        <v>0</v>
      </c>
      <c r="BR284" s="431">
        <f t="shared" si="229"/>
        <v>58.94654654654655</v>
      </c>
      <c r="BS284" s="419">
        <f t="shared" si="230"/>
        <v>0</v>
      </c>
      <c r="BT284" s="431">
        <f t="shared" si="231"/>
        <v>6.5519519519519518</v>
      </c>
      <c r="BU284" s="431">
        <f t="shared" si="232"/>
        <v>0.61921921921921919</v>
      </c>
      <c r="BV284" s="432">
        <f t="shared" si="233"/>
        <v>2.6948948948948952</v>
      </c>
      <c r="BW284" s="432">
        <f t="shared" si="234"/>
        <v>0</v>
      </c>
      <c r="BX284" s="432">
        <f t="shared" si="235"/>
        <v>0</v>
      </c>
      <c r="BY284" s="432">
        <f t="shared" si="236"/>
        <v>1.7321321321321321</v>
      </c>
      <c r="BZ284" s="432">
        <f t="shared" si="237"/>
        <v>1.8618618618618618E-2</v>
      </c>
      <c r="CA284" s="432">
        <f t="shared" si="238"/>
        <v>1.302102102102102</v>
      </c>
      <c r="CB284" s="432">
        <f t="shared" si="239"/>
        <v>0.24024024024024024</v>
      </c>
      <c r="CC284" s="432">
        <f t="shared" si="240"/>
        <v>0</v>
      </c>
      <c r="CD284" s="432">
        <f t="shared" si="241"/>
        <v>0</v>
      </c>
      <c r="CE284" s="493">
        <f t="shared" si="242"/>
        <v>0</v>
      </c>
      <c r="CF284" s="432">
        <f t="shared" si="243"/>
        <v>0</v>
      </c>
      <c r="CG284" s="432">
        <f t="shared" si="244"/>
        <v>0</v>
      </c>
      <c r="CH284" s="432">
        <f t="shared" si="245"/>
        <v>10.926726726726727</v>
      </c>
      <c r="CI284" s="432">
        <f t="shared" si="246"/>
        <v>1.8180180180180179</v>
      </c>
      <c r="CJ284" s="432">
        <f t="shared" si="247"/>
        <v>0.42882882882882883</v>
      </c>
      <c r="CK284" s="432">
        <f t="shared" si="248"/>
        <v>0</v>
      </c>
      <c r="CL284" s="432">
        <f t="shared" si="249"/>
        <v>0</v>
      </c>
      <c r="CM284" s="432">
        <f t="shared" si="250"/>
        <v>2.0882882882882883</v>
      </c>
      <c r="CN284" s="432">
        <f t="shared" si="251"/>
        <v>2.4024024024024024E-2</v>
      </c>
      <c r="CO284" s="432">
        <f t="shared" si="252"/>
        <v>0.23723723723723725</v>
      </c>
      <c r="CP284" s="432">
        <f t="shared" si="253"/>
        <v>0</v>
      </c>
      <c r="CQ284" s="432">
        <f t="shared" si="254"/>
        <v>3.8216216216216217</v>
      </c>
      <c r="CR284" s="432">
        <f t="shared" si="255"/>
        <v>0</v>
      </c>
      <c r="CS284" s="432">
        <f t="shared" si="256"/>
        <v>0</v>
      </c>
      <c r="CT284" s="432">
        <f t="shared" si="257"/>
        <v>0</v>
      </c>
      <c r="CU284" s="432">
        <f t="shared" si="258"/>
        <v>1.7033033033033032</v>
      </c>
      <c r="CV284" s="432">
        <f t="shared" si="259"/>
        <v>0</v>
      </c>
      <c r="CW284" s="432">
        <f t="shared" si="260"/>
        <v>0</v>
      </c>
      <c r="CX284" s="432">
        <f t="shared" si="261"/>
        <v>0</v>
      </c>
      <c r="CY284" s="432">
        <f t="shared" si="262"/>
        <v>0.20120120120120122</v>
      </c>
      <c r="CZ284" s="419">
        <v>0</v>
      </c>
      <c r="DA284" s="432">
        <f t="shared" si="263"/>
        <v>0</v>
      </c>
      <c r="DB284" s="432">
        <f t="shared" si="264"/>
        <v>0</v>
      </c>
      <c r="DC284" s="432">
        <f t="shared" si="265"/>
        <v>0</v>
      </c>
      <c r="DD284" s="432">
        <f t="shared" si="266"/>
        <v>0</v>
      </c>
      <c r="DE284" s="432">
        <f t="shared" si="267"/>
        <v>0</v>
      </c>
      <c r="DF284" s="432">
        <f t="shared" si="268"/>
        <v>0</v>
      </c>
      <c r="DG284" s="432">
        <f t="shared" si="269"/>
        <v>0</v>
      </c>
      <c r="DH284" s="432">
        <f t="shared" si="270"/>
        <v>0</v>
      </c>
      <c r="DI284" s="432">
        <f t="shared" si="271"/>
        <v>0</v>
      </c>
      <c r="DJ284" s="432">
        <f t="shared" si="272"/>
        <v>4.0696696696696701</v>
      </c>
      <c r="DK284" s="432">
        <f t="shared" si="277"/>
        <v>0.89609609609609608</v>
      </c>
      <c r="DL284" s="432">
        <f t="shared" si="273"/>
        <v>0</v>
      </c>
      <c r="DM284" s="432">
        <f t="shared" si="274"/>
        <v>0</v>
      </c>
      <c r="DN284" s="432">
        <f t="shared" si="275"/>
        <v>0</v>
      </c>
      <c r="DO284" s="432">
        <f t="shared" ref="DO284:DO292" si="280">BM284*BK284/F284</f>
        <v>0</v>
      </c>
      <c r="DP284" s="434">
        <f t="shared" si="276"/>
        <v>100</v>
      </c>
    </row>
    <row r="285" spans="1:234" x14ac:dyDescent="0.25">
      <c r="A285" s="656"/>
      <c r="B285" s="425" t="s">
        <v>57</v>
      </c>
      <c r="C285" s="426" t="s">
        <v>60</v>
      </c>
      <c r="D285" s="426" t="s">
        <v>76</v>
      </c>
      <c r="E285" s="426">
        <v>3</v>
      </c>
      <c r="F285" s="427">
        <v>2000</v>
      </c>
      <c r="G285" s="428"/>
      <c r="H285" s="429"/>
      <c r="I285" s="535"/>
      <c r="J285" s="419"/>
      <c r="K285" s="431">
        <v>123.89189189189189</v>
      </c>
      <c r="L285" s="431">
        <v>5.2372372372372373</v>
      </c>
      <c r="M285" s="419">
        <v>9.7897897897897899</v>
      </c>
      <c r="N285" s="431">
        <v>1259.1951951951953</v>
      </c>
      <c r="O285" s="419"/>
      <c r="P285" s="431">
        <v>353.83783783783781</v>
      </c>
      <c r="Q285" s="419">
        <v>0.45645645645645644</v>
      </c>
      <c r="R285" s="419">
        <v>2.1621621621621623</v>
      </c>
      <c r="S285" s="419"/>
      <c r="T285" s="419"/>
      <c r="U285" s="419">
        <v>19.363363363363366</v>
      </c>
      <c r="V285" s="419">
        <v>60.864864864864863</v>
      </c>
      <c r="W285" s="419">
        <v>17.585585585585587</v>
      </c>
      <c r="X285" s="419">
        <v>3.7357357357357359</v>
      </c>
      <c r="Y285" s="432"/>
      <c r="Z285" s="433"/>
      <c r="AA285" s="419"/>
      <c r="AB285" s="419"/>
      <c r="AC285" s="419"/>
      <c r="AD285" s="419">
        <v>57.597597597597598</v>
      </c>
      <c r="AE285" s="419"/>
      <c r="AF285" s="419">
        <v>3.3153153153153152</v>
      </c>
      <c r="AG285" s="419"/>
      <c r="AH285" s="419"/>
      <c r="AI285" s="419">
        <v>12.588588588588589</v>
      </c>
      <c r="AJ285" s="419">
        <v>0.45645645645645644</v>
      </c>
      <c r="AK285" s="419">
        <v>3.9759759759759761</v>
      </c>
      <c r="AL285" s="419"/>
      <c r="AM285" s="419">
        <v>3.0030030030030028</v>
      </c>
      <c r="AN285" s="419"/>
      <c r="AO285" s="419"/>
      <c r="AP285" s="419"/>
      <c r="AQ285" s="419">
        <v>28.54054054054054</v>
      </c>
      <c r="AR285" s="419"/>
      <c r="AS285" s="419"/>
      <c r="AT285" s="419"/>
      <c r="AU285" s="419">
        <v>10.966966966966966</v>
      </c>
      <c r="AV285" s="419"/>
      <c r="AW285" s="419"/>
      <c r="AX285" s="419"/>
      <c r="AY285" s="419"/>
      <c r="AZ285" s="419"/>
      <c r="BA285" s="419"/>
      <c r="BB285" s="419"/>
      <c r="BC285" s="419"/>
      <c r="BD285" s="419"/>
      <c r="BE285" s="419"/>
      <c r="BF285" s="419"/>
      <c r="BG285" s="419">
        <v>2.5585585585585586</v>
      </c>
      <c r="BH285" s="419"/>
      <c r="BI285" s="419"/>
      <c r="BJ285" s="419"/>
      <c r="BK285" s="419">
        <v>20.876876876876878</v>
      </c>
      <c r="BL285" s="434">
        <f t="shared" si="278"/>
        <v>1999.9999999999998</v>
      </c>
      <c r="BM285" s="484">
        <v>100</v>
      </c>
      <c r="BN285" s="487">
        <f t="shared" si="225"/>
        <v>0</v>
      </c>
      <c r="BO285" s="432">
        <f t="shared" si="226"/>
        <v>6.1945945945945944</v>
      </c>
      <c r="BP285" s="489">
        <f t="shared" si="227"/>
        <v>0.26186186186186189</v>
      </c>
      <c r="BQ285" s="419">
        <f t="shared" si="228"/>
        <v>0.48948948948948945</v>
      </c>
      <c r="BR285" s="431">
        <f t="shared" si="229"/>
        <v>62.959759759759763</v>
      </c>
      <c r="BS285" s="419">
        <f t="shared" si="230"/>
        <v>0</v>
      </c>
      <c r="BT285" s="431">
        <f t="shared" si="231"/>
        <v>17.691891891891888</v>
      </c>
      <c r="BU285" s="431">
        <f t="shared" si="232"/>
        <v>2.2822822822822823E-2</v>
      </c>
      <c r="BV285" s="432">
        <f t="shared" si="233"/>
        <v>0.10810810810810811</v>
      </c>
      <c r="BW285" s="432">
        <f t="shared" si="234"/>
        <v>0</v>
      </c>
      <c r="BX285" s="432">
        <f t="shared" si="235"/>
        <v>0</v>
      </c>
      <c r="BY285" s="432">
        <f t="shared" si="236"/>
        <v>0.96816816816816831</v>
      </c>
      <c r="BZ285" s="432">
        <f t="shared" si="237"/>
        <v>3.0432432432432432</v>
      </c>
      <c r="CA285" s="432">
        <f t="shared" si="238"/>
        <v>0.87927927927927929</v>
      </c>
      <c r="CB285" s="432">
        <f t="shared" si="239"/>
        <v>0.18678678678678678</v>
      </c>
      <c r="CC285" s="432">
        <f t="shared" si="240"/>
        <v>0</v>
      </c>
      <c r="CD285" s="432">
        <f t="shared" si="241"/>
        <v>0</v>
      </c>
      <c r="CE285" s="493">
        <f t="shared" si="242"/>
        <v>0</v>
      </c>
      <c r="CF285" s="432">
        <f t="shared" si="243"/>
        <v>0</v>
      </c>
      <c r="CG285" s="432">
        <f t="shared" si="244"/>
        <v>0</v>
      </c>
      <c r="CH285" s="432">
        <f t="shared" si="245"/>
        <v>2.8798798798798799</v>
      </c>
      <c r="CI285" s="432">
        <f t="shared" si="246"/>
        <v>0</v>
      </c>
      <c r="CJ285" s="432">
        <f t="shared" si="247"/>
        <v>0.16576576576576577</v>
      </c>
      <c r="CK285" s="432">
        <f t="shared" si="248"/>
        <v>0</v>
      </c>
      <c r="CL285" s="432">
        <f t="shared" si="249"/>
        <v>0</v>
      </c>
      <c r="CM285" s="432">
        <f t="shared" si="250"/>
        <v>0.62942942942942948</v>
      </c>
      <c r="CN285" s="432">
        <f t="shared" si="251"/>
        <v>2.2822822822822823E-2</v>
      </c>
      <c r="CO285" s="432">
        <f t="shared" si="252"/>
        <v>0.1987987987987988</v>
      </c>
      <c r="CP285" s="432">
        <f t="shared" si="253"/>
        <v>0</v>
      </c>
      <c r="CQ285" s="432">
        <f t="shared" si="254"/>
        <v>0.15015015015015015</v>
      </c>
      <c r="CR285" s="432">
        <f t="shared" si="255"/>
        <v>0</v>
      </c>
      <c r="CS285" s="432">
        <f t="shared" si="256"/>
        <v>0</v>
      </c>
      <c r="CT285" s="432">
        <f t="shared" si="257"/>
        <v>0</v>
      </c>
      <c r="CU285" s="432">
        <f t="shared" si="258"/>
        <v>1.4270270270270271</v>
      </c>
      <c r="CV285" s="432">
        <f t="shared" si="259"/>
        <v>0</v>
      </c>
      <c r="CW285" s="432">
        <f t="shared" si="260"/>
        <v>0</v>
      </c>
      <c r="CX285" s="432">
        <f t="shared" si="261"/>
        <v>0</v>
      </c>
      <c r="CY285" s="432">
        <f t="shared" si="262"/>
        <v>0.54834834834834834</v>
      </c>
      <c r="CZ285" s="419">
        <v>0</v>
      </c>
      <c r="DA285" s="432">
        <f t="shared" si="263"/>
        <v>0</v>
      </c>
      <c r="DB285" s="432">
        <f t="shared" si="264"/>
        <v>0</v>
      </c>
      <c r="DC285" s="432">
        <f t="shared" si="265"/>
        <v>0</v>
      </c>
      <c r="DD285" s="432">
        <f t="shared" si="266"/>
        <v>0</v>
      </c>
      <c r="DE285" s="432">
        <f t="shared" si="267"/>
        <v>0</v>
      </c>
      <c r="DF285" s="432">
        <f t="shared" si="268"/>
        <v>0</v>
      </c>
      <c r="DG285" s="432">
        <f t="shared" si="269"/>
        <v>0</v>
      </c>
      <c r="DH285" s="432">
        <f t="shared" si="270"/>
        <v>0</v>
      </c>
      <c r="DI285" s="432">
        <f t="shared" si="271"/>
        <v>0</v>
      </c>
      <c r="DJ285" s="432">
        <f t="shared" si="272"/>
        <v>0</v>
      </c>
      <c r="DK285" s="432">
        <f t="shared" si="277"/>
        <v>0.12792792792792793</v>
      </c>
      <c r="DL285" s="432">
        <f t="shared" si="273"/>
        <v>0</v>
      </c>
      <c r="DM285" s="432">
        <f t="shared" si="274"/>
        <v>0</v>
      </c>
      <c r="DN285" s="432">
        <f t="shared" si="275"/>
        <v>0</v>
      </c>
      <c r="DO285" s="432">
        <f t="shared" si="280"/>
        <v>1.0438438438438438</v>
      </c>
      <c r="DP285" s="434">
        <f t="shared" si="276"/>
        <v>100</v>
      </c>
    </row>
    <row r="286" spans="1:234" x14ac:dyDescent="0.25">
      <c r="A286" s="656"/>
      <c r="B286" s="425" t="s">
        <v>57</v>
      </c>
      <c r="C286" s="426" t="s">
        <v>60</v>
      </c>
      <c r="D286" s="426" t="s">
        <v>76</v>
      </c>
      <c r="E286" s="426">
        <v>4</v>
      </c>
      <c r="F286" s="427">
        <v>2000</v>
      </c>
      <c r="G286" s="428"/>
      <c r="H286" s="429"/>
      <c r="I286" s="535"/>
      <c r="J286" s="419"/>
      <c r="K286" s="431">
        <v>36.936936936936938</v>
      </c>
      <c r="L286" s="431">
        <v>8.3483483483483489</v>
      </c>
      <c r="M286" s="419"/>
      <c r="N286" s="431">
        <v>1227.0990990990992</v>
      </c>
      <c r="O286" s="419"/>
      <c r="P286" s="431">
        <v>319.29129129129132</v>
      </c>
      <c r="Q286" s="419"/>
      <c r="R286" s="419">
        <v>123.7957957957958</v>
      </c>
      <c r="S286" s="419"/>
      <c r="T286" s="419"/>
      <c r="U286" s="419">
        <v>30.954954954954953</v>
      </c>
      <c r="V286" s="419">
        <v>8.6126126126126135</v>
      </c>
      <c r="W286" s="419">
        <v>23.111111111111111</v>
      </c>
      <c r="X286" s="419">
        <v>11.651651651651651</v>
      </c>
      <c r="Y286" s="432"/>
      <c r="Z286" s="433"/>
      <c r="AA286" s="419"/>
      <c r="AB286" s="419"/>
      <c r="AC286" s="419"/>
      <c r="AD286" s="419">
        <v>61.237237237237238</v>
      </c>
      <c r="AE286" s="419">
        <v>10.27027027027027</v>
      </c>
      <c r="AF286" s="419"/>
      <c r="AG286" s="419"/>
      <c r="AH286" s="419"/>
      <c r="AI286" s="419">
        <v>64.996996996996998</v>
      </c>
      <c r="AJ286" s="419">
        <v>0.51651651651651653</v>
      </c>
      <c r="AK286" s="419"/>
      <c r="AL286" s="419"/>
      <c r="AM286" s="419">
        <v>3.7837837837837838</v>
      </c>
      <c r="AN286" s="419"/>
      <c r="AO286" s="419"/>
      <c r="AP286" s="419"/>
      <c r="AQ286" s="419">
        <v>43.723723723723722</v>
      </c>
      <c r="AR286" s="419"/>
      <c r="AS286" s="419"/>
      <c r="AT286" s="419"/>
      <c r="AU286" s="419">
        <v>14.078078078078079</v>
      </c>
      <c r="AV286" s="419"/>
      <c r="AW286" s="419"/>
      <c r="AX286" s="419"/>
      <c r="AY286" s="419"/>
      <c r="AZ286" s="419"/>
      <c r="BA286" s="419"/>
      <c r="BB286" s="419"/>
      <c r="BC286" s="419"/>
      <c r="BD286" s="419"/>
      <c r="BE286" s="419"/>
      <c r="BF286" s="419"/>
      <c r="BG286" s="419">
        <v>8.7447447447447448</v>
      </c>
      <c r="BH286" s="419">
        <v>2.8468468468468466</v>
      </c>
      <c r="BI286" s="419"/>
      <c r="BJ286" s="419"/>
      <c r="BK286" s="419"/>
      <c r="BL286" s="434">
        <f t="shared" si="278"/>
        <v>2000</v>
      </c>
      <c r="BM286" s="484">
        <v>100</v>
      </c>
      <c r="BN286" s="487">
        <f t="shared" si="225"/>
        <v>0</v>
      </c>
      <c r="BO286" s="432">
        <f t="shared" si="226"/>
        <v>1.8468468468468469</v>
      </c>
      <c r="BP286" s="489">
        <f t="shared" si="227"/>
        <v>0.41741741741741745</v>
      </c>
      <c r="BQ286" s="419">
        <f t="shared" si="228"/>
        <v>0</v>
      </c>
      <c r="BR286" s="431">
        <f t="shared" si="229"/>
        <v>61.354954954954962</v>
      </c>
      <c r="BS286" s="419">
        <f t="shared" si="230"/>
        <v>0</v>
      </c>
      <c r="BT286" s="431">
        <f t="shared" si="231"/>
        <v>15.964564564564565</v>
      </c>
      <c r="BU286" s="431">
        <f t="shared" si="232"/>
        <v>0</v>
      </c>
      <c r="BV286" s="432">
        <f t="shared" si="233"/>
        <v>6.1897897897897902</v>
      </c>
      <c r="BW286" s="432">
        <f t="shared" si="234"/>
        <v>0</v>
      </c>
      <c r="BX286" s="432">
        <f t="shared" si="235"/>
        <v>0</v>
      </c>
      <c r="BY286" s="432">
        <f t="shared" si="236"/>
        <v>1.5477477477477475</v>
      </c>
      <c r="BZ286" s="432">
        <f t="shared" si="237"/>
        <v>0.43063063063063067</v>
      </c>
      <c r="CA286" s="432">
        <f t="shared" si="238"/>
        <v>1.1555555555555554</v>
      </c>
      <c r="CB286" s="432">
        <f t="shared" si="239"/>
        <v>0.58258258258258255</v>
      </c>
      <c r="CC286" s="432">
        <f t="shared" si="240"/>
        <v>0</v>
      </c>
      <c r="CD286" s="432">
        <f t="shared" si="241"/>
        <v>0</v>
      </c>
      <c r="CE286" s="493">
        <f t="shared" si="242"/>
        <v>0</v>
      </c>
      <c r="CF286" s="432">
        <f t="shared" si="243"/>
        <v>0</v>
      </c>
      <c r="CG286" s="432">
        <f t="shared" si="244"/>
        <v>0</v>
      </c>
      <c r="CH286" s="432">
        <f t="shared" si="245"/>
        <v>3.0618618618618623</v>
      </c>
      <c r="CI286" s="432">
        <f t="shared" si="246"/>
        <v>0.5135135135135136</v>
      </c>
      <c r="CJ286" s="432">
        <f t="shared" si="247"/>
        <v>0</v>
      </c>
      <c r="CK286" s="432">
        <f t="shared" si="248"/>
        <v>0</v>
      </c>
      <c r="CL286" s="432">
        <f t="shared" si="249"/>
        <v>0</v>
      </c>
      <c r="CM286" s="432">
        <f t="shared" si="250"/>
        <v>3.2498498498498498</v>
      </c>
      <c r="CN286" s="432">
        <f t="shared" si="251"/>
        <v>2.5825825825825828E-2</v>
      </c>
      <c r="CO286" s="432">
        <f t="shared" si="252"/>
        <v>0</v>
      </c>
      <c r="CP286" s="432">
        <f t="shared" si="253"/>
        <v>0</v>
      </c>
      <c r="CQ286" s="432">
        <f t="shared" si="254"/>
        <v>0.1891891891891892</v>
      </c>
      <c r="CR286" s="432">
        <f t="shared" si="255"/>
        <v>0</v>
      </c>
      <c r="CS286" s="432">
        <f t="shared" si="256"/>
        <v>0</v>
      </c>
      <c r="CT286" s="432">
        <f t="shared" si="257"/>
        <v>0</v>
      </c>
      <c r="CU286" s="432">
        <f t="shared" si="258"/>
        <v>2.1861861861861862</v>
      </c>
      <c r="CV286" s="432">
        <f t="shared" si="259"/>
        <v>0</v>
      </c>
      <c r="CW286" s="432">
        <f t="shared" si="260"/>
        <v>0</v>
      </c>
      <c r="CX286" s="432">
        <f t="shared" si="261"/>
        <v>0</v>
      </c>
      <c r="CY286" s="432">
        <f t="shared" si="262"/>
        <v>0.70390390390390389</v>
      </c>
      <c r="CZ286" s="419">
        <v>0</v>
      </c>
      <c r="DA286" s="432">
        <f t="shared" si="263"/>
        <v>0</v>
      </c>
      <c r="DB286" s="432">
        <f t="shared" si="264"/>
        <v>0</v>
      </c>
      <c r="DC286" s="432">
        <f t="shared" si="265"/>
        <v>0</v>
      </c>
      <c r="DD286" s="432">
        <f t="shared" si="266"/>
        <v>0</v>
      </c>
      <c r="DE286" s="432">
        <f t="shared" si="267"/>
        <v>0</v>
      </c>
      <c r="DF286" s="432">
        <f t="shared" si="268"/>
        <v>0</v>
      </c>
      <c r="DG286" s="432">
        <f t="shared" si="269"/>
        <v>0</v>
      </c>
      <c r="DH286" s="432">
        <f t="shared" si="270"/>
        <v>0</v>
      </c>
      <c r="DI286" s="432">
        <f t="shared" si="271"/>
        <v>0</v>
      </c>
      <c r="DJ286" s="432">
        <f t="shared" si="272"/>
        <v>0</v>
      </c>
      <c r="DK286" s="432">
        <f t="shared" si="277"/>
        <v>0.43723723723723723</v>
      </c>
      <c r="DL286" s="432">
        <f t="shared" si="273"/>
        <v>0.14234234234234233</v>
      </c>
      <c r="DM286" s="432">
        <f t="shared" si="274"/>
        <v>0</v>
      </c>
      <c r="DN286" s="432">
        <f t="shared" si="275"/>
        <v>0</v>
      </c>
      <c r="DO286" s="432">
        <f t="shared" si="280"/>
        <v>0</v>
      </c>
      <c r="DP286" s="434">
        <f t="shared" si="276"/>
        <v>100.00000000000001</v>
      </c>
    </row>
    <row r="287" spans="1:234" x14ac:dyDescent="0.25">
      <c r="A287" s="656"/>
      <c r="B287" s="425" t="s">
        <v>57</v>
      </c>
      <c r="C287" s="426" t="s">
        <v>60</v>
      </c>
      <c r="D287" s="426" t="s">
        <v>76</v>
      </c>
      <c r="E287" s="426">
        <v>5</v>
      </c>
      <c r="F287" s="427">
        <v>2000</v>
      </c>
      <c r="G287" s="428"/>
      <c r="H287" s="429"/>
      <c r="I287" s="535"/>
      <c r="J287" s="419"/>
      <c r="K287" s="431">
        <v>28.384384384384383</v>
      </c>
      <c r="L287" s="431">
        <v>1.897897897897898</v>
      </c>
      <c r="M287" s="419"/>
      <c r="N287" s="431">
        <v>1158.066066066066</v>
      </c>
      <c r="O287" s="419"/>
      <c r="P287" s="431">
        <v>185.66966966966967</v>
      </c>
      <c r="Q287" s="419"/>
      <c r="R287" s="419">
        <v>25.825825825825827</v>
      </c>
      <c r="S287" s="419"/>
      <c r="T287" s="419"/>
      <c r="U287" s="419">
        <v>26.39039039039039</v>
      </c>
      <c r="V287" s="419"/>
      <c r="W287" s="419">
        <v>9.2852852852852852</v>
      </c>
      <c r="X287" s="419">
        <v>6.6066066066066069</v>
      </c>
      <c r="Y287" s="432"/>
      <c r="Z287" s="433"/>
      <c r="AA287" s="419"/>
      <c r="AB287" s="419"/>
      <c r="AC287" s="419"/>
      <c r="AD287" s="419">
        <v>185.66966966966967</v>
      </c>
      <c r="AE287" s="419">
        <v>2.1621621621621623</v>
      </c>
      <c r="AF287" s="419">
        <v>3.8678678678678677</v>
      </c>
      <c r="AG287" s="419"/>
      <c r="AH287" s="419"/>
      <c r="AI287" s="419">
        <v>28.072072072072071</v>
      </c>
      <c r="AJ287" s="419">
        <v>0.46846846846846846</v>
      </c>
      <c r="AK287" s="419"/>
      <c r="AL287" s="419"/>
      <c r="AM287" s="419">
        <v>25.081081081081081</v>
      </c>
      <c r="AN287" s="419"/>
      <c r="AO287" s="419"/>
      <c r="AP287" s="419"/>
      <c r="AQ287" s="419">
        <v>16.912912912912912</v>
      </c>
      <c r="AR287" s="419"/>
      <c r="AS287" s="419"/>
      <c r="AT287" s="419"/>
      <c r="AU287" s="419">
        <v>12.312312312312311</v>
      </c>
      <c r="AV287" s="419"/>
      <c r="AW287" s="419"/>
      <c r="AX287" s="419"/>
      <c r="AY287" s="419"/>
      <c r="AZ287" s="419"/>
      <c r="BA287" s="419"/>
      <c r="BB287" s="419"/>
      <c r="BC287" s="419"/>
      <c r="BD287" s="419"/>
      <c r="BE287" s="419"/>
      <c r="BF287" s="419">
        <v>221.81381381381382</v>
      </c>
      <c r="BG287" s="419">
        <v>36.264264264264263</v>
      </c>
      <c r="BH287" s="419">
        <v>25.24924924924925</v>
      </c>
      <c r="BI287" s="419"/>
      <c r="BJ287" s="419"/>
      <c r="BK287" s="419"/>
      <c r="BL287" s="434">
        <f t="shared" si="278"/>
        <v>2000</v>
      </c>
      <c r="BM287" s="484">
        <v>100</v>
      </c>
      <c r="BN287" s="487">
        <f t="shared" si="225"/>
        <v>0</v>
      </c>
      <c r="BO287" s="432">
        <f t="shared" si="226"/>
        <v>1.4192192192192192</v>
      </c>
      <c r="BP287" s="489">
        <f t="shared" si="227"/>
        <v>9.4894894894894902E-2</v>
      </c>
      <c r="BQ287" s="419">
        <f t="shared" si="228"/>
        <v>0</v>
      </c>
      <c r="BR287" s="431">
        <f t="shared" si="229"/>
        <v>57.903303303303296</v>
      </c>
      <c r="BS287" s="419">
        <f t="shared" si="230"/>
        <v>0</v>
      </c>
      <c r="BT287" s="431">
        <f t="shared" si="231"/>
        <v>9.283483483483483</v>
      </c>
      <c r="BU287" s="431">
        <f t="shared" si="232"/>
        <v>0</v>
      </c>
      <c r="BV287" s="432">
        <f t="shared" si="233"/>
        <v>1.2912912912912913</v>
      </c>
      <c r="BW287" s="432">
        <f t="shared" si="234"/>
        <v>0</v>
      </c>
      <c r="BX287" s="432">
        <f t="shared" si="235"/>
        <v>0</v>
      </c>
      <c r="BY287" s="432">
        <f t="shared" si="236"/>
        <v>1.3195195195195195</v>
      </c>
      <c r="BZ287" s="432">
        <f t="shared" si="237"/>
        <v>0</v>
      </c>
      <c r="CA287" s="432">
        <f t="shared" si="238"/>
        <v>0.46426426426426426</v>
      </c>
      <c r="CB287" s="432">
        <f t="shared" si="239"/>
        <v>0.33033033033033038</v>
      </c>
      <c r="CC287" s="432">
        <f t="shared" si="240"/>
        <v>0</v>
      </c>
      <c r="CD287" s="432">
        <f t="shared" si="241"/>
        <v>0</v>
      </c>
      <c r="CE287" s="493">
        <f t="shared" si="242"/>
        <v>0</v>
      </c>
      <c r="CF287" s="432">
        <f t="shared" si="243"/>
        <v>0</v>
      </c>
      <c r="CG287" s="432">
        <f t="shared" si="244"/>
        <v>0</v>
      </c>
      <c r="CH287" s="432">
        <f t="shared" si="245"/>
        <v>9.283483483483483</v>
      </c>
      <c r="CI287" s="432">
        <f t="shared" si="246"/>
        <v>0.10810810810810811</v>
      </c>
      <c r="CJ287" s="432">
        <f t="shared" si="247"/>
        <v>0.19339339339339337</v>
      </c>
      <c r="CK287" s="432">
        <f t="shared" si="248"/>
        <v>0</v>
      </c>
      <c r="CL287" s="432">
        <f t="shared" si="249"/>
        <v>0</v>
      </c>
      <c r="CM287" s="432">
        <f t="shared" si="250"/>
        <v>1.4036036036036035</v>
      </c>
      <c r="CN287" s="432">
        <f t="shared" si="251"/>
        <v>2.3423423423423424E-2</v>
      </c>
      <c r="CO287" s="432">
        <f t="shared" si="252"/>
        <v>0</v>
      </c>
      <c r="CP287" s="432">
        <f t="shared" si="253"/>
        <v>0</v>
      </c>
      <c r="CQ287" s="432">
        <f t="shared" si="254"/>
        <v>1.2540540540540539</v>
      </c>
      <c r="CR287" s="432">
        <f t="shared" si="255"/>
        <v>0</v>
      </c>
      <c r="CS287" s="432">
        <f t="shared" si="256"/>
        <v>0</v>
      </c>
      <c r="CT287" s="432">
        <f t="shared" si="257"/>
        <v>0</v>
      </c>
      <c r="CU287" s="432">
        <f t="shared" si="258"/>
        <v>0.84564564564564559</v>
      </c>
      <c r="CV287" s="432">
        <f t="shared" si="259"/>
        <v>0</v>
      </c>
      <c r="CW287" s="432">
        <f t="shared" si="260"/>
        <v>0</v>
      </c>
      <c r="CX287" s="432">
        <f t="shared" si="261"/>
        <v>0</v>
      </c>
      <c r="CY287" s="432">
        <f t="shared" si="262"/>
        <v>0.61561561561561551</v>
      </c>
      <c r="CZ287" s="419">
        <v>0</v>
      </c>
      <c r="DA287" s="432">
        <f t="shared" si="263"/>
        <v>0</v>
      </c>
      <c r="DB287" s="432">
        <f t="shared" si="264"/>
        <v>0</v>
      </c>
      <c r="DC287" s="432">
        <f t="shared" si="265"/>
        <v>0</v>
      </c>
      <c r="DD287" s="432">
        <f t="shared" si="266"/>
        <v>0</v>
      </c>
      <c r="DE287" s="432">
        <f t="shared" si="267"/>
        <v>0</v>
      </c>
      <c r="DF287" s="432">
        <f t="shared" si="268"/>
        <v>0</v>
      </c>
      <c r="DG287" s="432">
        <f t="shared" si="269"/>
        <v>0</v>
      </c>
      <c r="DH287" s="432">
        <f t="shared" si="270"/>
        <v>0</v>
      </c>
      <c r="DI287" s="432">
        <f t="shared" si="271"/>
        <v>0</v>
      </c>
      <c r="DJ287" s="432">
        <f t="shared" si="272"/>
        <v>11.090690690690691</v>
      </c>
      <c r="DK287" s="432">
        <f t="shared" si="277"/>
        <v>1.813213213213213</v>
      </c>
      <c r="DL287" s="432">
        <f t="shared" si="273"/>
        <v>1.2624624624624625</v>
      </c>
      <c r="DM287" s="432">
        <f t="shared" si="274"/>
        <v>0</v>
      </c>
      <c r="DN287" s="432">
        <f t="shared" si="275"/>
        <v>0</v>
      </c>
      <c r="DO287" s="432">
        <f t="shared" si="280"/>
        <v>0</v>
      </c>
      <c r="DP287" s="434">
        <f t="shared" si="276"/>
        <v>99.999999999999972</v>
      </c>
    </row>
    <row r="288" spans="1:234" x14ac:dyDescent="0.25">
      <c r="A288" s="656"/>
      <c r="B288" s="425" t="s">
        <v>57</v>
      </c>
      <c r="C288" s="426" t="s">
        <v>60</v>
      </c>
      <c r="D288" s="426" t="s">
        <v>76</v>
      </c>
      <c r="E288" s="426">
        <v>6</v>
      </c>
      <c r="F288" s="427">
        <v>2000</v>
      </c>
      <c r="G288" s="428"/>
      <c r="H288" s="429"/>
      <c r="I288" s="535"/>
      <c r="J288" s="419"/>
      <c r="K288" s="431">
        <v>60.108108108108105</v>
      </c>
      <c r="L288" s="431">
        <v>88.912912912912915</v>
      </c>
      <c r="M288" s="419">
        <v>68.02402402402403</v>
      </c>
      <c r="N288" s="431">
        <v>1135.1831831831832</v>
      </c>
      <c r="O288" s="419"/>
      <c r="P288" s="431">
        <v>312.68468468468467</v>
      </c>
      <c r="Q288" s="419">
        <v>2.2822822822822824</v>
      </c>
      <c r="R288" s="419">
        <v>20.744744744744743</v>
      </c>
      <c r="S288" s="419"/>
      <c r="T288" s="419"/>
      <c r="U288" s="419">
        <v>3.8318318318318316</v>
      </c>
      <c r="V288" s="419">
        <v>52.696696696696698</v>
      </c>
      <c r="W288" s="419">
        <v>52.576576576576578</v>
      </c>
      <c r="X288" s="419">
        <v>16.228228228228229</v>
      </c>
      <c r="Y288" s="432"/>
      <c r="Z288" s="433"/>
      <c r="AA288" s="419"/>
      <c r="AB288" s="419"/>
      <c r="AC288" s="419"/>
      <c r="AD288" s="419">
        <v>10.042042042042041</v>
      </c>
      <c r="AE288" s="419">
        <v>4.228228228228228</v>
      </c>
      <c r="AF288" s="419"/>
      <c r="AG288" s="419"/>
      <c r="AH288" s="419"/>
      <c r="AI288" s="419"/>
      <c r="AJ288" s="419"/>
      <c r="AK288" s="419">
        <v>7.1471471471471473</v>
      </c>
      <c r="AL288" s="419"/>
      <c r="AM288" s="419"/>
      <c r="AN288" s="419"/>
      <c r="AO288" s="419"/>
      <c r="AP288" s="419"/>
      <c r="AQ288" s="419">
        <v>16.528528528528529</v>
      </c>
      <c r="AR288" s="419"/>
      <c r="AS288" s="419"/>
      <c r="AT288" s="419"/>
      <c r="AU288" s="419">
        <v>6.3423423423423424</v>
      </c>
      <c r="AV288" s="419"/>
      <c r="AW288" s="419"/>
      <c r="AX288" s="419"/>
      <c r="AY288" s="419"/>
      <c r="AZ288" s="419"/>
      <c r="BA288" s="419"/>
      <c r="BB288" s="419"/>
      <c r="BC288" s="419"/>
      <c r="BD288" s="419"/>
      <c r="BE288" s="419"/>
      <c r="BF288" s="419"/>
      <c r="BG288" s="419"/>
      <c r="BH288" s="419">
        <v>142.43843843843842</v>
      </c>
      <c r="BI288" s="419"/>
      <c r="BJ288" s="419"/>
      <c r="BK288" s="419"/>
      <c r="BL288" s="434">
        <f t="shared" si="278"/>
        <v>2000.0000000000005</v>
      </c>
      <c r="BM288" s="484">
        <v>100</v>
      </c>
      <c r="BN288" s="487">
        <f t="shared" si="225"/>
        <v>0</v>
      </c>
      <c r="BO288" s="432">
        <f t="shared" si="226"/>
        <v>3.0054054054054054</v>
      </c>
      <c r="BP288" s="489">
        <f t="shared" si="227"/>
        <v>4.4456456456456452</v>
      </c>
      <c r="BQ288" s="419">
        <f t="shared" si="228"/>
        <v>3.4012012012012014</v>
      </c>
      <c r="BR288" s="431">
        <f t="shared" si="229"/>
        <v>56.759159159159161</v>
      </c>
      <c r="BS288" s="419">
        <f t="shared" si="230"/>
        <v>0</v>
      </c>
      <c r="BT288" s="431">
        <f t="shared" si="231"/>
        <v>15.634234234234233</v>
      </c>
      <c r="BU288" s="431">
        <f t="shared" si="232"/>
        <v>0.11411411411411411</v>
      </c>
      <c r="BV288" s="432">
        <f t="shared" si="233"/>
        <v>1.0372372372372372</v>
      </c>
      <c r="BW288" s="432">
        <f t="shared" si="234"/>
        <v>0</v>
      </c>
      <c r="BX288" s="432">
        <f t="shared" si="235"/>
        <v>0</v>
      </c>
      <c r="BY288" s="432">
        <f t="shared" si="236"/>
        <v>0.19159159159159159</v>
      </c>
      <c r="BZ288" s="432">
        <f t="shared" si="237"/>
        <v>2.6348348348348352</v>
      </c>
      <c r="CA288" s="432">
        <f t="shared" si="238"/>
        <v>2.6288288288288291</v>
      </c>
      <c r="CB288" s="432">
        <f t="shared" si="239"/>
        <v>0.81141141141141149</v>
      </c>
      <c r="CC288" s="432">
        <f t="shared" si="240"/>
        <v>0</v>
      </c>
      <c r="CD288" s="432">
        <f t="shared" si="241"/>
        <v>0</v>
      </c>
      <c r="CE288" s="493">
        <f t="shared" si="242"/>
        <v>0</v>
      </c>
      <c r="CF288" s="432">
        <f t="shared" si="243"/>
        <v>0</v>
      </c>
      <c r="CG288" s="432">
        <f t="shared" si="244"/>
        <v>0</v>
      </c>
      <c r="CH288" s="432">
        <f t="shared" si="245"/>
        <v>0.50210210210210204</v>
      </c>
      <c r="CI288" s="432">
        <f t="shared" si="246"/>
        <v>0.2114114114114114</v>
      </c>
      <c r="CJ288" s="432">
        <f t="shared" si="247"/>
        <v>0</v>
      </c>
      <c r="CK288" s="432">
        <f t="shared" si="248"/>
        <v>0</v>
      </c>
      <c r="CL288" s="432">
        <f t="shared" si="249"/>
        <v>0</v>
      </c>
      <c r="CM288" s="432">
        <f t="shared" si="250"/>
        <v>0</v>
      </c>
      <c r="CN288" s="432">
        <f t="shared" si="251"/>
        <v>0</v>
      </c>
      <c r="CO288" s="432">
        <f t="shared" si="252"/>
        <v>0.35735735735735741</v>
      </c>
      <c r="CP288" s="432">
        <f t="shared" si="253"/>
        <v>0</v>
      </c>
      <c r="CQ288" s="432">
        <f t="shared" si="254"/>
        <v>0</v>
      </c>
      <c r="CR288" s="432">
        <f t="shared" si="255"/>
        <v>0</v>
      </c>
      <c r="CS288" s="432">
        <f t="shared" si="256"/>
        <v>0</v>
      </c>
      <c r="CT288" s="432">
        <f t="shared" si="257"/>
        <v>0</v>
      </c>
      <c r="CU288" s="432">
        <f t="shared" si="258"/>
        <v>0.8264264264264265</v>
      </c>
      <c r="CV288" s="432">
        <f t="shared" si="259"/>
        <v>0</v>
      </c>
      <c r="CW288" s="432">
        <f t="shared" si="260"/>
        <v>0</v>
      </c>
      <c r="CX288" s="432">
        <f t="shared" si="261"/>
        <v>0</v>
      </c>
      <c r="CY288" s="432">
        <f t="shared" si="262"/>
        <v>0.3171171171171171</v>
      </c>
      <c r="CZ288" s="419">
        <v>0</v>
      </c>
      <c r="DA288" s="432">
        <f t="shared" si="263"/>
        <v>0</v>
      </c>
      <c r="DB288" s="432">
        <f t="shared" si="264"/>
        <v>0</v>
      </c>
      <c r="DC288" s="432">
        <f t="shared" si="265"/>
        <v>0</v>
      </c>
      <c r="DD288" s="432">
        <f t="shared" si="266"/>
        <v>0</v>
      </c>
      <c r="DE288" s="432">
        <f t="shared" si="267"/>
        <v>0</v>
      </c>
      <c r="DF288" s="432">
        <f t="shared" si="268"/>
        <v>0</v>
      </c>
      <c r="DG288" s="432">
        <f t="shared" si="269"/>
        <v>0</v>
      </c>
      <c r="DH288" s="432">
        <f t="shared" si="270"/>
        <v>0</v>
      </c>
      <c r="DI288" s="432">
        <f t="shared" si="271"/>
        <v>0</v>
      </c>
      <c r="DJ288" s="432">
        <f t="shared" si="272"/>
        <v>0</v>
      </c>
      <c r="DK288" s="432">
        <f t="shared" si="277"/>
        <v>0</v>
      </c>
      <c r="DL288" s="432">
        <f t="shared" si="273"/>
        <v>7.1219219219219214</v>
      </c>
      <c r="DM288" s="432">
        <f t="shared" si="274"/>
        <v>0</v>
      </c>
      <c r="DN288" s="432">
        <f t="shared" si="275"/>
        <v>0</v>
      </c>
      <c r="DO288" s="432">
        <f t="shared" si="280"/>
        <v>0</v>
      </c>
      <c r="DP288" s="434">
        <f t="shared" si="276"/>
        <v>99.999999999999986</v>
      </c>
    </row>
    <row r="289" spans="1:120" x14ac:dyDescent="0.25">
      <c r="A289" s="656"/>
      <c r="B289" s="425" t="s">
        <v>57</v>
      </c>
      <c r="C289" s="426" t="s">
        <v>60</v>
      </c>
      <c r="D289" s="426" t="s">
        <v>76</v>
      </c>
      <c r="E289" s="426">
        <v>7</v>
      </c>
      <c r="F289" s="427">
        <v>2000</v>
      </c>
      <c r="G289" s="428"/>
      <c r="H289" s="429"/>
      <c r="I289" s="535"/>
      <c r="J289" s="419"/>
      <c r="K289" s="431">
        <v>31.555555555555557</v>
      </c>
      <c r="L289" s="431">
        <v>200.3963963963964</v>
      </c>
      <c r="M289" s="419">
        <v>20.252252252252251</v>
      </c>
      <c r="N289" s="431">
        <v>1304.3003003003</v>
      </c>
      <c r="O289" s="419"/>
      <c r="P289" s="431">
        <v>324.99699699699698</v>
      </c>
      <c r="Q289" s="419">
        <v>5.4654654654654653</v>
      </c>
      <c r="R289" s="419">
        <v>14.234234234234235</v>
      </c>
      <c r="S289" s="419"/>
      <c r="T289" s="419">
        <v>6.2822822822822824</v>
      </c>
      <c r="U289" s="419"/>
      <c r="V289" s="419">
        <v>17.693693693693692</v>
      </c>
      <c r="W289" s="419">
        <v>15.555555555555555</v>
      </c>
      <c r="X289" s="419">
        <v>6.2702702702702702</v>
      </c>
      <c r="Y289" s="432"/>
      <c r="Z289" s="433"/>
      <c r="AA289" s="419"/>
      <c r="AB289" s="419"/>
      <c r="AC289" s="419"/>
      <c r="AD289" s="419">
        <v>32.12012012012012</v>
      </c>
      <c r="AE289" s="419">
        <v>1.3093093093093093</v>
      </c>
      <c r="AF289" s="419">
        <v>0.20420420420420421</v>
      </c>
      <c r="AG289" s="419"/>
      <c r="AH289" s="419"/>
      <c r="AI289" s="419"/>
      <c r="AJ289" s="419">
        <v>1.2852852852852852</v>
      </c>
      <c r="AK289" s="419">
        <v>2.5825825825825826</v>
      </c>
      <c r="AL289" s="419"/>
      <c r="AM289" s="419">
        <v>2.6066066066066065</v>
      </c>
      <c r="AN289" s="419"/>
      <c r="AO289" s="419"/>
      <c r="AP289" s="419">
        <v>1.9099099099099099</v>
      </c>
      <c r="AQ289" s="419">
        <v>2.4744744744744747</v>
      </c>
      <c r="AR289" s="419"/>
      <c r="AS289" s="419"/>
      <c r="AT289" s="419"/>
      <c r="AU289" s="419">
        <v>5.7177177177177176</v>
      </c>
      <c r="AV289" s="419"/>
      <c r="AW289" s="419"/>
      <c r="AX289" s="419"/>
      <c r="AY289" s="419"/>
      <c r="AZ289" s="419"/>
      <c r="BA289" s="419"/>
      <c r="BB289" s="419"/>
      <c r="BC289" s="419"/>
      <c r="BD289" s="419"/>
      <c r="BE289" s="419"/>
      <c r="BF289" s="419"/>
      <c r="BG289" s="419">
        <v>2.7867867867867866</v>
      </c>
      <c r="BH289" s="419"/>
      <c r="BI289" s="419"/>
      <c r="BJ289" s="419"/>
      <c r="BK289" s="419"/>
      <c r="BL289" s="434">
        <f t="shared" si="278"/>
        <v>1999.9999999999995</v>
      </c>
      <c r="BM289" s="484">
        <v>100</v>
      </c>
      <c r="BN289" s="487">
        <f t="shared" si="225"/>
        <v>0</v>
      </c>
      <c r="BO289" s="432">
        <f t="shared" si="226"/>
        <v>1.5777777777777777</v>
      </c>
      <c r="BP289" s="489">
        <f t="shared" si="227"/>
        <v>10.019819819819821</v>
      </c>
      <c r="BQ289" s="419">
        <f t="shared" si="228"/>
        <v>1.0126126126126125</v>
      </c>
      <c r="BR289" s="431">
        <f t="shared" si="229"/>
        <v>65.215015015014998</v>
      </c>
      <c r="BS289" s="419">
        <f t="shared" si="230"/>
        <v>0</v>
      </c>
      <c r="BT289" s="431">
        <f t="shared" si="231"/>
        <v>16.249849849849848</v>
      </c>
      <c r="BU289" s="431">
        <f t="shared" si="232"/>
        <v>0.27327327327327328</v>
      </c>
      <c r="BV289" s="432">
        <f t="shared" si="233"/>
        <v>0.71171171171171166</v>
      </c>
      <c r="BW289" s="432">
        <f t="shared" si="234"/>
        <v>0</v>
      </c>
      <c r="BX289" s="432">
        <f t="shared" si="235"/>
        <v>0.31411411411411411</v>
      </c>
      <c r="BY289" s="432">
        <f t="shared" si="236"/>
        <v>0</v>
      </c>
      <c r="BZ289" s="432">
        <f t="shared" si="237"/>
        <v>0.88468468468468464</v>
      </c>
      <c r="CA289" s="432">
        <f t="shared" si="238"/>
        <v>0.77777777777777768</v>
      </c>
      <c r="CB289" s="432">
        <f t="shared" si="239"/>
        <v>0.31351351351351348</v>
      </c>
      <c r="CC289" s="432">
        <f t="shared" si="240"/>
        <v>0</v>
      </c>
      <c r="CD289" s="432">
        <f t="shared" si="241"/>
        <v>0</v>
      </c>
      <c r="CE289" s="493">
        <f t="shared" si="242"/>
        <v>0</v>
      </c>
      <c r="CF289" s="432">
        <f t="shared" si="243"/>
        <v>0</v>
      </c>
      <c r="CG289" s="432">
        <f t="shared" si="244"/>
        <v>0</v>
      </c>
      <c r="CH289" s="432">
        <f t="shared" si="245"/>
        <v>1.606006006006006</v>
      </c>
      <c r="CI289" s="432">
        <f t="shared" si="246"/>
        <v>6.5465465465465472E-2</v>
      </c>
      <c r="CJ289" s="432">
        <f t="shared" si="247"/>
        <v>1.0210210210210209E-2</v>
      </c>
      <c r="CK289" s="432">
        <f t="shared" si="248"/>
        <v>0</v>
      </c>
      <c r="CL289" s="432">
        <f t="shared" si="249"/>
        <v>0</v>
      </c>
      <c r="CM289" s="432">
        <f t="shared" si="250"/>
        <v>0</v>
      </c>
      <c r="CN289" s="432">
        <f t="shared" si="251"/>
        <v>6.4264264264264251E-2</v>
      </c>
      <c r="CO289" s="432">
        <f t="shared" si="252"/>
        <v>0.12912912912912913</v>
      </c>
      <c r="CP289" s="432">
        <f t="shared" si="253"/>
        <v>0</v>
      </c>
      <c r="CQ289" s="432">
        <f t="shared" si="254"/>
        <v>0.13033033033033031</v>
      </c>
      <c r="CR289" s="432">
        <f t="shared" si="255"/>
        <v>0</v>
      </c>
      <c r="CS289" s="432">
        <f t="shared" si="256"/>
        <v>0</v>
      </c>
      <c r="CT289" s="432">
        <f t="shared" si="257"/>
        <v>9.5495495495495505E-2</v>
      </c>
      <c r="CU289" s="432">
        <f t="shared" si="258"/>
        <v>0.12372372372372374</v>
      </c>
      <c r="CV289" s="432">
        <f t="shared" si="259"/>
        <v>0</v>
      </c>
      <c r="CW289" s="432">
        <f t="shared" si="260"/>
        <v>0</v>
      </c>
      <c r="CX289" s="432">
        <f t="shared" si="261"/>
        <v>0</v>
      </c>
      <c r="CY289" s="432">
        <f t="shared" si="262"/>
        <v>0.28588588588588587</v>
      </c>
      <c r="CZ289" s="419">
        <v>0</v>
      </c>
      <c r="DA289" s="432">
        <f t="shared" si="263"/>
        <v>0</v>
      </c>
      <c r="DB289" s="432">
        <f t="shared" si="264"/>
        <v>0</v>
      </c>
      <c r="DC289" s="432">
        <f t="shared" si="265"/>
        <v>0</v>
      </c>
      <c r="DD289" s="432">
        <f t="shared" si="266"/>
        <v>0</v>
      </c>
      <c r="DE289" s="432">
        <f t="shared" si="267"/>
        <v>0</v>
      </c>
      <c r="DF289" s="432">
        <f t="shared" si="268"/>
        <v>0</v>
      </c>
      <c r="DG289" s="432">
        <f t="shared" si="269"/>
        <v>0</v>
      </c>
      <c r="DH289" s="432">
        <f t="shared" si="270"/>
        <v>0</v>
      </c>
      <c r="DI289" s="432">
        <f t="shared" si="271"/>
        <v>0</v>
      </c>
      <c r="DJ289" s="432">
        <f t="shared" si="272"/>
        <v>0</v>
      </c>
      <c r="DK289" s="432">
        <f t="shared" si="277"/>
        <v>0.13933933933933931</v>
      </c>
      <c r="DL289" s="432">
        <f t="shared" si="273"/>
        <v>0</v>
      </c>
      <c r="DM289" s="432">
        <f t="shared" si="274"/>
        <v>0</v>
      </c>
      <c r="DN289" s="432">
        <f t="shared" si="275"/>
        <v>0</v>
      </c>
      <c r="DO289" s="432">
        <f t="shared" si="280"/>
        <v>0</v>
      </c>
      <c r="DP289" s="434">
        <f t="shared" si="276"/>
        <v>100</v>
      </c>
    </row>
    <row r="290" spans="1:120" x14ac:dyDescent="0.25">
      <c r="A290" s="656"/>
      <c r="B290" s="425" t="s">
        <v>57</v>
      </c>
      <c r="C290" s="426" t="s">
        <v>60</v>
      </c>
      <c r="D290" s="426" t="s">
        <v>76</v>
      </c>
      <c r="E290" s="426">
        <v>8</v>
      </c>
      <c r="F290" s="427">
        <v>2000</v>
      </c>
      <c r="G290" s="428"/>
      <c r="H290" s="429"/>
      <c r="I290" s="535"/>
      <c r="J290" s="419"/>
      <c r="K290" s="431">
        <v>26.882882882882882</v>
      </c>
      <c r="L290" s="431">
        <v>48.648648648648646</v>
      </c>
      <c r="M290" s="419"/>
      <c r="N290" s="431">
        <v>1242.9069069069069</v>
      </c>
      <c r="O290" s="419"/>
      <c r="P290" s="431">
        <v>418.59459459459458</v>
      </c>
      <c r="Q290" s="419">
        <v>10.894894894894895</v>
      </c>
      <c r="R290" s="419">
        <v>12.732732732732734</v>
      </c>
      <c r="S290" s="419"/>
      <c r="T290" s="419"/>
      <c r="U290" s="419">
        <v>66.77477477477477</v>
      </c>
      <c r="V290" s="419">
        <v>8.7087087087087092</v>
      </c>
      <c r="W290" s="419">
        <v>0</v>
      </c>
      <c r="X290" s="419">
        <v>16.54054054054054</v>
      </c>
      <c r="Y290" s="432"/>
      <c r="Z290" s="433"/>
      <c r="AA290" s="419"/>
      <c r="AB290" s="419"/>
      <c r="AC290" s="419"/>
      <c r="AD290" s="419">
        <v>53.189189189189186</v>
      </c>
      <c r="AE290" s="419">
        <v>1.2252252252252251</v>
      </c>
      <c r="AF290" s="419">
        <v>2.4264264264264264</v>
      </c>
      <c r="AG290" s="419"/>
      <c r="AH290" s="419"/>
      <c r="AI290" s="419">
        <v>11.351351351351351</v>
      </c>
      <c r="AJ290" s="419"/>
      <c r="AK290" s="419"/>
      <c r="AL290" s="419"/>
      <c r="AM290" s="419">
        <v>7.3633633633633631</v>
      </c>
      <c r="AN290" s="419"/>
      <c r="AO290" s="419"/>
      <c r="AP290" s="419"/>
      <c r="AQ290" s="419">
        <v>10.198198198198199</v>
      </c>
      <c r="AR290" s="419"/>
      <c r="AS290" s="419"/>
      <c r="AT290" s="419"/>
      <c r="AU290" s="419">
        <v>6.2702702702702702</v>
      </c>
      <c r="AV290" s="419"/>
      <c r="AW290" s="419"/>
      <c r="AX290" s="419"/>
      <c r="AY290" s="419"/>
      <c r="AZ290" s="419"/>
      <c r="BA290" s="419"/>
      <c r="BB290" s="419"/>
      <c r="BC290" s="419"/>
      <c r="BD290" s="419"/>
      <c r="BE290" s="419"/>
      <c r="BF290" s="419">
        <v>52.876876876876878</v>
      </c>
      <c r="BG290" s="419">
        <v>2.4144144144144142</v>
      </c>
      <c r="BH290" s="419"/>
      <c r="BI290" s="419"/>
      <c r="BJ290" s="419"/>
      <c r="BK290" s="419"/>
      <c r="BL290" s="434">
        <f t="shared" si="278"/>
        <v>1999.9999999999998</v>
      </c>
      <c r="BM290" s="484">
        <v>100</v>
      </c>
      <c r="BN290" s="487">
        <f t="shared" si="225"/>
        <v>0</v>
      </c>
      <c r="BO290" s="432">
        <f t="shared" si="226"/>
        <v>1.3441441441441442</v>
      </c>
      <c r="BP290" s="489">
        <f t="shared" si="227"/>
        <v>2.4324324324324325</v>
      </c>
      <c r="BQ290" s="419">
        <f t="shared" si="228"/>
        <v>0</v>
      </c>
      <c r="BR290" s="431">
        <f t="shared" si="229"/>
        <v>62.145345345345348</v>
      </c>
      <c r="BS290" s="419">
        <f t="shared" si="230"/>
        <v>0</v>
      </c>
      <c r="BT290" s="431">
        <f t="shared" si="231"/>
        <v>20.929729729729729</v>
      </c>
      <c r="BU290" s="431">
        <f t="shared" si="232"/>
        <v>0.54474474474474466</v>
      </c>
      <c r="BV290" s="432">
        <f t="shared" si="233"/>
        <v>0.63663663663663672</v>
      </c>
      <c r="BW290" s="432">
        <f t="shared" si="234"/>
        <v>0</v>
      </c>
      <c r="BX290" s="432">
        <f t="shared" si="235"/>
        <v>0</v>
      </c>
      <c r="BY290" s="432">
        <f t="shared" si="236"/>
        <v>3.3387387387387384</v>
      </c>
      <c r="BZ290" s="432">
        <f t="shared" si="237"/>
        <v>0.43543543543543545</v>
      </c>
      <c r="CA290" s="432">
        <f t="shared" si="238"/>
        <v>0</v>
      </c>
      <c r="CB290" s="432">
        <f t="shared" si="239"/>
        <v>0.82702702702702702</v>
      </c>
      <c r="CC290" s="432">
        <f t="shared" si="240"/>
        <v>0</v>
      </c>
      <c r="CD290" s="432">
        <f t="shared" si="241"/>
        <v>0</v>
      </c>
      <c r="CE290" s="493">
        <f t="shared" si="242"/>
        <v>0</v>
      </c>
      <c r="CF290" s="432">
        <f t="shared" si="243"/>
        <v>0</v>
      </c>
      <c r="CG290" s="432">
        <f t="shared" si="244"/>
        <v>0</v>
      </c>
      <c r="CH290" s="432">
        <f t="shared" si="245"/>
        <v>2.6594594594594589</v>
      </c>
      <c r="CI290" s="432">
        <f t="shared" si="246"/>
        <v>6.1261261261261253E-2</v>
      </c>
      <c r="CJ290" s="432">
        <f t="shared" si="247"/>
        <v>0.12132132132132133</v>
      </c>
      <c r="CK290" s="432">
        <f t="shared" si="248"/>
        <v>0</v>
      </c>
      <c r="CL290" s="432">
        <f t="shared" si="249"/>
        <v>0</v>
      </c>
      <c r="CM290" s="432">
        <f t="shared" si="250"/>
        <v>0.56756756756756754</v>
      </c>
      <c r="CN290" s="432">
        <f t="shared" si="251"/>
        <v>0</v>
      </c>
      <c r="CO290" s="432">
        <f t="shared" si="252"/>
        <v>0</v>
      </c>
      <c r="CP290" s="432">
        <f t="shared" si="253"/>
        <v>0</v>
      </c>
      <c r="CQ290" s="432">
        <f t="shared" si="254"/>
        <v>0.36816816816816816</v>
      </c>
      <c r="CR290" s="432">
        <f t="shared" si="255"/>
        <v>0</v>
      </c>
      <c r="CS290" s="432">
        <f t="shared" si="256"/>
        <v>0</v>
      </c>
      <c r="CT290" s="432">
        <f t="shared" si="257"/>
        <v>0</v>
      </c>
      <c r="CU290" s="432">
        <f t="shared" si="258"/>
        <v>0.50990990990990992</v>
      </c>
      <c r="CV290" s="432">
        <f t="shared" si="259"/>
        <v>0</v>
      </c>
      <c r="CW290" s="432">
        <f t="shared" si="260"/>
        <v>0</v>
      </c>
      <c r="CX290" s="432">
        <f t="shared" si="261"/>
        <v>0</v>
      </c>
      <c r="CY290" s="432">
        <f t="shared" si="262"/>
        <v>0.31351351351351348</v>
      </c>
      <c r="CZ290" s="419">
        <v>0</v>
      </c>
      <c r="DA290" s="432">
        <f t="shared" si="263"/>
        <v>0</v>
      </c>
      <c r="DB290" s="432">
        <f t="shared" si="264"/>
        <v>0</v>
      </c>
      <c r="DC290" s="432">
        <f t="shared" si="265"/>
        <v>0</v>
      </c>
      <c r="DD290" s="432">
        <f t="shared" si="266"/>
        <v>0</v>
      </c>
      <c r="DE290" s="432">
        <f t="shared" si="267"/>
        <v>0</v>
      </c>
      <c r="DF290" s="432">
        <f t="shared" si="268"/>
        <v>0</v>
      </c>
      <c r="DG290" s="432">
        <f t="shared" si="269"/>
        <v>0</v>
      </c>
      <c r="DH290" s="432">
        <f t="shared" si="270"/>
        <v>0</v>
      </c>
      <c r="DI290" s="432">
        <f t="shared" si="271"/>
        <v>0</v>
      </c>
      <c r="DJ290" s="432">
        <f t="shared" si="272"/>
        <v>2.6438438438438436</v>
      </c>
      <c r="DK290" s="432">
        <f t="shared" si="277"/>
        <v>0.12072072072072071</v>
      </c>
      <c r="DL290" s="432">
        <f t="shared" si="273"/>
        <v>0</v>
      </c>
      <c r="DM290" s="432">
        <f t="shared" si="274"/>
        <v>0</v>
      </c>
      <c r="DN290" s="432">
        <f t="shared" si="275"/>
        <v>0</v>
      </c>
      <c r="DO290" s="432">
        <f t="shared" si="280"/>
        <v>0</v>
      </c>
      <c r="DP290" s="434">
        <f t="shared" si="276"/>
        <v>100</v>
      </c>
    </row>
    <row r="291" spans="1:120" x14ac:dyDescent="0.25">
      <c r="A291" s="656"/>
      <c r="B291" s="425" t="s">
        <v>57</v>
      </c>
      <c r="C291" s="426" t="s">
        <v>60</v>
      </c>
      <c r="D291" s="426" t="s">
        <v>76</v>
      </c>
      <c r="E291" s="426">
        <v>9</v>
      </c>
      <c r="F291" s="427">
        <v>2000</v>
      </c>
      <c r="G291" s="428"/>
      <c r="H291" s="429"/>
      <c r="I291" s="535"/>
      <c r="J291" s="419"/>
      <c r="K291" s="431">
        <v>58.642642642642642</v>
      </c>
      <c r="L291" s="431">
        <v>175.95195195195194</v>
      </c>
      <c r="M291" s="419"/>
      <c r="N291" s="431">
        <v>1225.3693693693695</v>
      </c>
      <c r="O291" s="419"/>
      <c r="P291" s="431">
        <v>234.5105105105105</v>
      </c>
      <c r="Q291" s="419"/>
      <c r="R291" s="419">
        <v>180.33633633633633</v>
      </c>
      <c r="S291" s="419"/>
      <c r="T291" s="419"/>
      <c r="U291" s="419">
        <v>9.3453453453453452</v>
      </c>
      <c r="V291" s="419">
        <v>34.882882882882882</v>
      </c>
      <c r="W291" s="419">
        <v>7.6756756756756754</v>
      </c>
      <c r="X291" s="419">
        <v>1.3933933933933933</v>
      </c>
      <c r="Y291" s="432"/>
      <c r="Z291" s="433"/>
      <c r="AA291" s="419"/>
      <c r="AB291" s="419"/>
      <c r="AC291" s="419"/>
      <c r="AD291" s="419">
        <v>30.63063063063063</v>
      </c>
      <c r="AE291" s="419">
        <v>0.84084084084084088</v>
      </c>
      <c r="AF291" s="419"/>
      <c r="AG291" s="419"/>
      <c r="AH291" s="419"/>
      <c r="AI291" s="419">
        <v>6.0420420420420422</v>
      </c>
      <c r="AJ291" s="419"/>
      <c r="AK291" s="419"/>
      <c r="AL291" s="419"/>
      <c r="AM291" s="419">
        <v>3.5315315315315314</v>
      </c>
      <c r="AN291" s="419"/>
      <c r="AO291" s="419"/>
      <c r="AP291" s="419"/>
      <c r="AQ291" s="419">
        <v>7.4114114114114118</v>
      </c>
      <c r="AR291" s="419"/>
      <c r="AS291" s="419"/>
      <c r="AT291" s="419"/>
      <c r="AU291" s="419">
        <v>3.7597597597597598</v>
      </c>
      <c r="AV291" s="419"/>
      <c r="AW291" s="419"/>
      <c r="AX291" s="419"/>
      <c r="AY291" s="419"/>
      <c r="AZ291" s="419"/>
      <c r="BA291" s="419"/>
      <c r="BB291" s="419"/>
      <c r="BC291" s="419"/>
      <c r="BD291" s="419"/>
      <c r="BE291" s="419"/>
      <c r="BF291" s="419"/>
      <c r="BG291" s="419">
        <v>0.69669669669669665</v>
      </c>
      <c r="BH291" s="419"/>
      <c r="BI291" s="419"/>
      <c r="BJ291" s="419"/>
      <c r="BK291" s="419">
        <v>18.978978978978979</v>
      </c>
      <c r="BL291" s="434">
        <f t="shared" si="278"/>
        <v>2000</v>
      </c>
      <c r="BM291" s="484">
        <v>100</v>
      </c>
      <c r="BN291" s="487">
        <f t="shared" si="225"/>
        <v>0</v>
      </c>
      <c r="BO291" s="432">
        <f t="shared" si="226"/>
        <v>2.9321321321321321</v>
      </c>
      <c r="BP291" s="489">
        <f t="shared" si="227"/>
        <v>8.797597597597596</v>
      </c>
      <c r="BQ291" s="419">
        <f t="shared" si="228"/>
        <v>0</v>
      </c>
      <c r="BR291" s="431">
        <f t="shared" si="229"/>
        <v>61.268468468468477</v>
      </c>
      <c r="BS291" s="419">
        <f t="shared" si="230"/>
        <v>0</v>
      </c>
      <c r="BT291" s="431">
        <f t="shared" si="231"/>
        <v>11.725525525525525</v>
      </c>
      <c r="BU291" s="431">
        <f t="shared" si="232"/>
        <v>0</v>
      </c>
      <c r="BV291" s="432">
        <f t="shared" si="233"/>
        <v>9.0168168168168155</v>
      </c>
      <c r="BW291" s="432">
        <f t="shared" si="234"/>
        <v>0</v>
      </c>
      <c r="BX291" s="432">
        <f t="shared" si="235"/>
        <v>0</v>
      </c>
      <c r="BY291" s="432">
        <f t="shared" si="236"/>
        <v>0.46726726726726725</v>
      </c>
      <c r="BZ291" s="432">
        <f t="shared" si="237"/>
        <v>1.7441441441441441</v>
      </c>
      <c r="CA291" s="432">
        <f t="shared" si="238"/>
        <v>0.38378378378378375</v>
      </c>
      <c r="CB291" s="432">
        <f t="shared" si="239"/>
        <v>6.9669669669669657E-2</v>
      </c>
      <c r="CC291" s="432">
        <f t="shared" si="240"/>
        <v>0</v>
      </c>
      <c r="CD291" s="432">
        <f t="shared" si="241"/>
        <v>0</v>
      </c>
      <c r="CE291" s="493">
        <f t="shared" si="242"/>
        <v>0</v>
      </c>
      <c r="CF291" s="432">
        <f t="shared" si="243"/>
        <v>0</v>
      </c>
      <c r="CG291" s="432">
        <f t="shared" si="244"/>
        <v>0</v>
      </c>
      <c r="CH291" s="432">
        <f t="shared" si="245"/>
        <v>1.5315315315315314</v>
      </c>
      <c r="CI291" s="432">
        <f t="shared" si="246"/>
        <v>4.2042042042042038E-2</v>
      </c>
      <c r="CJ291" s="432">
        <f t="shared" si="247"/>
        <v>0</v>
      </c>
      <c r="CK291" s="432">
        <f t="shared" si="248"/>
        <v>0</v>
      </c>
      <c r="CL291" s="432">
        <f t="shared" si="249"/>
        <v>0</v>
      </c>
      <c r="CM291" s="432">
        <f t="shared" si="250"/>
        <v>0.30210210210210209</v>
      </c>
      <c r="CN291" s="432">
        <f t="shared" si="251"/>
        <v>0</v>
      </c>
      <c r="CO291" s="432">
        <f t="shared" si="252"/>
        <v>0</v>
      </c>
      <c r="CP291" s="432">
        <f t="shared" si="253"/>
        <v>0</v>
      </c>
      <c r="CQ291" s="432">
        <f t="shared" si="254"/>
        <v>0.17657657657657658</v>
      </c>
      <c r="CR291" s="432">
        <f t="shared" si="255"/>
        <v>0</v>
      </c>
      <c r="CS291" s="432">
        <f t="shared" si="256"/>
        <v>0</v>
      </c>
      <c r="CT291" s="432">
        <f t="shared" si="257"/>
        <v>0</v>
      </c>
      <c r="CU291" s="432">
        <f t="shared" si="258"/>
        <v>0.37057057057057058</v>
      </c>
      <c r="CV291" s="432">
        <f t="shared" si="259"/>
        <v>0</v>
      </c>
      <c r="CW291" s="432">
        <f t="shared" si="260"/>
        <v>0</v>
      </c>
      <c r="CX291" s="432">
        <f t="shared" si="261"/>
        <v>0</v>
      </c>
      <c r="CY291" s="432">
        <f t="shared" si="262"/>
        <v>0.18798798798798799</v>
      </c>
      <c r="CZ291" s="419">
        <v>0</v>
      </c>
      <c r="DA291" s="432">
        <f t="shared" si="263"/>
        <v>0</v>
      </c>
      <c r="DB291" s="432">
        <f t="shared" si="264"/>
        <v>0</v>
      </c>
      <c r="DC291" s="432">
        <f t="shared" si="265"/>
        <v>0</v>
      </c>
      <c r="DD291" s="432">
        <f t="shared" si="266"/>
        <v>0</v>
      </c>
      <c r="DE291" s="432">
        <f t="shared" si="267"/>
        <v>0</v>
      </c>
      <c r="DF291" s="432">
        <f t="shared" si="268"/>
        <v>0</v>
      </c>
      <c r="DG291" s="432">
        <f t="shared" si="269"/>
        <v>0</v>
      </c>
      <c r="DH291" s="432">
        <f t="shared" si="270"/>
        <v>0</v>
      </c>
      <c r="DI291" s="432">
        <f t="shared" si="271"/>
        <v>0</v>
      </c>
      <c r="DJ291" s="432">
        <f t="shared" si="272"/>
        <v>0</v>
      </c>
      <c r="DK291" s="432">
        <f t="shared" si="277"/>
        <v>3.4834834834834828E-2</v>
      </c>
      <c r="DL291" s="432">
        <f t="shared" si="273"/>
        <v>0</v>
      </c>
      <c r="DM291" s="432">
        <f t="shared" si="274"/>
        <v>0</v>
      </c>
      <c r="DN291" s="432">
        <f t="shared" si="275"/>
        <v>0</v>
      </c>
      <c r="DO291" s="498">
        <f>BM291*BK291/F291</f>
        <v>0.94894894894894899</v>
      </c>
      <c r="DP291" s="434">
        <f t="shared" si="276"/>
        <v>100</v>
      </c>
    </row>
    <row r="292" spans="1:120" x14ac:dyDescent="0.25">
      <c r="A292" s="656"/>
      <c r="B292" s="438" t="s">
        <v>57</v>
      </c>
      <c r="C292" s="439" t="s">
        <v>60</v>
      </c>
      <c r="D292" s="439" t="s">
        <v>76</v>
      </c>
      <c r="E292" s="439">
        <v>10</v>
      </c>
      <c r="F292" s="440">
        <v>2000</v>
      </c>
      <c r="G292" s="441"/>
      <c r="H292" s="442"/>
      <c r="I292" s="537"/>
      <c r="J292" s="444"/>
      <c r="K292" s="445">
        <v>72.98498498498499</v>
      </c>
      <c r="L292" s="445">
        <v>58.174174174174176</v>
      </c>
      <c r="M292" s="444"/>
      <c r="N292" s="445">
        <v>1234.1741741741739</v>
      </c>
      <c r="O292" s="444"/>
      <c r="P292" s="445">
        <v>188.76876876876878</v>
      </c>
      <c r="Q292" s="444">
        <v>12.492492492492492</v>
      </c>
      <c r="R292" s="444">
        <v>74.150150150150154</v>
      </c>
      <c r="S292" s="444"/>
      <c r="T292" s="444"/>
      <c r="U292" s="444">
        <v>46.174174174174176</v>
      </c>
      <c r="V292" s="444">
        <v>16.312312312312311</v>
      </c>
      <c r="W292" s="444">
        <v>20.792792792792792</v>
      </c>
      <c r="X292" s="444">
        <v>14.39039039039039</v>
      </c>
      <c r="Y292" s="446"/>
      <c r="Z292" s="447"/>
      <c r="AA292" s="444"/>
      <c r="AB292" s="444"/>
      <c r="AC292" s="444"/>
      <c r="AD292" s="444">
        <v>108.19219219219219</v>
      </c>
      <c r="AE292" s="444">
        <v>30.006006006006007</v>
      </c>
      <c r="AF292" s="444"/>
      <c r="AG292" s="444"/>
      <c r="AH292" s="444"/>
      <c r="AI292" s="444">
        <v>35.003003003003002</v>
      </c>
      <c r="AJ292" s="444">
        <v>0.57657657657657657</v>
      </c>
      <c r="AK292" s="444"/>
      <c r="AL292" s="444"/>
      <c r="AM292" s="444">
        <v>10.822822822822824</v>
      </c>
      <c r="AN292" s="444"/>
      <c r="AO292" s="444"/>
      <c r="AP292" s="444"/>
      <c r="AQ292" s="444">
        <v>17.981981981981981</v>
      </c>
      <c r="AR292" s="444"/>
      <c r="AS292" s="444"/>
      <c r="AT292" s="444"/>
      <c r="AU292" s="444">
        <v>6.3423423423423424</v>
      </c>
      <c r="AV292" s="444"/>
      <c r="AW292" s="444"/>
      <c r="AX292" s="444"/>
      <c r="AY292" s="444"/>
      <c r="AZ292" s="444"/>
      <c r="BA292" s="444"/>
      <c r="BB292" s="444"/>
      <c r="BC292" s="444"/>
      <c r="BD292" s="444"/>
      <c r="BE292" s="444"/>
      <c r="BF292" s="444">
        <v>44.252252252252255</v>
      </c>
      <c r="BG292" s="444">
        <v>6.2462462462462458</v>
      </c>
      <c r="BH292" s="444">
        <v>2.1621621621621623</v>
      </c>
      <c r="BI292" s="444"/>
      <c r="BJ292" s="444"/>
      <c r="BK292" s="444"/>
      <c r="BL292" s="448">
        <f t="shared" si="278"/>
        <v>1999.9999999999998</v>
      </c>
      <c r="BM292" s="485">
        <v>100</v>
      </c>
      <c r="BN292" s="500">
        <f t="shared" si="225"/>
        <v>0</v>
      </c>
      <c r="BO292" s="446">
        <f t="shared" si="226"/>
        <v>3.6492492492492499</v>
      </c>
      <c r="BP292" s="490">
        <f t="shared" si="227"/>
        <v>2.9087087087087089</v>
      </c>
      <c r="BQ292" s="444">
        <f t="shared" si="228"/>
        <v>0</v>
      </c>
      <c r="BR292" s="445">
        <f t="shared" si="229"/>
        <v>61.708708708708699</v>
      </c>
      <c r="BS292" s="444">
        <f t="shared" si="230"/>
        <v>0</v>
      </c>
      <c r="BT292" s="445">
        <f t="shared" si="231"/>
        <v>9.438438438438439</v>
      </c>
      <c r="BU292" s="445">
        <f t="shared" si="232"/>
        <v>0.62462462462462465</v>
      </c>
      <c r="BV292" s="446">
        <f t="shared" si="233"/>
        <v>3.7075075075075077</v>
      </c>
      <c r="BW292" s="446">
        <f t="shared" si="234"/>
        <v>0</v>
      </c>
      <c r="BX292" s="446">
        <f t="shared" si="235"/>
        <v>0</v>
      </c>
      <c r="BY292" s="446">
        <f t="shared" si="236"/>
        <v>2.3087087087087088</v>
      </c>
      <c r="BZ292" s="446">
        <f t="shared" si="237"/>
        <v>0.81561561561561557</v>
      </c>
      <c r="CA292" s="446">
        <f t="shared" si="238"/>
        <v>1.0396396396396397</v>
      </c>
      <c r="CB292" s="446">
        <f t="shared" si="239"/>
        <v>0.71951951951951942</v>
      </c>
      <c r="CC292" s="446">
        <f t="shared" si="240"/>
        <v>0</v>
      </c>
      <c r="CD292" s="497">
        <f t="shared" si="241"/>
        <v>0</v>
      </c>
      <c r="CE292" s="494">
        <f t="shared" si="242"/>
        <v>0</v>
      </c>
      <c r="CF292" s="446">
        <f t="shared" si="243"/>
        <v>0</v>
      </c>
      <c r="CG292" s="446">
        <f t="shared" si="244"/>
        <v>0</v>
      </c>
      <c r="CH292" s="446">
        <f t="shared" si="245"/>
        <v>5.4096096096096096</v>
      </c>
      <c r="CI292" s="446">
        <f t="shared" si="246"/>
        <v>1.5003003003003004</v>
      </c>
      <c r="CJ292" s="446">
        <f t="shared" si="247"/>
        <v>0</v>
      </c>
      <c r="CK292" s="446">
        <f t="shared" si="248"/>
        <v>0</v>
      </c>
      <c r="CL292" s="446">
        <f t="shared" si="249"/>
        <v>0</v>
      </c>
      <c r="CM292" s="446">
        <f t="shared" si="250"/>
        <v>1.75015015015015</v>
      </c>
      <c r="CN292" s="446">
        <f t="shared" si="251"/>
        <v>2.8828828828828829E-2</v>
      </c>
      <c r="CO292" s="446">
        <f t="shared" si="252"/>
        <v>0</v>
      </c>
      <c r="CP292" s="446">
        <f t="shared" si="253"/>
        <v>0</v>
      </c>
      <c r="CQ292" s="446">
        <f t="shared" si="254"/>
        <v>0.54114114114114109</v>
      </c>
      <c r="CR292" s="446">
        <f t="shared" si="255"/>
        <v>0</v>
      </c>
      <c r="CS292" s="446">
        <f t="shared" si="256"/>
        <v>0</v>
      </c>
      <c r="CT292" s="446">
        <f t="shared" si="257"/>
        <v>0</v>
      </c>
      <c r="CU292" s="446">
        <f t="shared" si="258"/>
        <v>0.89909909909909902</v>
      </c>
      <c r="CV292" s="446">
        <f t="shared" si="259"/>
        <v>0</v>
      </c>
      <c r="CW292" s="446">
        <f t="shared" si="260"/>
        <v>0</v>
      </c>
      <c r="CX292" s="446">
        <f t="shared" si="261"/>
        <v>0</v>
      </c>
      <c r="CY292" s="446">
        <f t="shared" si="262"/>
        <v>0.3171171171171171</v>
      </c>
      <c r="CZ292" s="444">
        <v>0</v>
      </c>
      <c r="DA292" s="446">
        <f t="shared" si="263"/>
        <v>0</v>
      </c>
      <c r="DB292" s="446">
        <f t="shared" si="264"/>
        <v>0</v>
      </c>
      <c r="DC292" s="446">
        <f t="shared" si="265"/>
        <v>0</v>
      </c>
      <c r="DD292" s="446">
        <f t="shared" si="266"/>
        <v>0</v>
      </c>
      <c r="DE292" s="446">
        <f t="shared" si="267"/>
        <v>0</v>
      </c>
      <c r="DF292" s="446">
        <f t="shared" si="268"/>
        <v>0</v>
      </c>
      <c r="DG292" s="446">
        <f t="shared" si="269"/>
        <v>0</v>
      </c>
      <c r="DH292" s="446">
        <f t="shared" si="270"/>
        <v>0</v>
      </c>
      <c r="DI292" s="446">
        <f t="shared" si="271"/>
        <v>0</v>
      </c>
      <c r="DJ292" s="446">
        <f t="shared" si="272"/>
        <v>2.2126126126126127</v>
      </c>
      <c r="DK292" s="446">
        <f t="shared" si="277"/>
        <v>0.31231231231231232</v>
      </c>
      <c r="DL292" s="446">
        <f t="shared" si="273"/>
        <v>0.10810810810810811</v>
      </c>
      <c r="DM292" s="446">
        <f t="shared" si="274"/>
        <v>0</v>
      </c>
      <c r="DN292" s="446">
        <f t="shared" si="275"/>
        <v>0</v>
      </c>
      <c r="DO292" s="497">
        <f t="shared" si="280"/>
        <v>0</v>
      </c>
      <c r="DP292" s="448">
        <f t="shared" si="276"/>
        <v>100.00000000000001</v>
      </c>
    </row>
    <row r="293" spans="1:120" x14ac:dyDescent="0.25">
      <c r="A293" s="656"/>
      <c r="B293" s="425" t="s">
        <v>57</v>
      </c>
      <c r="C293" s="426" t="s">
        <v>60</v>
      </c>
      <c r="D293" s="426" t="s">
        <v>77</v>
      </c>
      <c r="E293" s="426">
        <v>1</v>
      </c>
      <c r="F293" s="427">
        <v>2000</v>
      </c>
      <c r="G293" s="428"/>
      <c r="H293" s="429"/>
      <c r="I293" s="535"/>
      <c r="J293" s="419"/>
      <c r="K293" s="431">
        <v>46.006006006006004</v>
      </c>
      <c r="L293" s="431">
        <v>6.5105105105105103</v>
      </c>
      <c r="M293" s="419"/>
      <c r="N293" s="431">
        <v>943.41141141141156</v>
      </c>
      <c r="O293" s="419"/>
      <c r="P293" s="431">
        <v>549.77777777777783</v>
      </c>
      <c r="Q293" s="419">
        <v>3.5915915915915915</v>
      </c>
      <c r="R293" s="419">
        <v>50.450450450450454</v>
      </c>
      <c r="S293" s="419"/>
      <c r="T293" s="419"/>
      <c r="U293" s="419">
        <v>1.9099099099099099</v>
      </c>
      <c r="V293" s="419">
        <v>16.228228228228229</v>
      </c>
      <c r="W293" s="419">
        <v>15.507507507507508</v>
      </c>
      <c r="X293" s="419">
        <v>267.81981981981983</v>
      </c>
      <c r="Y293" s="432"/>
      <c r="Z293" s="433"/>
      <c r="AA293" s="419"/>
      <c r="AB293" s="419">
        <v>5.9339339339339343</v>
      </c>
      <c r="AC293" s="419"/>
      <c r="AD293" s="419">
        <v>39.267267267267265</v>
      </c>
      <c r="AE293" s="419">
        <v>9.8498498498498499</v>
      </c>
      <c r="AF293" s="419">
        <v>0.7927927927927928</v>
      </c>
      <c r="AG293" s="419"/>
      <c r="AH293" s="419"/>
      <c r="AI293" s="419">
        <v>3.0270270270270272</v>
      </c>
      <c r="AJ293" s="419"/>
      <c r="AK293" s="419"/>
      <c r="AL293" s="419"/>
      <c r="AM293" s="419">
        <v>1.0810810810810811</v>
      </c>
      <c r="AN293" s="419"/>
      <c r="AO293" s="419"/>
      <c r="AP293" s="419"/>
      <c r="AQ293" s="419">
        <v>18.27027027027027</v>
      </c>
      <c r="AR293" s="419"/>
      <c r="AS293" s="419"/>
      <c r="AT293" s="419"/>
      <c r="AU293" s="419">
        <v>9.8618618618618612</v>
      </c>
      <c r="AV293" s="419"/>
      <c r="AW293" s="419"/>
      <c r="AX293" s="419"/>
      <c r="AY293" s="419"/>
      <c r="AZ293" s="419"/>
      <c r="BA293" s="419"/>
      <c r="BB293" s="419"/>
      <c r="BC293" s="419"/>
      <c r="BD293" s="419"/>
      <c r="BE293" s="419"/>
      <c r="BF293" s="419"/>
      <c r="BG293" s="419">
        <v>7.8198198198198199</v>
      </c>
      <c r="BH293" s="419"/>
      <c r="BI293" s="419"/>
      <c r="BJ293" s="419"/>
      <c r="BK293" s="419">
        <v>2.8828828828828827</v>
      </c>
      <c r="BL293" s="434">
        <f t="shared" si="278"/>
        <v>2000</v>
      </c>
      <c r="BM293" s="484">
        <v>100</v>
      </c>
      <c r="BN293" s="487">
        <f t="shared" si="225"/>
        <v>0</v>
      </c>
      <c r="BO293" s="432">
        <f t="shared" si="226"/>
        <v>2.3003003003003002</v>
      </c>
      <c r="BP293" s="489">
        <f t="shared" si="227"/>
        <v>0.32552552552552549</v>
      </c>
      <c r="BQ293" s="419">
        <f t="shared" si="228"/>
        <v>0</v>
      </c>
      <c r="BR293" s="431">
        <f t="shared" si="229"/>
        <v>47.170570570570575</v>
      </c>
      <c r="BS293" s="419">
        <f t="shared" si="230"/>
        <v>0</v>
      </c>
      <c r="BT293" s="431">
        <f t="shared" si="231"/>
        <v>27.488888888888891</v>
      </c>
      <c r="BU293" s="431">
        <f t="shared" si="232"/>
        <v>0.1795795795795796</v>
      </c>
      <c r="BV293" s="432">
        <f t="shared" si="233"/>
        <v>2.5225225225225225</v>
      </c>
      <c r="BW293" s="432">
        <f t="shared" si="234"/>
        <v>0</v>
      </c>
      <c r="BX293" s="432">
        <f t="shared" si="235"/>
        <v>0</v>
      </c>
      <c r="BY293" s="432">
        <f t="shared" si="236"/>
        <v>9.5495495495495505E-2</v>
      </c>
      <c r="BZ293" s="432">
        <f t="shared" si="237"/>
        <v>0.81141141141141149</v>
      </c>
      <c r="CA293" s="432">
        <f t="shared" si="238"/>
        <v>0.77537537537537538</v>
      </c>
      <c r="CB293" s="432">
        <f t="shared" si="239"/>
        <v>13.390990990990991</v>
      </c>
      <c r="CC293" s="432">
        <f t="shared" si="240"/>
        <v>0</v>
      </c>
      <c r="CD293" s="432">
        <f t="shared" si="241"/>
        <v>0</v>
      </c>
      <c r="CE293" s="493">
        <f t="shared" si="242"/>
        <v>0</v>
      </c>
      <c r="CF293" s="432">
        <f t="shared" si="243"/>
        <v>0.29669669669669674</v>
      </c>
      <c r="CG293" s="432">
        <f t="shared" si="244"/>
        <v>0</v>
      </c>
      <c r="CH293" s="432">
        <f t="shared" si="245"/>
        <v>1.9633633633633634</v>
      </c>
      <c r="CI293" s="432">
        <f t="shared" si="246"/>
        <v>0.4924924924924925</v>
      </c>
      <c r="CJ293" s="432">
        <f t="shared" si="247"/>
        <v>3.9639639639639637E-2</v>
      </c>
      <c r="CK293" s="432">
        <f t="shared" si="248"/>
        <v>0</v>
      </c>
      <c r="CL293" s="432">
        <f t="shared" si="249"/>
        <v>0</v>
      </c>
      <c r="CM293" s="432">
        <f t="shared" si="250"/>
        <v>0.15135135135135136</v>
      </c>
      <c r="CN293" s="432">
        <f t="shared" si="251"/>
        <v>0</v>
      </c>
      <c r="CO293" s="432">
        <f t="shared" si="252"/>
        <v>0</v>
      </c>
      <c r="CP293" s="432">
        <f t="shared" si="253"/>
        <v>0</v>
      </c>
      <c r="CQ293" s="432">
        <f t="shared" si="254"/>
        <v>5.4054054054054057E-2</v>
      </c>
      <c r="CR293" s="432">
        <f t="shared" si="255"/>
        <v>0</v>
      </c>
      <c r="CS293" s="432">
        <f t="shared" si="256"/>
        <v>0</v>
      </c>
      <c r="CT293" s="432">
        <f t="shared" si="257"/>
        <v>0</v>
      </c>
      <c r="CU293" s="432">
        <f t="shared" si="258"/>
        <v>0.91351351351351351</v>
      </c>
      <c r="CV293" s="432">
        <f t="shared" si="259"/>
        <v>0</v>
      </c>
      <c r="CW293" s="432">
        <f t="shared" si="260"/>
        <v>0</v>
      </c>
      <c r="CX293" s="432">
        <f t="shared" si="261"/>
        <v>0</v>
      </c>
      <c r="CY293" s="432">
        <f t="shared" si="262"/>
        <v>0.49309309309309307</v>
      </c>
      <c r="CZ293" s="419">
        <v>0</v>
      </c>
      <c r="DA293" s="432">
        <f t="shared" si="263"/>
        <v>0</v>
      </c>
      <c r="DB293" s="432">
        <f t="shared" si="264"/>
        <v>0</v>
      </c>
      <c r="DC293" s="432">
        <f t="shared" si="265"/>
        <v>0</v>
      </c>
      <c r="DD293" s="432">
        <f t="shared" si="266"/>
        <v>0</v>
      </c>
      <c r="DE293" s="432">
        <f t="shared" si="267"/>
        <v>0</v>
      </c>
      <c r="DF293" s="432">
        <f t="shared" si="268"/>
        <v>0</v>
      </c>
      <c r="DG293" s="432">
        <f t="shared" si="269"/>
        <v>0</v>
      </c>
      <c r="DH293" s="432">
        <f t="shared" si="270"/>
        <v>0</v>
      </c>
      <c r="DI293" s="432">
        <f t="shared" si="271"/>
        <v>0</v>
      </c>
      <c r="DJ293" s="432">
        <f t="shared" si="272"/>
        <v>0</v>
      </c>
      <c r="DK293" s="432">
        <f t="shared" si="277"/>
        <v>0.39099099099099099</v>
      </c>
      <c r="DL293" s="432">
        <f t="shared" si="273"/>
        <v>0</v>
      </c>
      <c r="DM293" s="432">
        <f t="shared" si="274"/>
        <v>0</v>
      </c>
      <c r="DN293" s="432">
        <f t="shared" si="275"/>
        <v>0</v>
      </c>
      <c r="DO293" s="432">
        <f t="shared" ref="DO293:DO317" si="281">BM293*BK293/F293</f>
        <v>0.14414414414414414</v>
      </c>
      <c r="DP293" s="434">
        <f t="shared" si="276"/>
        <v>100</v>
      </c>
    </row>
    <row r="294" spans="1:120" x14ac:dyDescent="0.25">
      <c r="A294" s="656"/>
      <c r="B294" s="425" t="s">
        <v>57</v>
      </c>
      <c r="C294" s="426" t="s">
        <v>60</v>
      </c>
      <c r="D294" s="426" t="s">
        <v>77</v>
      </c>
      <c r="E294" s="426">
        <v>2</v>
      </c>
      <c r="F294" s="427">
        <v>2000</v>
      </c>
      <c r="G294" s="428"/>
      <c r="H294" s="429"/>
      <c r="I294" s="535"/>
      <c r="J294" s="419"/>
      <c r="K294" s="431">
        <v>61.837837837837839</v>
      </c>
      <c r="L294" s="431">
        <v>37.093093093093096</v>
      </c>
      <c r="M294" s="419"/>
      <c r="N294" s="431">
        <v>272.04804804804803</v>
      </c>
      <c r="O294" s="419"/>
      <c r="P294" s="431">
        <v>1388.6846846846847</v>
      </c>
      <c r="Q294" s="419"/>
      <c r="R294" s="419">
        <v>17.48948948948949</v>
      </c>
      <c r="S294" s="419"/>
      <c r="T294" s="419"/>
      <c r="U294" s="419">
        <v>4.5285285285285282</v>
      </c>
      <c r="V294" s="419">
        <v>39.375375375375377</v>
      </c>
      <c r="W294" s="419">
        <v>65.153153153153156</v>
      </c>
      <c r="X294" s="419">
        <v>68.24024024024024</v>
      </c>
      <c r="Y294" s="432"/>
      <c r="Z294" s="433"/>
      <c r="AA294" s="419"/>
      <c r="AB294" s="419">
        <v>1.7657657657657657</v>
      </c>
      <c r="AC294" s="419"/>
      <c r="AD294" s="419">
        <v>13.225225225225225</v>
      </c>
      <c r="AE294" s="419">
        <v>3.795795795795796</v>
      </c>
      <c r="AF294" s="419"/>
      <c r="AG294" s="419"/>
      <c r="AH294" s="419"/>
      <c r="AI294" s="419">
        <v>0.78078078078078073</v>
      </c>
      <c r="AJ294" s="419"/>
      <c r="AK294" s="419">
        <v>2.6066066066066065</v>
      </c>
      <c r="AL294" s="419"/>
      <c r="AM294" s="419">
        <v>0.61261261261261257</v>
      </c>
      <c r="AN294" s="419"/>
      <c r="AO294" s="419"/>
      <c r="AP294" s="419"/>
      <c r="AQ294" s="419">
        <v>14.15015015015015</v>
      </c>
      <c r="AR294" s="419"/>
      <c r="AS294" s="419"/>
      <c r="AT294" s="419"/>
      <c r="AU294" s="419">
        <v>3.3033033033033035</v>
      </c>
      <c r="AV294" s="419"/>
      <c r="AW294" s="419"/>
      <c r="AX294" s="419"/>
      <c r="AY294" s="419"/>
      <c r="AZ294" s="419"/>
      <c r="BA294" s="419"/>
      <c r="BB294" s="419"/>
      <c r="BC294" s="419"/>
      <c r="BD294" s="419"/>
      <c r="BE294" s="419"/>
      <c r="BF294" s="419"/>
      <c r="BG294" s="419">
        <v>5.3093093093093096</v>
      </c>
      <c r="BH294" s="419"/>
      <c r="BI294" s="419"/>
      <c r="BJ294" s="419"/>
      <c r="BK294" s="419"/>
      <c r="BL294" s="434">
        <f t="shared" si="278"/>
        <v>1999.9999999999998</v>
      </c>
      <c r="BM294" s="484">
        <v>100</v>
      </c>
      <c r="BN294" s="487">
        <f t="shared" si="225"/>
        <v>0</v>
      </c>
      <c r="BO294" s="432">
        <f t="shared" si="226"/>
        <v>3.0918918918918923</v>
      </c>
      <c r="BP294" s="489">
        <f t="shared" si="227"/>
        <v>1.8546546546546547</v>
      </c>
      <c r="BQ294" s="419">
        <f t="shared" si="228"/>
        <v>0</v>
      </c>
      <c r="BR294" s="431">
        <f t="shared" si="229"/>
        <v>13.602402402402403</v>
      </c>
      <c r="BS294" s="419">
        <f t="shared" si="230"/>
        <v>0</v>
      </c>
      <c r="BT294" s="431">
        <f t="shared" si="231"/>
        <v>69.434234234234225</v>
      </c>
      <c r="BU294" s="431">
        <f t="shared" si="232"/>
        <v>0</v>
      </c>
      <c r="BV294" s="432">
        <f t="shared" si="233"/>
        <v>0.87447447447447446</v>
      </c>
      <c r="BW294" s="432">
        <f t="shared" si="234"/>
        <v>0</v>
      </c>
      <c r="BX294" s="432">
        <f t="shared" si="235"/>
        <v>0</v>
      </c>
      <c r="BY294" s="432">
        <f t="shared" si="236"/>
        <v>0.22642642642642641</v>
      </c>
      <c r="BZ294" s="432">
        <f t="shared" si="237"/>
        <v>1.9687687687687689</v>
      </c>
      <c r="CA294" s="432">
        <f t="shared" si="238"/>
        <v>3.2576576576576577</v>
      </c>
      <c r="CB294" s="432">
        <f t="shared" si="239"/>
        <v>3.4120120120120117</v>
      </c>
      <c r="CC294" s="432">
        <f t="shared" si="240"/>
        <v>0</v>
      </c>
      <c r="CD294" s="432">
        <f t="shared" si="241"/>
        <v>0</v>
      </c>
      <c r="CE294" s="493">
        <f t="shared" si="242"/>
        <v>0</v>
      </c>
      <c r="CF294" s="432">
        <f t="shared" si="243"/>
        <v>8.8288288288288289E-2</v>
      </c>
      <c r="CG294" s="432">
        <f t="shared" si="244"/>
        <v>0</v>
      </c>
      <c r="CH294" s="432">
        <f t="shared" si="245"/>
        <v>0.66126126126126117</v>
      </c>
      <c r="CI294" s="432">
        <f t="shared" si="246"/>
        <v>0.1897897897897898</v>
      </c>
      <c r="CJ294" s="432">
        <f t="shared" si="247"/>
        <v>0</v>
      </c>
      <c r="CK294" s="432">
        <f t="shared" si="248"/>
        <v>0</v>
      </c>
      <c r="CL294" s="432">
        <f t="shared" si="249"/>
        <v>0</v>
      </c>
      <c r="CM294" s="432">
        <f t="shared" si="250"/>
        <v>3.903903903903904E-2</v>
      </c>
      <c r="CN294" s="432">
        <f t="shared" si="251"/>
        <v>0</v>
      </c>
      <c r="CO294" s="432">
        <f t="shared" si="252"/>
        <v>0.13033033033033031</v>
      </c>
      <c r="CP294" s="432">
        <f t="shared" si="253"/>
        <v>0</v>
      </c>
      <c r="CQ294" s="432">
        <f t="shared" si="254"/>
        <v>3.0630630630630627E-2</v>
      </c>
      <c r="CR294" s="432">
        <f t="shared" si="255"/>
        <v>0</v>
      </c>
      <c r="CS294" s="432">
        <f t="shared" si="256"/>
        <v>0</v>
      </c>
      <c r="CT294" s="432">
        <f t="shared" si="257"/>
        <v>0</v>
      </c>
      <c r="CU294" s="432">
        <f t="shared" si="258"/>
        <v>0.70750750750750746</v>
      </c>
      <c r="CV294" s="432">
        <f t="shared" si="259"/>
        <v>0</v>
      </c>
      <c r="CW294" s="432">
        <f t="shared" si="260"/>
        <v>0</v>
      </c>
      <c r="CX294" s="432">
        <f t="shared" si="261"/>
        <v>0</v>
      </c>
      <c r="CY294" s="432">
        <f t="shared" si="262"/>
        <v>0.16516516516516519</v>
      </c>
      <c r="CZ294" s="419">
        <v>0</v>
      </c>
      <c r="DA294" s="432">
        <f t="shared" si="263"/>
        <v>0</v>
      </c>
      <c r="DB294" s="432">
        <f t="shared" si="264"/>
        <v>0</v>
      </c>
      <c r="DC294" s="432">
        <f t="shared" si="265"/>
        <v>0</v>
      </c>
      <c r="DD294" s="432">
        <f t="shared" si="266"/>
        <v>0</v>
      </c>
      <c r="DE294" s="432">
        <f t="shared" si="267"/>
        <v>0</v>
      </c>
      <c r="DF294" s="432">
        <f t="shared" si="268"/>
        <v>0</v>
      </c>
      <c r="DG294" s="432">
        <f t="shared" si="269"/>
        <v>0</v>
      </c>
      <c r="DH294" s="432">
        <f t="shared" si="270"/>
        <v>0</v>
      </c>
      <c r="DI294" s="432">
        <f t="shared" si="271"/>
        <v>0</v>
      </c>
      <c r="DJ294" s="432">
        <f t="shared" si="272"/>
        <v>0</v>
      </c>
      <c r="DK294" s="432">
        <f t="shared" si="277"/>
        <v>0.26546546546546546</v>
      </c>
      <c r="DL294" s="432">
        <f t="shared" si="273"/>
        <v>0</v>
      </c>
      <c r="DM294" s="432">
        <f t="shared" si="274"/>
        <v>0</v>
      </c>
      <c r="DN294" s="432">
        <f t="shared" si="275"/>
        <v>0</v>
      </c>
      <c r="DO294" s="432">
        <f t="shared" si="281"/>
        <v>0</v>
      </c>
      <c r="DP294" s="434">
        <f t="shared" si="276"/>
        <v>99.999999999999957</v>
      </c>
    </row>
    <row r="295" spans="1:120" x14ac:dyDescent="0.25">
      <c r="A295" s="656"/>
      <c r="B295" s="425" t="s">
        <v>57</v>
      </c>
      <c r="C295" s="426" t="s">
        <v>60</v>
      </c>
      <c r="D295" s="426" t="s">
        <v>77</v>
      </c>
      <c r="E295" s="426">
        <v>3</v>
      </c>
      <c r="F295" s="427">
        <v>2000</v>
      </c>
      <c r="G295" s="428"/>
      <c r="H295" s="429"/>
      <c r="I295" s="535"/>
      <c r="J295" s="419"/>
      <c r="K295" s="431">
        <v>45.477477477477478</v>
      </c>
      <c r="L295" s="431">
        <v>2.5465465465465464</v>
      </c>
      <c r="M295" s="419"/>
      <c r="N295" s="431">
        <v>173.70570570570544</v>
      </c>
      <c r="O295" s="419"/>
      <c r="P295" s="431">
        <v>1254.7987987987988</v>
      </c>
      <c r="Q295" s="419">
        <v>0.69669669669669665</v>
      </c>
      <c r="R295" s="419">
        <v>81.549549549549553</v>
      </c>
      <c r="S295" s="419"/>
      <c r="T295" s="419"/>
      <c r="U295" s="419"/>
      <c r="V295" s="419">
        <v>105.60960960960961</v>
      </c>
      <c r="W295" s="419">
        <v>57.309309309309306</v>
      </c>
      <c r="X295" s="419">
        <v>162.2942942942943</v>
      </c>
      <c r="Y295" s="432"/>
      <c r="Z295" s="433"/>
      <c r="AA295" s="419"/>
      <c r="AB295" s="419">
        <v>1.9099099099099099</v>
      </c>
      <c r="AC295" s="419"/>
      <c r="AD295" s="419">
        <v>37.189189189189186</v>
      </c>
      <c r="AE295" s="419"/>
      <c r="AF295" s="419"/>
      <c r="AG295" s="419"/>
      <c r="AH295" s="419"/>
      <c r="AI295" s="419">
        <v>57.309309309309306</v>
      </c>
      <c r="AJ295" s="419"/>
      <c r="AK295" s="419"/>
      <c r="AL295" s="419"/>
      <c r="AM295" s="419">
        <v>1.4174174174174174</v>
      </c>
      <c r="AN295" s="419"/>
      <c r="AO295" s="419"/>
      <c r="AP295" s="419"/>
      <c r="AQ295" s="419">
        <v>11.795795795795796</v>
      </c>
      <c r="AR295" s="419"/>
      <c r="AS295" s="419"/>
      <c r="AT295" s="419"/>
      <c r="AU295" s="419">
        <v>5.4294294294294296</v>
      </c>
      <c r="AV295" s="419"/>
      <c r="AW295" s="419"/>
      <c r="AX295" s="419"/>
      <c r="AY295" s="419"/>
      <c r="AZ295" s="419"/>
      <c r="BA295" s="419"/>
      <c r="BB295" s="419"/>
      <c r="BC295" s="419"/>
      <c r="BD295" s="419"/>
      <c r="BE295" s="419"/>
      <c r="BF295" s="419"/>
      <c r="BG295" s="419">
        <v>0.96096096096096095</v>
      </c>
      <c r="BH295" s="419"/>
      <c r="BI295" s="419"/>
      <c r="BJ295" s="419"/>
      <c r="BK295" s="419"/>
      <c r="BL295" s="434">
        <f t="shared" si="278"/>
        <v>1999.9999999999998</v>
      </c>
      <c r="BM295" s="484">
        <v>100</v>
      </c>
      <c r="BN295" s="487">
        <f t="shared" si="225"/>
        <v>0</v>
      </c>
      <c r="BO295" s="432">
        <f t="shared" si="226"/>
        <v>2.2738738738738737</v>
      </c>
      <c r="BP295" s="489">
        <f t="shared" si="227"/>
        <v>0.12732732732732732</v>
      </c>
      <c r="BQ295" s="419">
        <f t="shared" si="228"/>
        <v>0</v>
      </c>
      <c r="BR295" s="431">
        <f t="shared" si="229"/>
        <v>8.6852852852852713</v>
      </c>
      <c r="BS295" s="419">
        <f t="shared" si="230"/>
        <v>0</v>
      </c>
      <c r="BT295" s="431">
        <f t="shared" si="231"/>
        <v>62.739939939939944</v>
      </c>
      <c r="BU295" s="431">
        <f t="shared" si="232"/>
        <v>3.4834834834834828E-2</v>
      </c>
      <c r="BV295" s="432">
        <f t="shared" si="233"/>
        <v>4.077477477477478</v>
      </c>
      <c r="BW295" s="432">
        <f t="shared" si="234"/>
        <v>0</v>
      </c>
      <c r="BX295" s="432">
        <f t="shared" si="235"/>
        <v>0</v>
      </c>
      <c r="BY295" s="432">
        <f t="shared" si="236"/>
        <v>0</v>
      </c>
      <c r="BZ295" s="432">
        <f t="shared" si="237"/>
        <v>5.280480480480481</v>
      </c>
      <c r="CA295" s="432">
        <f t="shared" si="238"/>
        <v>2.8654654654654657</v>
      </c>
      <c r="CB295" s="432">
        <f t="shared" si="239"/>
        <v>8.1147147147147152</v>
      </c>
      <c r="CC295" s="432">
        <f t="shared" si="240"/>
        <v>0</v>
      </c>
      <c r="CD295" s="432">
        <f t="shared" si="241"/>
        <v>0</v>
      </c>
      <c r="CE295" s="493">
        <f t="shared" si="242"/>
        <v>0</v>
      </c>
      <c r="CF295" s="432">
        <f t="shared" si="243"/>
        <v>9.5495495495495505E-2</v>
      </c>
      <c r="CG295" s="432">
        <f t="shared" si="244"/>
        <v>0</v>
      </c>
      <c r="CH295" s="432">
        <f t="shared" si="245"/>
        <v>1.8594594594594593</v>
      </c>
      <c r="CI295" s="432">
        <f t="shared" si="246"/>
        <v>0</v>
      </c>
      <c r="CJ295" s="432">
        <f t="shared" si="247"/>
        <v>0</v>
      </c>
      <c r="CK295" s="432">
        <f t="shared" si="248"/>
        <v>0</v>
      </c>
      <c r="CL295" s="432">
        <f t="shared" si="249"/>
        <v>0</v>
      </c>
      <c r="CM295" s="432">
        <f t="shared" si="250"/>
        <v>2.8654654654654657</v>
      </c>
      <c r="CN295" s="432">
        <f t="shared" si="251"/>
        <v>0</v>
      </c>
      <c r="CO295" s="432">
        <f t="shared" si="252"/>
        <v>0</v>
      </c>
      <c r="CP295" s="432">
        <f t="shared" si="253"/>
        <v>0</v>
      </c>
      <c r="CQ295" s="432">
        <f t="shared" si="254"/>
        <v>7.0870870870870878E-2</v>
      </c>
      <c r="CR295" s="432">
        <f t="shared" si="255"/>
        <v>0</v>
      </c>
      <c r="CS295" s="432">
        <f t="shared" si="256"/>
        <v>0</v>
      </c>
      <c r="CT295" s="432">
        <f t="shared" si="257"/>
        <v>0</v>
      </c>
      <c r="CU295" s="432">
        <f t="shared" si="258"/>
        <v>0.5897897897897898</v>
      </c>
      <c r="CV295" s="432">
        <f t="shared" si="259"/>
        <v>0</v>
      </c>
      <c r="CW295" s="432">
        <f t="shared" si="260"/>
        <v>0</v>
      </c>
      <c r="CX295" s="432">
        <f t="shared" si="261"/>
        <v>0</v>
      </c>
      <c r="CY295" s="432">
        <f t="shared" si="262"/>
        <v>0.27147147147147149</v>
      </c>
      <c r="CZ295" s="419">
        <v>0</v>
      </c>
      <c r="DA295" s="432">
        <f t="shared" si="263"/>
        <v>0</v>
      </c>
      <c r="DB295" s="432">
        <f t="shared" si="264"/>
        <v>0</v>
      </c>
      <c r="DC295" s="432">
        <f t="shared" si="265"/>
        <v>0</v>
      </c>
      <c r="DD295" s="432">
        <f t="shared" si="266"/>
        <v>0</v>
      </c>
      <c r="DE295" s="432">
        <f t="shared" si="267"/>
        <v>0</v>
      </c>
      <c r="DF295" s="432">
        <f t="shared" si="268"/>
        <v>0</v>
      </c>
      <c r="DG295" s="432">
        <f t="shared" si="269"/>
        <v>0</v>
      </c>
      <c r="DH295" s="432">
        <f t="shared" si="270"/>
        <v>0</v>
      </c>
      <c r="DI295" s="432">
        <f t="shared" si="271"/>
        <v>0</v>
      </c>
      <c r="DJ295" s="432">
        <f t="shared" si="272"/>
        <v>0</v>
      </c>
      <c r="DK295" s="432">
        <f t="shared" si="277"/>
        <v>4.8048048048048048E-2</v>
      </c>
      <c r="DL295" s="432">
        <f t="shared" si="273"/>
        <v>0</v>
      </c>
      <c r="DM295" s="432">
        <f t="shared" si="274"/>
        <v>0</v>
      </c>
      <c r="DN295" s="432">
        <f t="shared" si="275"/>
        <v>0</v>
      </c>
      <c r="DO295" s="432">
        <f t="shared" si="281"/>
        <v>0</v>
      </c>
      <c r="DP295" s="434">
        <f t="shared" si="276"/>
        <v>100</v>
      </c>
    </row>
    <row r="296" spans="1:120" x14ac:dyDescent="0.25">
      <c r="A296" s="656"/>
      <c r="B296" s="425" t="s">
        <v>57</v>
      </c>
      <c r="C296" s="426" t="s">
        <v>60</v>
      </c>
      <c r="D296" s="426" t="s">
        <v>77</v>
      </c>
      <c r="E296" s="426">
        <v>4</v>
      </c>
      <c r="F296" s="427">
        <v>2000</v>
      </c>
      <c r="G296" s="428"/>
      <c r="H296" s="429"/>
      <c r="I296" s="535"/>
      <c r="J296" s="419"/>
      <c r="K296" s="431">
        <v>21.753753753753752</v>
      </c>
      <c r="L296" s="431">
        <v>329.80180180180179</v>
      </c>
      <c r="M296" s="419"/>
      <c r="N296" s="431">
        <v>1092.8408408408409</v>
      </c>
      <c r="O296" s="419"/>
      <c r="P296" s="431">
        <v>168.60060060060061</v>
      </c>
      <c r="Q296" s="419"/>
      <c r="R296" s="419">
        <v>39.075075075075077</v>
      </c>
      <c r="S296" s="419"/>
      <c r="T296" s="419"/>
      <c r="U296" s="419"/>
      <c r="V296" s="419">
        <v>4.5285285285285282</v>
      </c>
      <c r="W296" s="419">
        <v>0</v>
      </c>
      <c r="X296" s="419">
        <v>260.54054054054052</v>
      </c>
      <c r="Y296" s="432"/>
      <c r="Z296" s="433"/>
      <c r="AA296" s="419"/>
      <c r="AB296" s="419">
        <v>15.039039039039039</v>
      </c>
      <c r="AC296" s="419"/>
      <c r="AD296" s="419">
        <v>18.102102102102101</v>
      </c>
      <c r="AE296" s="419">
        <v>1.2852852852852852</v>
      </c>
      <c r="AF296" s="419">
        <v>1.8138138138138138</v>
      </c>
      <c r="AG296" s="419"/>
      <c r="AH296" s="419"/>
      <c r="AI296" s="419">
        <v>3.8198198198198199</v>
      </c>
      <c r="AJ296" s="419">
        <v>0.62462462462462465</v>
      </c>
      <c r="AK296" s="419"/>
      <c r="AL296" s="419"/>
      <c r="AM296" s="419"/>
      <c r="AN296" s="419"/>
      <c r="AO296" s="419"/>
      <c r="AP296" s="419">
        <v>0.70870870870870872</v>
      </c>
      <c r="AQ296" s="419">
        <v>13.78978978978979</v>
      </c>
      <c r="AR296" s="419"/>
      <c r="AS296" s="419"/>
      <c r="AT296" s="419"/>
      <c r="AU296" s="419">
        <v>18.174174174174173</v>
      </c>
      <c r="AV296" s="419"/>
      <c r="AW296" s="419"/>
      <c r="AX296" s="419"/>
      <c r="AY296" s="419"/>
      <c r="AZ296" s="419"/>
      <c r="BA296" s="419"/>
      <c r="BB296" s="419"/>
      <c r="BC296" s="419"/>
      <c r="BD296" s="419"/>
      <c r="BE296" s="419"/>
      <c r="BF296" s="419"/>
      <c r="BG296" s="419">
        <v>9.501501501501501</v>
      </c>
      <c r="BH296" s="419"/>
      <c r="BI296" s="419"/>
      <c r="BJ296" s="419"/>
      <c r="BK296" s="419"/>
      <c r="BL296" s="434">
        <f t="shared" si="278"/>
        <v>2000</v>
      </c>
      <c r="BM296" s="484">
        <v>100</v>
      </c>
      <c r="BN296" s="487">
        <f t="shared" si="225"/>
        <v>0</v>
      </c>
      <c r="BO296" s="432">
        <f t="shared" si="226"/>
        <v>1.0876876876876878</v>
      </c>
      <c r="BP296" s="489">
        <f t="shared" si="227"/>
        <v>16.490090090090089</v>
      </c>
      <c r="BQ296" s="419">
        <f t="shared" si="228"/>
        <v>0</v>
      </c>
      <c r="BR296" s="431">
        <f t="shared" si="229"/>
        <v>54.642042042042043</v>
      </c>
      <c r="BS296" s="419">
        <f t="shared" si="230"/>
        <v>0</v>
      </c>
      <c r="BT296" s="431">
        <f t="shared" si="231"/>
        <v>8.4300300300300322</v>
      </c>
      <c r="BU296" s="431">
        <f t="shared" si="232"/>
        <v>0</v>
      </c>
      <c r="BV296" s="432">
        <f t="shared" si="233"/>
        <v>1.9537537537537539</v>
      </c>
      <c r="BW296" s="432">
        <f t="shared" si="234"/>
        <v>0</v>
      </c>
      <c r="BX296" s="432">
        <f t="shared" si="235"/>
        <v>0</v>
      </c>
      <c r="BY296" s="432">
        <f t="shared" si="236"/>
        <v>0</v>
      </c>
      <c r="BZ296" s="432">
        <f t="shared" si="237"/>
        <v>0.22642642642642641</v>
      </c>
      <c r="CA296" s="432">
        <f t="shared" si="238"/>
        <v>0</v>
      </c>
      <c r="CB296" s="432">
        <f t="shared" si="239"/>
        <v>13.027027027027026</v>
      </c>
      <c r="CC296" s="432">
        <f t="shared" si="240"/>
        <v>0</v>
      </c>
      <c r="CD296" s="432">
        <f t="shared" si="241"/>
        <v>0</v>
      </c>
      <c r="CE296" s="493">
        <f t="shared" si="242"/>
        <v>0</v>
      </c>
      <c r="CF296" s="432">
        <f t="shared" si="243"/>
        <v>0.75195195195195197</v>
      </c>
      <c r="CG296" s="432">
        <f t="shared" si="244"/>
        <v>0</v>
      </c>
      <c r="CH296" s="432">
        <f t="shared" si="245"/>
        <v>0.905105105105105</v>
      </c>
      <c r="CI296" s="432">
        <f t="shared" si="246"/>
        <v>6.4264264264264251E-2</v>
      </c>
      <c r="CJ296" s="432">
        <f t="shared" si="247"/>
        <v>9.069069069069069E-2</v>
      </c>
      <c r="CK296" s="432">
        <f t="shared" si="248"/>
        <v>0</v>
      </c>
      <c r="CL296" s="432">
        <f t="shared" si="249"/>
        <v>0</v>
      </c>
      <c r="CM296" s="432">
        <f t="shared" si="250"/>
        <v>0.19099099099099101</v>
      </c>
      <c r="CN296" s="432">
        <f t="shared" si="251"/>
        <v>3.123123123123123E-2</v>
      </c>
      <c r="CO296" s="432">
        <f t="shared" si="252"/>
        <v>0</v>
      </c>
      <c r="CP296" s="432">
        <f t="shared" si="253"/>
        <v>0</v>
      </c>
      <c r="CQ296" s="432">
        <f t="shared" si="254"/>
        <v>0</v>
      </c>
      <c r="CR296" s="432">
        <f t="shared" si="255"/>
        <v>0</v>
      </c>
      <c r="CS296" s="432">
        <f t="shared" si="256"/>
        <v>0</v>
      </c>
      <c r="CT296" s="432">
        <f t="shared" si="257"/>
        <v>3.5435435435435439E-2</v>
      </c>
      <c r="CU296" s="432">
        <f t="shared" si="258"/>
        <v>0.68948948948948952</v>
      </c>
      <c r="CV296" s="432">
        <f t="shared" si="259"/>
        <v>0</v>
      </c>
      <c r="CW296" s="432">
        <f t="shared" si="260"/>
        <v>0</v>
      </c>
      <c r="CX296" s="432">
        <f t="shared" si="261"/>
        <v>0</v>
      </c>
      <c r="CY296" s="432">
        <f t="shared" si="262"/>
        <v>0.90870870870870868</v>
      </c>
      <c r="CZ296" s="419">
        <v>0</v>
      </c>
      <c r="DA296" s="432">
        <f t="shared" si="263"/>
        <v>0</v>
      </c>
      <c r="DB296" s="432">
        <f t="shared" si="264"/>
        <v>0</v>
      </c>
      <c r="DC296" s="432">
        <f t="shared" si="265"/>
        <v>0</v>
      </c>
      <c r="DD296" s="432">
        <f t="shared" si="266"/>
        <v>0</v>
      </c>
      <c r="DE296" s="432">
        <f t="shared" si="267"/>
        <v>0</v>
      </c>
      <c r="DF296" s="432">
        <f t="shared" si="268"/>
        <v>0</v>
      </c>
      <c r="DG296" s="432">
        <f t="shared" si="269"/>
        <v>0</v>
      </c>
      <c r="DH296" s="432">
        <f t="shared" si="270"/>
        <v>0</v>
      </c>
      <c r="DI296" s="432">
        <f t="shared" si="271"/>
        <v>0</v>
      </c>
      <c r="DJ296" s="432">
        <f t="shared" si="272"/>
        <v>0</v>
      </c>
      <c r="DK296" s="432">
        <f t="shared" si="277"/>
        <v>0.47507507507507507</v>
      </c>
      <c r="DL296" s="432">
        <f t="shared" si="273"/>
        <v>0</v>
      </c>
      <c r="DM296" s="432">
        <f t="shared" si="274"/>
        <v>0</v>
      </c>
      <c r="DN296" s="432">
        <f t="shared" si="275"/>
        <v>0</v>
      </c>
      <c r="DO296" s="432">
        <f t="shared" si="281"/>
        <v>0</v>
      </c>
      <c r="DP296" s="434">
        <f t="shared" si="276"/>
        <v>100.00000000000003</v>
      </c>
    </row>
    <row r="297" spans="1:120" x14ac:dyDescent="0.25">
      <c r="A297" s="656"/>
      <c r="B297" s="425" t="s">
        <v>57</v>
      </c>
      <c r="C297" s="426" t="s">
        <v>60</v>
      </c>
      <c r="D297" s="426" t="s">
        <v>77</v>
      </c>
      <c r="E297" s="426">
        <v>5</v>
      </c>
      <c r="F297" s="427">
        <v>2000</v>
      </c>
      <c r="G297" s="428"/>
      <c r="H297" s="429"/>
      <c r="I297" s="535"/>
      <c r="J297" s="419"/>
      <c r="K297" s="431">
        <v>14.282282282282281</v>
      </c>
      <c r="L297" s="431">
        <v>41.177177177177178</v>
      </c>
      <c r="M297" s="419"/>
      <c r="N297" s="431">
        <v>932.82882882882859</v>
      </c>
      <c r="O297" s="419"/>
      <c r="P297" s="431">
        <v>250.13813813813815</v>
      </c>
      <c r="Q297" s="419"/>
      <c r="R297" s="419">
        <v>192.56456456456456</v>
      </c>
      <c r="S297" s="419"/>
      <c r="T297" s="419"/>
      <c r="U297" s="419"/>
      <c r="V297" s="419">
        <v>3.3033033033033035</v>
      </c>
      <c r="W297" s="419">
        <v>11.711711711711711</v>
      </c>
      <c r="X297" s="419">
        <v>526.25825825825825</v>
      </c>
      <c r="Y297" s="432"/>
      <c r="Z297" s="433"/>
      <c r="AA297" s="419"/>
      <c r="AB297" s="419">
        <v>1.6816816816816818</v>
      </c>
      <c r="AC297" s="419"/>
      <c r="AD297" s="419">
        <v>14.138138138138139</v>
      </c>
      <c r="AE297" s="419">
        <v>1.4534534534534536</v>
      </c>
      <c r="AF297" s="419"/>
      <c r="AG297" s="419"/>
      <c r="AH297" s="419"/>
      <c r="AI297" s="419">
        <v>1.3333333333333333</v>
      </c>
      <c r="AJ297" s="419">
        <v>0.33633633633633636</v>
      </c>
      <c r="AK297" s="419"/>
      <c r="AL297" s="419"/>
      <c r="AM297" s="419"/>
      <c r="AN297" s="419"/>
      <c r="AO297" s="419"/>
      <c r="AP297" s="419"/>
      <c r="AQ297" s="419">
        <v>6.258258258258258</v>
      </c>
      <c r="AR297" s="419"/>
      <c r="AS297" s="419"/>
      <c r="AT297" s="419"/>
      <c r="AU297" s="419">
        <v>2.5345345345345347</v>
      </c>
      <c r="AV297" s="419"/>
      <c r="AW297" s="419"/>
      <c r="AX297" s="419"/>
      <c r="AY297" s="419"/>
      <c r="AZ297" s="419"/>
      <c r="BA297" s="419"/>
      <c r="BB297" s="419"/>
      <c r="BC297" s="419"/>
      <c r="BD297" s="419"/>
      <c r="BE297" s="419"/>
      <c r="BF297" s="419"/>
      <c r="BG297" s="419"/>
      <c r="BH297" s="419"/>
      <c r="BI297" s="419"/>
      <c r="BJ297" s="419"/>
      <c r="BK297" s="419"/>
      <c r="BL297" s="434">
        <f t="shared" si="278"/>
        <v>2000</v>
      </c>
      <c r="BM297" s="484">
        <v>100</v>
      </c>
      <c r="BN297" s="487">
        <f t="shared" si="225"/>
        <v>0</v>
      </c>
      <c r="BO297" s="432">
        <f t="shared" si="226"/>
        <v>0.71411411411411407</v>
      </c>
      <c r="BP297" s="489">
        <f t="shared" si="227"/>
        <v>2.058858858858859</v>
      </c>
      <c r="BQ297" s="419">
        <f t="shared" si="228"/>
        <v>0</v>
      </c>
      <c r="BR297" s="431">
        <f t="shared" si="229"/>
        <v>46.64144144144143</v>
      </c>
      <c r="BS297" s="419">
        <f t="shared" si="230"/>
        <v>0</v>
      </c>
      <c r="BT297" s="431">
        <f t="shared" si="231"/>
        <v>12.506906906906906</v>
      </c>
      <c r="BU297" s="431">
        <f t="shared" si="232"/>
        <v>0</v>
      </c>
      <c r="BV297" s="432">
        <f t="shared" si="233"/>
        <v>9.6282282282282292</v>
      </c>
      <c r="BW297" s="432">
        <f t="shared" si="234"/>
        <v>0</v>
      </c>
      <c r="BX297" s="432">
        <f t="shared" si="235"/>
        <v>0</v>
      </c>
      <c r="BY297" s="432">
        <f t="shared" si="236"/>
        <v>0</v>
      </c>
      <c r="BZ297" s="432">
        <f t="shared" si="237"/>
        <v>0.16516516516516519</v>
      </c>
      <c r="CA297" s="432">
        <f t="shared" si="238"/>
        <v>0.5855855855855856</v>
      </c>
      <c r="CB297" s="432">
        <f t="shared" si="239"/>
        <v>26.312912912912914</v>
      </c>
      <c r="CC297" s="432">
        <f t="shared" si="240"/>
        <v>0</v>
      </c>
      <c r="CD297" s="432">
        <f t="shared" si="241"/>
        <v>0</v>
      </c>
      <c r="CE297" s="493">
        <f t="shared" si="242"/>
        <v>0</v>
      </c>
      <c r="CF297" s="432">
        <f t="shared" si="243"/>
        <v>8.4084084084084076E-2</v>
      </c>
      <c r="CG297" s="432">
        <f t="shared" si="244"/>
        <v>0</v>
      </c>
      <c r="CH297" s="432">
        <f t="shared" si="245"/>
        <v>0.70690690690690694</v>
      </c>
      <c r="CI297" s="432">
        <f t="shared" si="246"/>
        <v>7.2672672672672675E-2</v>
      </c>
      <c r="CJ297" s="432">
        <f t="shared" si="247"/>
        <v>0</v>
      </c>
      <c r="CK297" s="432">
        <f t="shared" si="248"/>
        <v>0</v>
      </c>
      <c r="CL297" s="432">
        <f t="shared" si="249"/>
        <v>0</v>
      </c>
      <c r="CM297" s="432">
        <f t="shared" si="250"/>
        <v>6.6666666666666652E-2</v>
      </c>
      <c r="CN297" s="432">
        <f t="shared" si="251"/>
        <v>1.6816816816816817E-2</v>
      </c>
      <c r="CO297" s="432">
        <f t="shared" si="252"/>
        <v>0</v>
      </c>
      <c r="CP297" s="432">
        <f t="shared" si="253"/>
        <v>0</v>
      </c>
      <c r="CQ297" s="432">
        <f t="shared" si="254"/>
        <v>0</v>
      </c>
      <c r="CR297" s="432">
        <f t="shared" si="255"/>
        <v>0</v>
      </c>
      <c r="CS297" s="432">
        <f t="shared" si="256"/>
        <v>0</v>
      </c>
      <c r="CT297" s="432">
        <f t="shared" si="257"/>
        <v>0</v>
      </c>
      <c r="CU297" s="432">
        <f t="shared" si="258"/>
        <v>0.3129129129129129</v>
      </c>
      <c r="CV297" s="432">
        <f t="shared" si="259"/>
        <v>0</v>
      </c>
      <c r="CW297" s="432">
        <f t="shared" si="260"/>
        <v>0</v>
      </c>
      <c r="CX297" s="432">
        <f t="shared" si="261"/>
        <v>0</v>
      </c>
      <c r="CY297" s="432">
        <f t="shared" si="262"/>
        <v>0.12672672672672675</v>
      </c>
      <c r="CZ297" s="419">
        <v>0</v>
      </c>
      <c r="DA297" s="432">
        <f t="shared" si="263"/>
        <v>0</v>
      </c>
      <c r="DB297" s="432">
        <f t="shared" si="264"/>
        <v>0</v>
      </c>
      <c r="DC297" s="432">
        <f t="shared" si="265"/>
        <v>0</v>
      </c>
      <c r="DD297" s="432">
        <f t="shared" si="266"/>
        <v>0</v>
      </c>
      <c r="DE297" s="432">
        <f t="shared" si="267"/>
        <v>0</v>
      </c>
      <c r="DF297" s="432">
        <f t="shared" si="268"/>
        <v>0</v>
      </c>
      <c r="DG297" s="432">
        <f t="shared" si="269"/>
        <v>0</v>
      </c>
      <c r="DH297" s="432">
        <f t="shared" si="270"/>
        <v>0</v>
      </c>
      <c r="DI297" s="432">
        <f t="shared" si="271"/>
        <v>0</v>
      </c>
      <c r="DJ297" s="432">
        <f t="shared" si="272"/>
        <v>0</v>
      </c>
      <c r="DK297" s="432">
        <f t="shared" si="277"/>
        <v>0</v>
      </c>
      <c r="DL297" s="432">
        <f t="shared" si="273"/>
        <v>0</v>
      </c>
      <c r="DM297" s="432">
        <f t="shared" si="274"/>
        <v>0</v>
      </c>
      <c r="DN297" s="432">
        <f t="shared" si="275"/>
        <v>0</v>
      </c>
      <c r="DO297" s="432">
        <f t="shared" si="281"/>
        <v>0</v>
      </c>
      <c r="DP297" s="434">
        <f t="shared" si="276"/>
        <v>99.999999999999986</v>
      </c>
    </row>
    <row r="298" spans="1:120" x14ac:dyDescent="0.25">
      <c r="A298" s="656"/>
      <c r="B298" s="425" t="s">
        <v>57</v>
      </c>
      <c r="C298" s="426" t="s">
        <v>60</v>
      </c>
      <c r="D298" s="426" t="s">
        <v>77</v>
      </c>
      <c r="E298" s="426">
        <v>6</v>
      </c>
      <c r="F298" s="427">
        <v>2000</v>
      </c>
      <c r="G298" s="428"/>
      <c r="H298" s="429"/>
      <c r="I298" s="535"/>
      <c r="J298" s="419"/>
      <c r="K298" s="431">
        <v>73.357357357357358</v>
      </c>
      <c r="L298" s="431">
        <v>4.5285285285285282</v>
      </c>
      <c r="M298" s="419">
        <v>6.0420420420420422</v>
      </c>
      <c r="N298" s="431">
        <v>1067.7597597597596</v>
      </c>
      <c r="O298" s="419"/>
      <c r="P298" s="431">
        <v>245.95795795795794</v>
      </c>
      <c r="Q298" s="419">
        <v>7.3273273273273274</v>
      </c>
      <c r="R298" s="419">
        <v>153.83783783783784</v>
      </c>
      <c r="S298" s="419"/>
      <c r="T298" s="419"/>
      <c r="U298" s="419">
        <v>7.303303303303303</v>
      </c>
      <c r="V298" s="419">
        <v>23.363363363363362</v>
      </c>
      <c r="W298" s="419">
        <v>46.366366366366364</v>
      </c>
      <c r="X298" s="419">
        <v>318.78678678678676</v>
      </c>
      <c r="Y298" s="432"/>
      <c r="Z298" s="433"/>
      <c r="AA298" s="419"/>
      <c r="AB298" s="419"/>
      <c r="AC298" s="419"/>
      <c r="AD298" s="419">
        <v>12.408408408408409</v>
      </c>
      <c r="AE298" s="419">
        <v>2.6426426426426426</v>
      </c>
      <c r="AF298" s="419"/>
      <c r="AG298" s="419"/>
      <c r="AH298" s="419"/>
      <c r="AI298" s="419">
        <v>0.55255255255255253</v>
      </c>
      <c r="AJ298" s="419"/>
      <c r="AK298" s="419">
        <v>4.7447447447447448</v>
      </c>
      <c r="AL298" s="419"/>
      <c r="AM298" s="419">
        <v>3.9039039039039038</v>
      </c>
      <c r="AN298" s="419"/>
      <c r="AO298" s="419"/>
      <c r="AP298" s="419"/>
      <c r="AQ298" s="419">
        <v>11.351351351351351</v>
      </c>
      <c r="AR298" s="419"/>
      <c r="AS298" s="419"/>
      <c r="AT298" s="419"/>
      <c r="AU298" s="419">
        <v>4.4084084084084081</v>
      </c>
      <c r="AV298" s="419"/>
      <c r="AW298" s="419"/>
      <c r="AX298" s="419"/>
      <c r="AY298" s="419"/>
      <c r="AZ298" s="419"/>
      <c r="BA298" s="419"/>
      <c r="BB298" s="419"/>
      <c r="BC298" s="419"/>
      <c r="BD298" s="419"/>
      <c r="BE298" s="419"/>
      <c r="BF298" s="419">
        <v>5.3573573573573574</v>
      </c>
      <c r="BG298" s="419"/>
      <c r="BH298" s="419"/>
      <c r="BI298" s="419"/>
      <c r="BJ298" s="419"/>
      <c r="BK298" s="419"/>
      <c r="BL298" s="434">
        <f t="shared" si="278"/>
        <v>1999.9999999999993</v>
      </c>
      <c r="BM298" s="484">
        <v>100</v>
      </c>
      <c r="BN298" s="487">
        <f t="shared" si="225"/>
        <v>0</v>
      </c>
      <c r="BO298" s="432">
        <f t="shared" si="226"/>
        <v>3.667867867867868</v>
      </c>
      <c r="BP298" s="489">
        <f t="shared" si="227"/>
        <v>0.22642642642642641</v>
      </c>
      <c r="BQ298" s="419">
        <f t="shared" si="228"/>
        <v>0.30210210210210209</v>
      </c>
      <c r="BR298" s="431">
        <f t="shared" si="229"/>
        <v>53.387987987987984</v>
      </c>
      <c r="BS298" s="419">
        <f t="shared" si="230"/>
        <v>0</v>
      </c>
      <c r="BT298" s="431">
        <f t="shared" si="231"/>
        <v>12.297897897897897</v>
      </c>
      <c r="BU298" s="431">
        <f t="shared" si="232"/>
        <v>0.36636636636636638</v>
      </c>
      <c r="BV298" s="432">
        <f t="shared" si="233"/>
        <v>7.6918918918918919</v>
      </c>
      <c r="BW298" s="432">
        <f t="shared" si="234"/>
        <v>0</v>
      </c>
      <c r="BX298" s="432">
        <f t="shared" si="235"/>
        <v>0</v>
      </c>
      <c r="BY298" s="432">
        <f t="shared" si="236"/>
        <v>0.36516516516516517</v>
      </c>
      <c r="BZ298" s="432">
        <f t="shared" si="237"/>
        <v>1.1681681681681679</v>
      </c>
      <c r="CA298" s="432">
        <f t="shared" si="238"/>
        <v>2.318318318318318</v>
      </c>
      <c r="CB298" s="432">
        <f t="shared" si="239"/>
        <v>15.939339339339337</v>
      </c>
      <c r="CC298" s="432">
        <f t="shared" si="240"/>
        <v>0</v>
      </c>
      <c r="CD298" s="432">
        <f t="shared" si="241"/>
        <v>0</v>
      </c>
      <c r="CE298" s="493">
        <f t="shared" si="242"/>
        <v>0</v>
      </c>
      <c r="CF298" s="432">
        <f t="shared" si="243"/>
        <v>0</v>
      </c>
      <c r="CG298" s="432">
        <f t="shared" si="244"/>
        <v>0</v>
      </c>
      <c r="CH298" s="432">
        <f t="shared" si="245"/>
        <v>0.62042042042042045</v>
      </c>
      <c r="CI298" s="432">
        <f t="shared" si="246"/>
        <v>0.13213213213213215</v>
      </c>
      <c r="CJ298" s="432">
        <f t="shared" si="247"/>
        <v>0</v>
      </c>
      <c r="CK298" s="432">
        <f t="shared" si="248"/>
        <v>0</v>
      </c>
      <c r="CL298" s="432">
        <f t="shared" si="249"/>
        <v>0</v>
      </c>
      <c r="CM298" s="432">
        <f t="shared" si="250"/>
        <v>2.7627627627627625E-2</v>
      </c>
      <c r="CN298" s="432">
        <f t="shared" si="251"/>
        <v>0</v>
      </c>
      <c r="CO298" s="432">
        <f t="shared" si="252"/>
        <v>0.23723723723723725</v>
      </c>
      <c r="CP298" s="432">
        <f t="shared" si="253"/>
        <v>0</v>
      </c>
      <c r="CQ298" s="432">
        <f t="shared" si="254"/>
        <v>0.19519519519519521</v>
      </c>
      <c r="CR298" s="432">
        <f t="shared" si="255"/>
        <v>0</v>
      </c>
      <c r="CS298" s="432">
        <f t="shared" si="256"/>
        <v>0</v>
      </c>
      <c r="CT298" s="432">
        <f t="shared" si="257"/>
        <v>0</v>
      </c>
      <c r="CU298" s="432">
        <f t="shared" si="258"/>
        <v>0.56756756756756754</v>
      </c>
      <c r="CV298" s="432">
        <f t="shared" si="259"/>
        <v>0</v>
      </c>
      <c r="CW298" s="432">
        <f t="shared" si="260"/>
        <v>0</v>
      </c>
      <c r="CX298" s="432">
        <f t="shared" si="261"/>
        <v>0</v>
      </c>
      <c r="CY298" s="432">
        <f t="shared" si="262"/>
        <v>0.22042042042042043</v>
      </c>
      <c r="CZ298" s="419">
        <v>0</v>
      </c>
      <c r="DA298" s="432">
        <f t="shared" si="263"/>
        <v>0</v>
      </c>
      <c r="DB298" s="432">
        <f t="shared" si="264"/>
        <v>0</v>
      </c>
      <c r="DC298" s="432">
        <f t="shared" si="265"/>
        <v>0</v>
      </c>
      <c r="DD298" s="432">
        <f t="shared" si="266"/>
        <v>0</v>
      </c>
      <c r="DE298" s="432">
        <f t="shared" si="267"/>
        <v>0</v>
      </c>
      <c r="DF298" s="432">
        <f t="shared" si="268"/>
        <v>0</v>
      </c>
      <c r="DG298" s="432">
        <f t="shared" si="269"/>
        <v>0</v>
      </c>
      <c r="DH298" s="432">
        <f t="shared" si="270"/>
        <v>0</v>
      </c>
      <c r="DI298" s="432">
        <f t="shared" si="271"/>
        <v>0</v>
      </c>
      <c r="DJ298" s="432">
        <f t="shared" si="272"/>
        <v>0.26786786786786787</v>
      </c>
      <c r="DK298" s="432">
        <f t="shared" si="277"/>
        <v>0</v>
      </c>
      <c r="DL298" s="432">
        <f t="shared" si="273"/>
        <v>0</v>
      </c>
      <c r="DM298" s="432">
        <f t="shared" si="274"/>
        <v>0</v>
      </c>
      <c r="DN298" s="432">
        <f t="shared" si="275"/>
        <v>0</v>
      </c>
      <c r="DO298" s="432">
        <f t="shared" si="281"/>
        <v>0</v>
      </c>
      <c r="DP298" s="434">
        <f t="shared" si="276"/>
        <v>99.999999999999972</v>
      </c>
    </row>
    <row r="299" spans="1:120" x14ac:dyDescent="0.25">
      <c r="A299" s="656"/>
      <c r="B299" s="425" t="s">
        <v>57</v>
      </c>
      <c r="C299" s="426" t="s">
        <v>60</v>
      </c>
      <c r="D299" s="426" t="s">
        <v>77</v>
      </c>
      <c r="E299" s="426">
        <v>7</v>
      </c>
      <c r="F299" s="427">
        <v>2000</v>
      </c>
      <c r="G299" s="428"/>
      <c r="H299" s="429"/>
      <c r="I299" s="535"/>
      <c r="J299" s="419"/>
      <c r="K299" s="431">
        <v>72.612612612612608</v>
      </c>
      <c r="L299" s="431"/>
      <c r="M299" s="419"/>
      <c r="N299" s="431">
        <v>951.37537537537537</v>
      </c>
      <c r="O299" s="419"/>
      <c r="P299" s="431">
        <v>263.24324324324323</v>
      </c>
      <c r="Q299" s="419">
        <v>0</v>
      </c>
      <c r="R299" s="419">
        <v>135.4954954954955</v>
      </c>
      <c r="S299" s="419"/>
      <c r="T299" s="419"/>
      <c r="U299" s="419">
        <v>0.81681681681681684</v>
      </c>
      <c r="V299" s="419"/>
      <c r="W299" s="419">
        <v>20.06006006006006</v>
      </c>
      <c r="X299" s="419">
        <v>538.15015015015013</v>
      </c>
      <c r="Y299" s="432"/>
      <c r="Z299" s="433"/>
      <c r="AA299" s="419"/>
      <c r="AB299" s="419"/>
      <c r="AC299" s="419"/>
      <c r="AD299" s="419">
        <v>5.6216216216216219</v>
      </c>
      <c r="AE299" s="419">
        <v>0.61261261261261257</v>
      </c>
      <c r="AF299" s="419"/>
      <c r="AG299" s="419"/>
      <c r="AH299" s="419"/>
      <c r="AI299" s="419">
        <v>0.69669669669669665</v>
      </c>
      <c r="AJ299" s="419">
        <v>0.80480480480480476</v>
      </c>
      <c r="AK299" s="419">
        <v>1.957957957957958</v>
      </c>
      <c r="AL299" s="419"/>
      <c r="AM299" s="419"/>
      <c r="AN299" s="419"/>
      <c r="AO299" s="419"/>
      <c r="AP299" s="419">
        <v>0.67267267267267272</v>
      </c>
      <c r="AQ299" s="419">
        <v>3.93993993993994</v>
      </c>
      <c r="AR299" s="419"/>
      <c r="AS299" s="419"/>
      <c r="AT299" s="419"/>
      <c r="AU299" s="419">
        <v>3.93993993993994</v>
      </c>
      <c r="AV299" s="419"/>
      <c r="AW299" s="419"/>
      <c r="AX299" s="419"/>
      <c r="AY299" s="419"/>
      <c r="AZ299" s="419"/>
      <c r="BA299" s="419"/>
      <c r="BB299" s="419"/>
      <c r="BC299" s="419"/>
      <c r="BD299" s="419"/>
      <c r="BE299" s="419"/>
      <c r="BF299" s="419"/>
      <c r="BG299" s="419"/>
      <c r="BH299" s="419"/>
      <c r="BI299" s="419"/>
      <c r="BJ299" s="419"/>
      <c r="BK299" s="419"/>
      <c r="BL299" s="434">
        <f t="shared" si="278"/>
        <v>2000</v>
      </c>
      <c r="BM299" s="484">
        <v>100</v>
      </c>
      <c r="BN299" s="487">
        <f t="shared" si="225"/>
        <v>0</v>
      </c>
      <c r="BO299" s="432">
        <f t="shared" si="226"/>
        <v>3.6306306306306304</v>
      </c>
      <c r="BP299" s="489">
        <f t="shared" si="227"/>
        <v>0</v>
      </c>
      <c r="BQ299" s="419">
        <f t="shared" si="228"/>
        <v>0</v>
      </c>
      <c r="BR299" s="431">
        <f t="shared" si="229"/>
        <v>47.56876876876877</v>
      </c>
      <c r="BS299" s="419">
        <f t="shared" si="230"/>
        <v>0</v>
      </c>
      <c r="BT299" s="431">
        <f t="shared" si="231"/>
        <v>13.162162162162161</v>
      </c>
      <c r="BU299" s="431">
        <f t="shared" si="232"/>
        <v>0</v>
      </c>
      <c r="BV299" s="432">
        <f t="shared" si="233"/>
        <v>6.7747747747747757</v>
      </c>
      <c r="BW299" s="432">
        <f t="shared" si="234"/>
        <v>0</v>
      </c>
      <c r="BX299" s="432">
        <f t="shared" si="235"/>
        <v>0</v>
      </c>
      <c r="BY299" s="432">
        <f t="shared" si="236"/>
        <v>4.0840840840840838E-2</v>
      </c>
      <c r="BZ299" s="432">
        <f t="shared" si="237"/>
        <v>0</v>
      </c>
      <c r="CA299" s="432">
        <f t="shared" si="238"/>
        <v>1.003003003003003</v>
      </c>
      <c r="CB299" s="432">
        <f t="shared" si="239"/>
        <v>26.907507507507507</v>
      </c>
      <c r="CC299" s="432">
        <f t="shared" si="240"/>
        <v>0</v>
      </c>
      <c r="CD299" s="432">
        <f t="shared" si="241"/>
        <v>0</v>
      </c>
      <c r="CE299" s="493">
        <f t="shared" si="242"/>
        <v>0</v>
      </c>
      <c r="CF299" s="432">
        <f t="shared" si="243"/>
        <v>0</v>
      </c>
      <c r="CG299" s="432">
        <f t="shared" si="244"/>
        <v>0</v>
      </c>
      <c r="CH299" s="432">
        <f t="shared" si="245"/>
        <v>0.2810810810810811</v>
      </c>
      <c r="CI299" s="432">
        <f t="shared" si="246"/>
        <v>3.0630630630630627E-2</v>
      </c>
      <c r="CJ299" s="432">
        <f t="shared" si="247"/>
        <v>0</v>
      </c>
      <c r="CK299" s="432">
        <f t="shared" si="248"/>
        <v>0</v>
      </c>
      <c r="CL299" s="432">
        <f t="shared" si="249"/>
        <v>0</v>
      </c>
      <c r="CM299" s="432">
        <f t="shared" si="250"/>
        <v>3.4834834834834828E-2</v>
      </c>
      <c r="CN299" s="432">
        <f t="shared" si="251"/>
        <v>4.0240240240240241E-2</v>
      </c>
      <c r="CO299" s="432">
        <f t="shared" si="252"/>
        <v>9.7897897897897906E-2</v>
      </c>
      <c r="CP299" s="432">
        <f t="shared" si="253"/>
        <v>0</v>
      </c>
      <c r="CQ299" s="432">
        <f t="shared" si="254"/>
        <v>0</v>
      </c>
      <c r="CR299" s="432">
        <f t="shared" si="255"/>
        <v>0</v>
      </c>
      <c r="CS299" s="432">
        <f t="shared" si="256"/>
        <v>0</v>
      </c>
      <c r="CT299" s="432">
        <f t="shared" si="257"/>
        <v>3.3633633633633635E-2</v>
      </c>
      <c r="CU299" s="432">
        <f t="shared" si="258"/>
        <v>0.19699699699699699</v>
      </c>
      <c r="CV299" s="432">
        <f t="shared" si="259"/>
        <v>0</v>
      </c>
      <c r="CW299" s="432">
        <f t="shared" si="260"/>
        <v>0</v>
      </c>
      <c r="CX299" s="432">
        <f t="shared" si="261"/>
        <v>0</v>
      </c>
      <c r="CY299" s="432">
        <f t="shared" si="262"/>
        <v>0.19699699699699699</v>
      </c>
      <c r="CZ299" s="419">
        <v>0</v>
      </c>
      <c r="DA299" s="432">
        <f t="shared" si="263"/>
        <v>0</v>
      </c>
      <c r="DB299" s="432">
        <f t="shared" si="264"/>
        <v>0</v>
      </c>
      <c r="DC299" s="432">
        <f t="shared" si="265"/>
        <v>0</v>
      </c>
      <c r="DD299" s="432">
        <f t="shared" si="266"/>
        <v>0</v>
      </c>
      <c r="DE299" s="432">
        <f t="shared" si="267"/>
        <v>0</v>
      </c>
      <c r="DF299" s="432">
        <f t="shared" si="268"/>
        <v>0</v>
      </c>
      <c r="DG299" s="432">
        <f t="shared" si="269"/>
        <v>0</v>
      </c>
      <c r="DH299" s="432">
        <f t="shared" si="270"/>
        <v>0</v>
      </c>
      <c r="DI299" s="432">
        <f t="shared" si="271"/>
        <v>0</v>
      </c>
      <c r="DJ299" s="432">
        <f t="shared" si="272"/>
        <v>0</v>
      </c>
      <c r="DK299" s="432">
        <f t="shared" si="277"/>
        <v>0</v>
      </c>
      <c r="DL299" s="432">
        <f t="shared" si="273"/>
        <v>0</v>
      </c>
      <c r="DM299" s="432">
        <f t="shared" si="274"/>
        <v>0</v>
      </c>
      <c r="DN299" s="432">
        <f t="shared" si="275"/>
        <v>0</v>
      </c>
      <c r="DO299" s="432">
        <f t="shared" si="281"/>
        <v>0</v>
      </c>
      <c r="DP299" s="434">
        <f t="shared" si="276"/>
        <v>99.999999999999986</v>
      </c>
    </row>
    <row r="300" spans="1:120" x14ac:dyDescent="0.25">
      <c r="A300" s="656"/>
      <c r="B300" s="425" t="s">
        <v>57</v>
      </c>
      <c r="C300" s="426" t="s">
        <v>60</v>
      </c>
      <c r="D300" s="426" t="s">
        <v>77</v>
      </c>
      <c r="E300" s="426">
        <v>8</v>
      </c>
      <c r="F300" s="427">
        <v>2000</v>
      </c>
      <c r="G300" s="428"/>
      <c r="H300" s="429"/>
      <c r="I300" s="535"/>
      <c r="J300" s="419"/>
      <c r="K300" s="431">
        <v>62.894894894894897</v>
      </c>
      <c r="L300" s="431"/>
      <c r="M300" s="419">
        <v>3.3993993993993996</v>
      </c>
      <c r="N300" s="431">
        <v>779.69969969969952</v>
      </c>
      <c r="O300" s="419"/>
      <c r="P300" s="431">
        <v>256.76876876876878</v>
      </c>
      <c r="Q300" s="419">
        <v>3.7717717717717716</v>
      </c>
      <c r="R300" s="419">
        <v>59.495495495495497</v>
      </c>
      <c r="S300" s="419"/>
      <c r="T300" s="419"/>
      <c r="U300" s="419">
        <v>3.4354354354354353</v>
      </c>
      <c r="V300" s="419"/>
      <c r="W300" s="419">
        <v>10.966966966966966</v>
      </c>
      <c r="X300" s="419">
        <v>762.85885885885887</v>
      </c>
      <c r="Y300" s="432"/>
      <c r="Z300" s="433"/>
      <c r="AA300" s="419"/>
      <c r="AB300" s="419"/>
      <c r="AC300" s="419"/>
      <c r="AD300" s="419">
        <v>38.810810810810814</v>
      </c>
      <c r="AE300" s="419"/>
      <c r="AF300" s="419"/>
      <c r="AG300" s="419"/>
      <c r="AH300" s="419"/>
      <c r="AI300" s="419"/>
      <c r="AJ300" s="419">
        <v>0.27627627627627627</v>
      </c>
      <c r="AK300" s="419">
        <v>1.045045045045045</v>
      </c>
      <c r="AL300" s="419"/>
      <c r="AM300" s="419">
        <v>1.6336336336336337</v>
      </c>
      <c r="AN300" s="419"/>
      <c r="AO300" s="419"/>
      <c r="AP300" s="419"/>
      <c r="AQ300" s="419">
        <v>3.6516516516516515</v>
      </c>
      <c r="AR300" s="419"/>
      <c r="AS300" s="419"/>
      <c r="AT300" s="419"/>
      <c r="AU300" s="419">
        <v>5.4294294294294296</v>
      </c>
      <c r="AV300" s="419"/>
      <c r="AW300" s="419"/>
      <c r="AX300" s="419"/>
      <c r="AY300" s="419"/>
      <c r="AZ300" s="419"/>
      <c r="BA300" s="419"/>
      <c r="BB300" s="419"/>
      <c r="BC300" s="419"/>
      <c r="BD300" s="419"/>
      <c r="BE300" s="419"/>
      <c r="BF300" s="419"/>
      <c r="BG300" s="419">
        <v>5.8618618618618621</v>
      </c>
      <c r="BH300" s="419"/>
      <c r="BI300" s="419"/>
      <c r="BJ300" s="419"/>
      <c r="BK300" s="419"/>
      <c r="BL300" s="434">
        <f t="shared" si="278"/>
        <v>2000</v>
      </c>
      <c r="BM300" s="484">
        <v>100</v>
      </c>
      <c r="BN300" s="487">
        <f t="shared" si="225"/>
        <v>0</v>
      </c>
      <c r="BO300" s="432">
        <f t="shared" si="226"/>
        <v>3.1447447447447447</v>
      </c>
      <c r="BP300" s="489">
        <f t="shared" si="227"/>
        <v>0</v>
      </c>
      <c r="BQ300" s="419">
        <f t="shared" si="228"/>
        <v>0.16996996996996999</v>
      </c>
      <c r="BR300" s="431">
        <f t="shared" si="229"/>
        <v>38.984984984984976</v>
      </c>
      <c r="BS300" s="419">
        <f t="shared" si="230"/>
        <v>0</v>
      </c>
      <c r="BT300" s="431">
        <f t="shared" si="231"/>
        <v>12.838438438438439</v>
      </c>
      <c r="BU300" s="431">
        <f t="shared" si="232"/>
        <v>0.18858858858858857</v>
      </c>
      <c r="BV300" s="432">
        <f t="shared" si="233"/>
        <v>2.974774774774775</v>
      </c>
      <c r="BW300" s="432">
        <f t="shared" si="234"/>
        <v>0</v>
      </c>
      <c r="BX300" s="432">
        <f t="shared" si="235"/>
        <v>0</v>
      </c>
      <c r="BY300" s="432">
        <f t="shared" si="236"/>
        <v>0.17177177177177178</v>
      </c>
      <c r="BZ300" s="432">
        <f t="shared" si="237"/>
        <v>0</v>
      </c>
      <c r="CA300" s="432">
        <f t="shared" si="238"/>
        <v>0.54834834834834834</v>
      </c>
      <c r="CB300" s="432">
        <f t="shared" si="239"/>
        <v>38.142942942942945</v>
      </c>
      <c r="CC300" s="432">
        <f t="shared" si="240"/>
        <v>0</v>
      </c>
      <c r="CD300" s="432">
        <f t="shared" si="241"/>
        <v>0</v>
      </c>
      <c r="CE300" s="493">
        <f t="shared" si="242"/>
        <v>0</v>
      </c>
      <c r="CF300" s="432">
        <f t="shared" si="243"/>
        <v>0</v>
      </c>
      <c r="CG300" s="432">
        <f t="shared" si="244"/>
        <v>0</v>
      </c>
      <c r="CH300" s="432">
        <f t="shared" si="245"/>
        <v>1.9405405405405407</v>
      </c>
      <c r="CI300" s="432">
        <f t="shared" si="246"/>
        <v>0</v>
      </c>
      <c r="CJ300" s="432">
        <f t="shared" si="247"/>
        <v>0</v>
      </c>
      <c r="CK300" s="432">
        <f t="shared" si="248"/>
        <v>0</v>
      </c>
      <c r="CL300" s="432">
        <f t="shared" si="249"/>
        <v>0</v>
      </c>
      <c r="CM300" s="432">
        <f t="shared" si="250"/>
        <v>0</v>
      </c>
      <c r="CN300" s="432">
        <f t="shared" si="251"/>
        <v>1.3813813813813813E-2</v>
      </c>
      <c r="CO300" s="432">
        <f t="shared" si="252"/>
        <v>5.2252252252252246E-2</v>
      </c>
      <c r="CP300" s="432">
        <f t="shared" si="253"/>
        <v>0</v>
      </c>
      <c r="CQ300" s="432">
        <f t="shared" si="254"/>
        <v>8.1681681681681675E-2</v>
      </c>
      <c r="CR300" s="432">
        <f t="shared" si="255"/>
        <v>0</v>
      </c>
      <c r="CS300" s="432">
        <f t="shared" si="256"/>
        <v>0</v>
      </c>
      <c r="CT300" s="432">
        <f t="shared" si="257"/>
        <v>0</v>
      </c>
      <c r="CU300" s="432">
        <f t="shared" si="258"/>
        <v>0.18258258258258259</v>
      </c>
      <c r="CV300" s="432">
        <f t="shared" si="259"/>
        <v>0</v>
      </c>
      <c r="CW300" s="432">
        <f t="shared" si="260"/>
        <v>0</v>
      </c>
      <c r="CX300" s="432">
        <f t="shared" si="261"/>
        <v>0</v>
      </c>
      <c r="CY300" s="432">
        <f t="shared" si="262"/>
        <v>0.27147147147147149</v>
      </c>
      <c r="CZ300" s="419">
        <v>0</v>
      </c>
      <c r="DA300" s="432">
        <f t="shared" si="263"/>
        <v>0</v>
      </c>
      <c r="DB300" s="432">
        <f t="shared" si="264"/>
        <v>0</v>
      </c>
      <c r="DC300" s="432">
        <f t="shared" si="265"/>
        <v>0</v>
      </c>
      <c r="DD300" s="432">
        <f t="shared" si="266"/>
        <v>0</v>
      </c>
      <c r="DE300" s="432">
        <f t="shared" si="267"/>
        <v>0</v>
      </c>
      <c r="DF300" s="432">
        <f t="shared" si="268"/>
        <v>0</v>
      </c>
      <c r="DG300" s="432">
        <f t="shared" si="269"/>
        <v>0</v>
      </c>
      <c r="DH300" s="432">
        <f t="shared" si="270"/>
        <v>0</v>
      </c>
      <c r="DI300" s="432">
        <f t="shared" si="271"/>
        <v>0</v>
      </c>
      <c r="DJ300" s="432">
        <f t="shared" si="272"/>
        <v>0</v>
      </c>
      <c r="DK300" s="432">
        <f t="shared" si="277"/>
        <v>0.29309309309309312</v>
      </c>
      <c r="DL300" s="432">
        <f t="shared" si="273"/>
        <v>0</v>
      </c>
      <c r="DM300" s="432">
        <f t="shared" si="274"/>
        <v>0</v>
      </c>
      <c r="DN300" s="432">
        <f t="shared" si="275"/>
        <v>0</v>
      </c>
      <c r="DO300" s="432">
        <f t="shared" si="281"/>
        <v>0</v>
      </c>
      <c r="DP300" s="434">
        <f t="shared" si="276"/>
        <v>100</v>
      </c>
    </row>
    <row r="301" spans="1:120" x14ac:dyDescent="0.25">
      <c r="A301" s="656"/>
      <c r="B301" s="425" t="s">
        <v>57</v>
      </c>
      <c r="C301" s="426" t="s">
        <v>60</v>
      </c>
      <c r="D301" s="426" t="s">
        <v>77</v>
      </c>
      <c r="E301" s="426">
        <v>9</v>
      </c>
      <c r="F301" s="427">
        <v>2000</v>
      </c>
      <c r="G301" s="428"/>
      <c r="H301" s="429"/>
      <c r="I301" s="535"/>
      <c r="J301" s="419"/>
      <c r="K301" s="431">
        <v>12.096096096096096</v>
      </c>
      <c r="L301" s="431"/>
      <c r="M301" s="419"/>
      <c r="N301" s="431">
        <v>762.36636636636649</v>
      </c>
      <c r="O301" s="419"/>
      <c r="P301" s="431">
        <v>194.93093093093094</v>
      </c>
      <c r="Q301" s="419">
        <v>2.870870870870871</v>
      </c>
      <c r="R301" s="419">
        <v>191.06306306306305</v>
      </c>
      <c r="S301" s="419"/>
      <c r="T301" s="419"/>
      <c r="U301" s="419"/>
      <c r="V301" s="419"/>
      <c r="W301" s="419">
        <v>1.5975975975975976</v>
      </c>
      <c r="X301" s="419">
        <v>790.7627627627628</v>
      </c>
      <c r="Y301" s="432"/>
      <c r="Z301" s="433"/>
      <c r="AA301" s="419"/>
      <c r="AB301" s="419"/>
      <c r="AC301" s="419"/>
      <c r="AD301" s="419">
        <v>17.189189189189189</v>
      </c>
      <c r="AE301" s="419">
        <v>1.1771771771771771</v>
      </c>
      <c r="AF301" s="419"/>
      <c r="AG301" s="419"/>
      <c r="AH301" s="419"/>
      <c r="AI301" s="419">
        <v>10.318318318318319</v>
      </c>
      <c r="AJ301" s="419"/>
      <c r="AK301" s="419"/>
      <c r="AL301" s="419"/>
      <c r="AM301" s="419"/>
      <c r="AN301" s="419"/>
      <c r="AO301" s="419"/>
      <c r="AP301" s="419">
        <v>0.62462462462462465</v>
      </c>
      <c r="AQ301" s="419">
        <v>9.7537537537537524</v>
      </c>
      <c r="AR301" s="419"/>
      <c r="AS301" s="419"/>
      <c r="AT301" s="419"/>
      <c r="AU301" s="419">
        <v>4.3123123123123124</v>
      </c>
      <c r="AV301" s="419"/>
      <c r="AW301" s="419"/>
      <c r="AX301" s="419"/>
      <c r="AY301" s="419"/>
      <c r="AZ301" s="419"/>
      <c r="BA301" s="419"/>
      <c r="BB301" s="419"/>
      <c r="BC301" s="419"/>
      <c r="BD301" s="419"/>
      <c r="BE301" s="419"/>
      <c r="BF301" s="419"/>
      <c r="BG301" s="419">
        <v>0.93693693693693691</v>
      </c>
      <c r="BH301" s="419"/>
      <c r="BI301" s="419"/>
      <c r="BJ301" s="419"/>
      <c r="BK301" s="419"/>
      <c r="BL301" s="434">
        <f t="shared" si="278"/>
        <v>1999.9999999999998</v>
      </c>
      <c r="BM301" s="484">
        <v>100</v>
      </c>
      <c r="BN301" s="487">
        <f t="shared" si="225"/>
        <v>0</v>
      </c>
      <c r="BO301" s="432">
        <f t="shared" si="226"/>
        <v>0.60480480480480481</v>
      </c>
      <c r="BP301" s="489">
        <f t="shared" si="227"/>
        <v>0</v>
      </c>
      <c r="BQ301" s="419">
        <f t="shared" si="228"/>
        <v>0</v>
      </c>
      <c r="BR301" s="431">
        <f t="shared" si="229"/>
        <v>38.11831831831833</v>
      </c>
      <c r="BS301" s="419">
        <f t="shared" si="230"/>
        <v>0</v>
      </c>
      <c r="BT301" s="431">
        <f t="shared" si="231"/>
        <v>9.7465465465465471</v>
      </c>
      <c r="BU301" s="431">
        <f t="shared" si="232"/>
        <v>0.14354354354354357</v>
      </c>
      <c r="BV301" s="432">
        <f t="shared" si="233"/>
        <v>9.5531531531531524</v>
      </c>
      <c r="BW301" s="432">
        <f t="shared" si="234"/>
        <v>0</v>
      </c>
      <c r="BX301" s="432">
        <f t="shared" si="235"/>
        <v>0</v>
      </c>
      <c r="BY301" s="432">
        <f t="shared" si="236"/>
        <v>0</v>
      </c>
      <c r="BZ301" s="432">
        <f t="shared" si="237"/>
        <v>0</v>
      </c>
      <c r="CA301" s="432">
        <f t="shared" si="238"/>
        <v>7.9879879879879878E-2</v>
      </c>
      <c r="CB301" s="432">
        <f t="shared" si="239"/>
        <v>39.538138138138144</v>
      </c>
      <c r="CC301" s="432">
        <f t="shared" si="240"/>
        <v>0</v>
      </c>
      <c r="CD301" s="432">
        <f t="shared" si="241"/>
        <v>0</v>
      </c>
      <c r="CE301" s="493">
        <f t="shared" si="242"/>
        <v>0</v>
      </c>
      <c r="CF301" s="432">
        <f t="shared" si="243"/>
        <v>0</v>
      </c>
      <c r="CG301" s="432">
        <f t="shared" si="244"/>
        <v>0</v>
      </c>
      <c r="CH301" s="432">
        <f t="shared" si="245"/>
        <v>0.85945945945945945</v>
      </c>
      <c r="CI301" s="432">
        <f t="shared" si="246"/>
        <v>5.8858858858858852E-2</v>
      </c>
      <c r="CJ301" s="432">
        <f t="shared" si="247"/>
        <v>0</v>
      </c>
      <c r="CK301" s="432">
        <f t="shared" si="248"/>
        <v>0</v>
      </c>
      <c r="CL301" s="432">
        <f t="shared" si="249"/>
        <v>0</v>
      </c>
      <c r="CM301" s="432">
        <f t="shared" si="250"/>
        <v>0.51591591591591601</v>
      </c>
      <c r="CN301" s="432">
        <f t="shared" si="251"/>
        <v>0</v>
      </c>
      <c r="CO301" s="432">
        <f t="shared" si="252"/>
        <v>0</v>
      </c>
      <c r="CP301" s="432">
        <f t="shared" si="253"/>
        <v>0</v>
      </c>
      <c r="CQ301" s="432">
        <f t="shared" si="254"/>
        <v>0</v>
      </c>
      <c r="CR301" s="432">
        <f t="shared" si="255"/>
        <v>0</v>
      </c>
      <c r="CS301" s="432">
        <f t="shared" si="256"/>
        <v>0</v>
      </c>
      <c r="CT301" s="432">
        <f t="shared" si="257"/>
        <v>3.123123123123123E-2</v>
      </c>
      <c r="CU301" s="432">
        <f t="shared" si="258"/>
        <v>0.48768768768768761</v>
      </c>
      <c r="CV301" s="432">
        <f t="shared" si="259"/>
        <v>0</v>
      </c>
      <c r="CW301" s="432">
        <f t="shared" si="260"/>
        <v>0</v>
      </c>
      <c r="CX301" s="432">
        <f t="shared" si="261"/>
        <v>0</v>
      </c>
      <c r="CY301" s="432">
        <f t="shared" si="262"/>
        <v>0.2156156156156156</v>
      </c>
      <c r="CZ301" s="419">
        <v>0</v>
      </c>
      <c r="DA301" s="432">
        <f t="shared" si="263"/>
        <v>0</v>
      </c>
      <c r="DB301" s="432">
        <f t="shared" si="264"/>
        <v>0</v>
      </c>
      <c r="DC301" s="432">
        <f t="shared" si="265"/>
        <v>0</v>
      </c>
      <c r="DD301" s="432">
        <f t="shared" si="266"/>
        <v>0</v>
      </c>
      <c r="DE301" s="432">
        <f t="shared" si="267"/>
        <v>0</v>
      </c>
      <c r="DF301" s="432">
        <f t="shared" si="268"/>
        <v>0</v>
      </c>
      <c r="DG301" s="432">
        <f t="shared" si="269"/>
        <v>0</v>
      </c>
      <c r="DH301" s="432">
        <f t="shared" si="270"/>
        <v>0</v>
      </c>
      <c r="DI301" s="432">
        <f t="shared" si="271"/>
        <v>0</v>
      </c>
      <c r="DJ301" s="432">
        <f t="shared" si="272"/>
        <v>0</v>
      </c>
      <c r="DK301" s="432">
        <f t="shared" si="277"/>
        <v>4.6846846846846847E-2</v>
      </c>
      <c r="DL301" s="432">
        <f t="shared" si="273"/>
        <v>0</v>
      </c>
      <c r="DM301" s="432">
        <f t="shared" si="274"/>
        <v>0</v>
      </c>
      <c r="DN301" s="432">
        <f t="shared" si="275"/>
        <v>0</v>
      </c>
      <c r="DO301" s="432">
        <f t="shared" si="281"/>
        <v>0</v>
      </c>
      <c r="DP301" s="434">
        <f t="shared" si="276"/>
        <v>100.00000000000001</v>
      </c>
    </row>
    <row r="302" spans="1:120" ht="15.75" thickBot="1" x14ac:dyDescent="0.3">
      <c r="A302" s="656"/>
      <c r="B302" s="449" t="s">
        <v>57</v>
      </c>
      <c r="C302" s="450" t="s">
        <v>60</v>
      </c>
      <c r="D302" s="426" t="s">
        <v>77</v>
      </c>
      <c r="E302" s="450">
        <v>10</v>
      </c>
      <c r="F302" s="451">
        <v>2000</v>
      </c>
      <c r="G302" s="452"/>
      <c r="H302" s="449"/>
      <c r="I302" s="538"/>
      <c r="J302" s="454"/>
      <c r="K302" s="456">
        <v>48.276276276276278</v>
      </c>
      <c r="L302" s="456"/>
      <c r="M302" s="455"/>
      <c r="N302" s="456">
        <v>946.78678678678693</v>
      </c>
      <c r="O302" s="455"/>
      <c r="P302" s="456">
        <v>200.5045045045045</v>
      </c>
      <c r="Q302" s="455"/>
      <c r="R302" s="455">
        <v>81.153153153153156</v>
      </c>
      <c r="S302" s="455"/>
      <c r="T302" s="455"/>
      <c r="U302" s="455"/>
      <c r="V302" s="455">
        <v>8.0120120120120113</v>
      </c>
      <c r="W302" s="455">
        <v>31.231231231231231</v>
      </c>
      <c r="X302" s="455">
        <v>634.12612612612611</v>
      </c>
      <c r="Y302" s="457"/>
      <c r="Z302" s="458"/>
      <c r="AA302" s="419"/>
      <c r="AB302" s="419">
        <v>3.5675675675675675</v>
      </c>
      <c r="AC302" s="419"/>
      <c r="AD302" s="419">
        <v>24.024024024024023</v>
      </c>
      <c r="AE302" s="419">
        <v>1.4294294294294294</v>
      </c>
      <c r="AF302" s="419"/>
      <c r="AG302" s="419"/>
      <c r="AH302" s="419"/>
      <c r="AI302" s="419">
        <v>6.786786786786787</v>
      </c>
      <c r="AJ302" s="419">
        <v>0.18018018018018017</v>
      </c>
      <c r="AK302" s="419"/>
      <c r="AL302" s="419"/>
      <c r="AM302" s="419">
        <v>0.26426426426426425</v>
      </c>
      <c r="AN302" s="419"/>
      <c r="AO302" s="419"/>
      <c r="AP302" s="419"/>
      <c r="AQ302" s="419">
        <v>11.807807807807809</v>
      </c>
      <c r="AR302" s="419"/>
      <c r="AS302" s="419"/>
      <c r="AT302" s="419"/>
      <c r="AU302" s="419">
        <v>1.8498498498498499</v>
      </c>
      <c r="AV302" s="419"/>
      <c r="AW302" s="419"/>
      <c r="AX302" s="419"/>
      <c r="AY302" s="419"/>
      <c r="AZ302" s="419"/>
      <c r="BA302" s="419"/>
      <c r="BB302" s="419"/>
      <c r="BC302" s="419"/>
      <c r="BD302" s="419"/>
      <c r="BE302" s="419"/>
      <c r="BF302" s="419"/>
      <c r="BG302" s="419"/>
      <c r="BH302" s="419"/>
      <c r="BI302" s="419"/>
      <c r="BJ302" s="419"/>
      <c r="BK302" s="419"/>
      <c r="BL302" s="459">
        <f t="shared" si="278"/>
        <v>2000.0000000000002</v>
      </c>
      <c r="BM302" s="486">
        <v>100</v>
      </c>
      <c r="BN302" s="500">
        <f t="shared" si="225"/>
        <v>0</v>
      </c>
      <c r="BO302" s="432">
        <f t="shared" si="226"/>
        <v>2.4138138138138139</v>
      </c>
      <c r="BP302" s="490">
        <f t="shared" si="227"/>
        <v>0</v>
      </c>
      <c r="BQ302" s="455">
        <f t="shared" si="228"/>
        <v>0</v>
      </c>
      <c r="BR302" s="431">
        <f t="shared" si="229"/>
        <v>47.339339339339347</v>
      </c>
      <c r="BS302" s="419">
        <f t="shared" si="230"/>
        <v>0</v>
      </c>
      <c r="BT302" s="431">
        <f t="shared" si="231"/>
        <v>10.025225225225226</v>
      </c>
      <c r="BU302" s="431">
        <f t="shared" si="232"/>
        <v>0</v>
      </c>
      <c r="BV302" s="432">
        <f t="shared" si="233"/>
        <v>4.057657657657658</v>
      </c>
      <c r="BW302" s="432">
        <f t="shared" si="234"/>
        <v>0</v>
      </c>
      <c r="BX302" s="432">
        <f t="shared" si="235"/>
        <v>0</v>
      </c>
      <c r="BY302" s="432">
        <f t="shared" si="236"/>
        <v>0</v>
      </c>
      <c r="BZ302" s="432">
        <f t="shared" si="237"/>
        <v>0.40060060060060054</v>
      </c>
      <c r="CA302" s="432">
        <f t="shared" si="238"/>
        <v>1.5615615615615617</v>
      </c>
      <c r="CB302" s="432">
        <f t="shared" si="239"/>
        <v>31.706306306306306</v>
      </c>
      <c r="CC302" s="432">
        <f t="shared" si="240"/>
        <v>0</v>
      </c>
      <c r="CD302" s="496">
        <f t="shared" si="241"/>
        <v>0</v>
      </c>
      <c r="CE302" s="493">
        <f t="shared" si="242"/>
        <v>0</v>
      </c>
      <c r="CF302" s="457">
        <f t="shared" si="243"/>
        <v>0.17837837837837839</v>
      </c>
      <c r="CG302" s="432">
        <f t="shared" si="244"/>
        <v>0</v>
      </c>
      <c r="CH302" s="432">
        <f t="shared" si="245"/>
        <v>1.2012012012012012</v>
      </c>
      <c r="CI302" s="432">
        <f t="shared" si="246"/>
        <v>7.1471471471471468E-2</v>
      </c>
      <c r="CJ302" s="432">
        <f t="shared" si="247"/>
        <v>0</v>
      </c>
      <c r="CK302" s="432">
        <f t="shared" si="248"/>
        <v>0</v>
      </c>
      <c r="CL302" s="432">
        <f t="shared" si="249"/>
        <v>0</v>
      </c>
      <c r="CM302" s="457">
        <f t="shared" si="250"/>
        <v>0.33933933933933935</v>
      </c>
      <c r="CN302" s="432">
        <f t="shared" si="251"/>
        <v>9.0090090090090089E-3</v>
      </c>
      <c r="CO302" s="432">
        <f t="shared" si="252"/>
        <v>0</v>
      </c>
      <c r="CP302" s="432">
        <f t="shared" si="253"/>
        <v>0</v>
      </c>
      <c r="CQ302" s="432">
        <f t="shared" si="254"/>
        <v>1.3213213213213212E-2</v>
      </c>
      <c r="CR302" s="432">
        <f t="shared" si="255"/>
        <v>0</v>
      </c>
      <c r="CS302" s="457">
        <f t="shared" si="256"/>
        <v>0</v>
      </c>
      <c r="CT302" s="432">
        <f t="shared" si="257"/>
        <v>0</v>
      </c>
      <c r="CU302" s="432">
        <f t="shared" si="258"/>
        <v>0.59039039039039043</v>
      </c>
      <c r="CV302" s="457">
        <f t="shared" si="259"/>
        <v>0</v>
      </c>
      <c r="CW302" s="457">
        <f t="shared" si="260"/>
        <v>0</v>
      </c>
      <c r="CX302" s="432">
        <f t="shared" si="261"/>
        <v>0</v>
      </c>
      <c r="CY302" s="432">
        <f t="shared" si="262"/>
        <v>9.2492492492492487E-2</v>
      </c>
      <c r="CZ302" s="419">
        <v>0</v>
      </c>
      <c r="DA302" s="432">
        <f t="shared" si="263"/>
        <v>0</v>
      </c>
      <c r="DB302" s="432">
        <f t="shared" si="264"/>
        <v>0</v>
      </c>
      <c r="DC302" s="432">
        <f t="shared" si="265"/>
        <v>0</v>
      </c>
      <c r="DD302" s="432">
        <f t="shared" si="266"/>
        <v>0</v>
      </c>
      <c r="DE302" s="432">
        <f t="shared" si="267"/>
        <v>0</v>
      </c>
      <c r="DF302" s="432">
        <f t="shared" si="268"/>
        <v>0</v>
      </c>
      <c r="DG302" s="432">
        <f t="shared" si="269"/>
        <v>0</v>
      </c>
      <c r="DH302" s="432">
        <f t="shared" si="270"/>
        <v>0</v>
      </c>
      <c r="DI302" s="432">
        <f t="shared" si="271"/>
        <v>0</v>
      </c>
      <c r="DJ302" s="432">
        <f t="shared" si="272"/>
        <v>0</v>
      </c>
      <c r="DK302" s="432">
        <f t="shared" si="277"/>
        <v>0</v>
      </c>
      <c r="DL302" s="432">
        <f t="shared" si="273"/>
        <v>0</v>
      </c>
      <c r="DM302" s="432">
        <f t="shared" si="274"/>
        <v>0</v>
      </c>
      <c r="DN302" s="432">
        <f t="shared" si="275"/>
        <v>0</v>
      </c>
      <c r="DO302" s="432">
        <f t="shared" si="281"/>
        <v>0</v>
      </c>
      <c r="DP302" s="459">
        <f t="shared" si="276"/>
        <v>100.00000000000001</v>
      </c>
    </row>
    <row r="303" spans="1:120" x14ac:dyDescent="0.25">
      <c r="A303" s="656"/>
      <c r="B303" s="425" t="s">
        <v>58</v>
      </c>
      <c r="C303" s="426" t="s">
        <v>61</v>
      </c>
      <c r="D303" s="414" t="s">
        <v>75</v>
      </c>
      <c r="E303" s="426">
        <v>1</v>
      </c>
      <c r="F303" s="427">
        <v>2000</v>
      </c>
      <c r="G303" s="416"/>
      <c r="H303" s="417"/>
      <c r="I303" s="534"/>
      <c r="J303" s="419"/>
      <c r="K303" s="431">
        <v>45.681681681681681</v>
      </c>
      <c r="L303" s="431"/>
      <c r="M303" s="419"/>
      <c r="N303" s="431">
        <v>456.75675675675666</v>
      </c>
      <c r="O303" s="420"/>
      <c r="P303" s="431">
        <v>1391.2912912912914</v>
      </c>
      <c r="Q303" s="419">
        <v>6.9429429429429428</v>
      </c>
      <c r="R303" s="419">
        <v>19.951951951951951</v>
      </c>
      <c r="S303" s="419"/>
      <c r="T303" s="419"/>
      <c r="U303" s="419">
        <v>0.62462462462462465</v>
      </c>
      <c r="V303" s="419">
        <v>51.531531531531535</v>
      </c>
      <c r="W303" s="419">
        <v>22.930930930930931</v>
      </c>
      <c r="X303" s="419"/>
      <c r="Y303" s="422"/>
      <c r="Z303" s="419"/>
      <c r="AA303" s="460"/>
      <c r="AB303" s="420"/>
      <c r="AC303" s="420"/>
      <c r="AD303" s="420"/>
      <c r="AE303" s="420"/>
      <c r="AF303" s="420"/>
      <c r="AG303" s="420"/>
      <c r="AH303" s="420"/>
      <c r="AI303" s="420"/>
      <c r="AJ303" s="420"/>
      <c r="AK303" s="420"/>
      <c r="AL303" s="420"/>
      <c r="AM303" s="420"/>
      <c r="AN303" s="420"/>
      <c r="AO303" s="420"/>
      <c r="AP303" s="420"/>
      <c r="AQ303" s="420"/>
      <c r="AR303" s="420"/>
      <c r="AS303" s="420"/>
      <c r="AT303" s="420"/>
      <c r="AU303" s="420">
        <v>1.6936936936936937</v>
      </c>
      <c r="AV303" s="420"/>
      <c r="AW303" s="420"/>
      <c r="AX303" s="420"/>
      <c r="AY303" s="420"/>
      <c r="AZ303" s="420"/>
      <c r="BA303" s="420"/>
      <c r="BB303" s="420"/>
      <c r="BC303" s="420"/>
      <c r="BD303" s="420"/>
      <c r="BE303" s="420"/>
      <c r="BF303" s="420"/>
      <c r="BG303" s="420">
        <v>2.5945945945945947</v>
      </c>
      <c r="BH303" s="420"/>
      <c r="BI303" s="420"/>
      <c r="BJ303" s="420"/>
      <c r="BK303" s="423"/>
      <c r="BL303" s="434">
        <f t="shared" si="278"/>
        <v>1999.9999999999998</v>
      </c>
      <c r="BM303" s="483">
        <v>100</v>
      </c>
      <c r="BN303" s="499">
        <f t="shared" si="225"/>
        <v>0</v>
      </c>
      <c r="BO303" s="422">
        <f t="shared" si="226"/>
        <v>2.2840840840840841</v>
      </c>
      <c r="BP303" s="488">
        <f t="shared" si="227"/>
        <v>0</v>
      </c>
      <c r="BQ303" s="419">
        <f t="shared" si="228"/>
        <v>0</v>
      </c>
      <c r="BR303" s="421">
        <f t="shared" si="229"/>
        <v>22.837837837837832</v>
      </c>
      <c r="BS303" s="420">
        <f t="shared" si="230"/>
        <v>0</v>
      </c>
      <c r="BT303" s="421">
        <f t="shared" si="231"/>
        <v>69.564564564564577</v>
      </c>
      <c r="BU303" s="421">
        <f t="shared" si="232"/>
        <v>0.34714714714714717</v>
      </c>
      <c r="BV303" s="422">
        <f t="shared" si="233"/>
        <v>0.99759759759759759</v>
      </c>
      <c r="BW303" s="422">
        <f t="shared" si="234"/>
        <v>0</v>
      </c>
      <c r="BX303" s="422">
        <f t="shared" si="235"/>
        <v>0</v>
      </c>
      <c r="BY303" s="422">
        <f t="shared" si="236"/>
        <v>3.123123123123123E-2</v>
      </c>
      <c r="BZ303" s="422">
        <f t="shared" si="237"/>
        <v>2.5765765765765769</v>
      </c>
      <c r="CA303" s="422">
        <f t="shared" si="238"/>
        <v>1.1465465465465465</v>
      </c>
      <c r="CB303" s="422">
        <f t="shared" si="239"/>
        <v>0</v>
      </c>
      <c r="CC303" s="422">
        <f t="shared" si="240"/>
        <v>0</v>
      </c>
      <c r="CD303" s="432">
        <f t="shared" si="241"/>
        <v>0</v>
      </c>
      <c r="CE303" s="492">
        <f t="shared" si="242"/>
        <v>0</v>
      </c>
      <c r="CF303" s="432">
        <f t="shared" si="243"/>
        <v>0</v>
      </c>
      <c r="CG303" s="422">
        <f t="shared" si="244"/>
        <v>0</v>
      </c>
      <c r="CH303" s="422">
        <f t="shared" si="245"/>
        <v>0</v>
      </c>
      <c r="CI303" s="422">
        <f t="shared" si="246"/>
        <v>0</v>
      </c>
      <c r="CJ303" s="422">
        <f t="shared" si="247"/>
        <v>0</v>
      </c>
      <c r="CK303" s="422">
        <f t="shared" si="248"/>
        <v>0</v>
      </c>
      <c r="CL303" s="422">
        <f t="shared" si="249"/>
        <v>0</v>
      </c>
      <c r="CM303" s="432">
        <f t="shared" si="250"/>
        <v>0</v>
      </c>
      <c r="CN303" s="422">
        <f t="shared" si="251"/>
        <v>0</v>
      </c>
      <c r="CO303" s="422">
        <f t="shared" si="252"/>
        <v>0</v>
      </c>
      <c r="CP303" s="422">
        <f t="shared" si="253"/>
        <v>0</v>
      </c>
      <c r="CQ303" s="422">
        <f t="shared" si="254"/>
        <v>0</v>
      </c>
      <c r="CR303" s="422">
        <f t="shared" si="255"/>
        <v>0</v>
      </c>
      <c r="CS303" s="432">
        <f t="shared" si="256"/>
        <v>0</v>
      </c>
      <c r="CT303" s="422">
        <f t="shared" si="257"/>
        <v>0</v>
      </c>
      <c r="CU303" s="422">
        <f t="shared" si="258"/>
        <v>0</v>
      </c>
      <c r="CV303" s="432">
        <f t="shared" si="259"/>
        <v>0</v>
      </c>
      <c r="CW303" s="432">
        <f t="shared" si="260"/>
        <v>0</v>
      </c>
      <c r="CX303" s="422">
        <f t="shared" si="261"/>
        <v>0</v>
      </c>
      <c r="CY303" s="422">
        <f t="shared" si="262"/>
        <v>8.468468468468468E-2</v>
      </c>
      <c r="CZ303" s="420">
        <v>0</v>
      </c>
      <c r="DA303" s="422">
        <f t="shared" si="263"/>
        <v>0</v>
      </c>
      <c r="DB303" s="422">
        <f t="shared" si="264"/>
        <v>0</v>
      </c>
      <c r="DC303" s="422">
        <f t="shared" si="265"/>
        <v>0</v>
      </c>
      <c r="DD303" s="422">
        <f t="shared" si="266"/>
        <v>0</v>
      </c>
      <c r="DE303" s="422">
        <f t="shared" si="267"/>
        <v>0</v>
      </c>
      <c r="DF303" s="422">
        <f t="shared" si="268"/>
        <v>0</v>
      </c>
      <c r="DG303" s="422">
        <f t="shared" si="269"/>
        <v>0</v>
      </c>
      <c r="DH303" s="422">
        <f t="shared" si="270"/>
        <v>0</v>
      </c>
      <c r="DI303" s="422">
        <f t="shared" si="271"/>
        <v>0</v>
      </c>
      <c r="DJ303" s="422">
        <f t="shared" si="272"/>
        <v>0</v>
      </c>
      <c r="DK303" s="422">
        <f t="shared" si="277"/>
        <v>0.12972972972972974</v>
      </c>
      <c r="DL303" s="422">
        <f t="shared" si="273"/>
        <v>0</v>
      </c>
      <c r="DM303" s="422">
        <f t="shared" si="274"/>
        <v>0</v>
      </c>
      <c r="DN303" s="422">
        <f t="shared" si="275"/>
        <v>0</v>
      </c>
      <c r="DO303" s="422">
        <f t="shared" si="281"/>
        <v>0</v>
      </c>
      <c r="DP303" s="434">
        <f t="shared" si="276"/>
        <v>100.00000000000001</v>
      </c>
    </row>
    <row r="304" spans="1:120" x14ac:dyDescent="0.25">
      <c r="A304" s="656"/>
      <c r="B304" s="425" t="s">
        <v>58</v>
      </c>
      <c r="C304" s="426" t="s">
        <v>61</v>
      </c>
      <c r="D304" s="426" t="s">
        <v>75</v>
      </c>
      <c r="E304" s="426">
        <v>2</v>
      </c>
      <c r="F304" s="427">
        <v>2000</v>
      </c>
      <c r="G304" s="428"/>
      <c r="H304" s="429"/>
      <c r="I304" s="535"/>
      <c r="J304" s="419"/>
      <c r="K304" s="431">
        <v>85.489489489489486</v>
      </c>
      <c r="L304" s="431"/>
      <c r="M304" s="419">
        <v>14.546546546546546</v>
      </c>
      <c r="N304" s="431">
        <v>353.5615615615618</v>
      </c>
      <c r="O304" s="419"/>
      <c r="P304" s="431">
        <v>1371.2552552552552</v>
      </c>
      <c r="Q304" s="419">
        <v>5.333333333333333</v>
      </c>
      <c r="R304" s="419">
        <v>67.075075075075077</v>
      </c>
      <c r="S304" s="419"/>
      <c r="T304" s="419"/>
      <c r="U304" s="419"/>
      <c r="V304" s="419"/>
      <c r="W304" s="419">
        <v>70.990990990990994</v>
      </c>
      <c r="X304" s="419">
        <v>15.951951951951951</v>
      </c>
      <c r="Y304" s="432"/>
      <c r="Z304" s="419"/>
      <c r="AA304" s="461"/>
      <c r="AB304" s="419"/>
      <c r="AC304" s="419"/>
      <c r="AD304" s="419">
        <v>8.7927927927927936</v>
      </c>
      <c r="AE304" s="419"/>
      <c r="AF304" s="419"/>
      <c r="AG304" s="419"/>
      <c r="AH304" s="419"/>
      <c r="AI304" s="419">
        <v>1.957957957957958</v>
      </c>
      <c r="AJ304" s="419">
        <v>1.2972972972972974</v>
      </c>
      <c r="AK304" s="419">
        <v>1.4054054054054055</v>
      </c>
      <c r="AL304" s="419"/>
      <c r="AM304" s="419">
        <v>0.45645645645645644</v>
      </c>
      <c r="AN304" s="419"/>
      <c r="AO304" s="419"/>
      <c r="AP304" s="419">
        <v>0.8288288288288288</v>
      </c>
      <c r="AQ304" s="419">
        <v>1.057057057057057</v>
      </c>
      <c r="AR304" s="419"/>
      <c r="AS304" s="419"/>
      <c r="AT304" s="419"/>
      <c r="AU304" s="419"/>
      <c r="AV304" s="419"/>
      <c r="AW304" s="419"/>
      <c r="AX304" s="419"/>
      <c r="AY304" s="419"/>
      <c r="AZ304" s="419"/>
      <c r="BA304" s="419"/>
      <c r="BB304" s="419"/>
      <c r="BC304" s="419"/>
      <c r="BD304" s="419"/>
      <c r="BE304" s="419"/>
      <c r="BF304" s="419"/>
      <c r="BG304" s="419"/>
      <c r="BH304" s="419"/>
      <c r="BI304" s="419"/>
      <c r="BJ304" s="419"/>
      <c r="BK304" s="433"/>
      <c r="BL304" s="434">
        <f t="shared" si="278"/>
        <v>2000</v>
      </c>
      <c r="BM304" s="484">
        <v>100</v>
      </c>
      <c r="BN304" s="487">
        <f t="shared" si="225"/>
        <v>0</v>
      </c>
      <c r="BO304" s="432">
        <f t="shared" si="226"/>
        <v>4.2744744744744736</v>
      </c>
      <c r="BP304" s="489">
        <f t="shared" si="227"/>
        <v>0</v>
      </c>
      <c r="BQ304" s="419">
        <f t="shared" si="228"/>
        <v>0.7273273273273273</v>
      </c>
      <c r="BR304" s="431">
        <f t="shared" si="229"/>
        <v>17.678078078078091</v>
      </c>
      <c r="BS304" s="419">
        <f t="shared" si="230"/>
        <v>0</v>
      </c>
      <c r="BT304" s="431">
        <f t="shared" si="231"/>
        <v>68.562762762762745</v>
      </c>
      <c r="BU304" s="431">
        <f t="shared" si="232"/>
        <v>0.26666666666666661</v>
      </c>
      <c r="BV304" s="432">
        <f t="shared" si="233"/>
        <v>3.3537537537537538</v>
      </c>
      <c r="BW304" s="432">
        <f t="shared" si="234"/>
        <v>0</v>
      </c>
      <c r="BX304" s="432">
        <f t="shared" si="235"/>
        <v>0</v>
      </c>
      <c r="BY304" s="432">
        <f t="shared" si="236"/>
        <v>0</v>
      </c>
      <c r="BZ304" s="432">
        <f t="shared" si="237"/>
        <v>0</v>
      </c>
      <c r="CA304" s="432">
        <f t="shared" si="238"/>
        <v>3.5495495495495497</v>
      </c>
      <c r="CB304" s="432">
        <f t="shared" si="239"/>
        <v>0.79759759759759752</v>
      </c>
      <c r="CC304" s="432">
        <f t="shared" si="240"/>
        <v>0</v>
      </c>
      <c r="CD304" s="432">
        <f t="shared" si="241"/>
        <v>0</v>
      </c>
      <c r="CE304" s="493">
        <f t="shared" si="242"/>
        <v>0</v>
      </c>
      <c r="CF304" s="432">
        <f t="shared" si="243"/>
        <v>0</v>
      </c>
      <c r="CG304" s="432">
        <f t="shared" si="244"/>
        <v>0</v>
      </c>
      <c r="CH304" s="432">
        <f t="shared" si="245"/>
        <v>0.43963963963963965</v>
      </c>
      <c r="CI304" s="432">
        <f t="shared" si="246"/>
        <v>0</v>
      </c>
      <c r="CJ304" s="432">
        <f t="shared" si="247"/>
        <v>0</v>
      </c>
      <c r="CK304" s="432">
        <f t="shared" si="248"/>
        <v>0</v>
      </c>
      <c r="CL304" s="432">
        <f t="shared" si="249"/>
        <v>0</v>
      </c>
      <c r="CM304" s="432">
        <f t="shared" si="250"/>
        <v>9.7897897897897906E-2</v>
      </c>
      <c r="CN304" s="432">
        <f t="shared" si="251"/>
        <v>6.4864864864864868E-2</v>
      </c>
      <c r="CO304" s="432">
        <f t="shared" si="252"/>
        <v>7.0270270270270274E-2</v>
      </c>
      <c r="CP304" s="432">
        <f t="shared" si="253"/>
        <v>0</v>
      </c>
      <c r="CQ304" s="432">
        <f t="shared" si="254"/>
        <v>2.2822822822822823E-2</v>
      </c>
      <c r="CR304" s="432">
        <f t="shared" si="255"/>
        <v>0</v>
      </c>
      <c r="CS304" s="432">
        <f t="shared" si="256"/>
        <v>0</v>
      </c>
      <c r="CT304" s="432">
        <f t="shared" si="257"/>
        <v>4.1441441441441441E-2</v>
      </c>
      <c r="CU304" s="432">
        <f t="shared" si="258"/>
        <v>5.285285285285285E-2</v>
      </c>
      <c r="CV304" s="432">
        <f t="shared" si="259"/>
        <v>0</v>
      </c>
      <c r="CW304" s="432">
        <f t="shared" si="260"/>
        <v>0</v>
      </c>
      <c r="CX304" s="432">
        <f t="shared" si="261"/>
        <v>0</v>
      </c>
      <c r="CY304" s="432">
        <f t="shared" si="262"/>
        <v>0</v>
      </c>
      <c r="CZ304" s="419">
        <v>0</v>
      </c>
      <c r="DA304" s="432">
        <f t="shared" si="263"/>
        <v>0</v>
      </c>
      <c r="DB304" s="432">
        <f t="shared" si="264"/>
        <v>0</v>
      </c>
      <c r="DC304" s="432">
        <f t="shared" si="265"/>
        <v>0</v>
      </c>
      <c r="DD304" s="432">
        <f t="shared" si="266"/>
        <v>0</v>
      </c>
      <c r="DE304" s="432">
        <f t="shared" si="267"/>
        <v>0</v>
      </c>
      <c r="DF304" s="432">
        <f t="shared" si="268"/>
        <v>0</v>
      </c>
      <c r="DG304" s="432">
        <f t="shared" si="269"/>
        <v>0</v>
      </c>
      <c r="DH304" s="432">
        <f t="shared" si="270"/>
        <v>0</v>
      </c>
      <c r="DI304" s="432">
        <f t="shared" si="271"/>
        <v>0</v>
      </c>
      <c r="DJ304" s="432">
        <f t="shared" si="272"/>
        <v>0</v>
      </c>
      <c r="DK304" s="432">
        <f t="shared" si="277"/>
        <v>0</v>
      </c>
      <c r="DL304" s="432">
        <f t="shared" si="273"/>
        <v>0</v>
      </c>
      <c r="DM304" s="432">
        <f t="shared" si="274"/>
        <v>0</v>
      </c>
      <c r="DN304" s="432">
        <f t="shared" si="275"/>
        <v>0</v>
      </c>
      <c r="DO304" s="432">
        <f t="shared" si="281"/>
        <v>0</v>
      </c>
      <c r="DP304" s="434">
        <f t="shared" si="276"/>
        <v>99.999999999999972</v>
      </c>
    </row>
    <row r="305" spans="1:120" x14ac:dyDescent="0.25">
      <c r="A305" s="656"/>
      <c r="B305" s="425" t="s">
        <v>58</v>
      </c>
      <c r="C305" s="426" t="s">
        <v>61</v>
      </c>
      <c r="D305" s="426" t="s">
        <v>75</v>
      </c>
      <c r="E305" s="426">
        <v>3</v>
      </c>
      <c r="F305" s="427">
        <v>2000</v>
      </c>
      <c r="G305" s="428"/>
      <c r="H305" s="429"/>
      <c r="I305" s="535"/>
      <c r="J305" s="419"/>
      <c r="K305" s="431">
        <v>45.249249249249246</v>
      </c>
      <c r="L305" s="431">
        <v>11.915915915915916</v>
      </c>
      <c r="M305" s="419"/>
      <c r="N305" s="431">
        <v>323.38738738738812</v>
      </c>
      <c r="O305" s="419"/>
      <c r="P305" s="431">
        <v>1519.1111111111109</v>
      </c>
      <c r="Q305" s="419">
        <v>0.99699699699699695</v>
      </c>
      <c r="R305" s="419">
        <v>12.084084084084084</v>
      </c>
      <c r="S305" s="419"/>
      <c r="T305" s="419"/>
      <c r="U305" s="419">
        <v>2.5945945945945947</v>
      </c>
      <c r="V305" s="419">
        <v>7.0390390390390394</v>
      </c>
      <c r="W305" s="419">
        <v>22.102102102102101</v>
      </c>
      <c r="X305" s="419">
        <v>2.9429429429429428</v>
      </c>
      <c r="Y305" s="432"/>
      <c r="Z305" s="419"/>
      <c r="AA305" s="461"/>
      <c r="AB305" s="419"/>
      <c r="AC305" s="419"/>
      <c r="AD305" s="419">
        <v>29.069069069069069</v>
      </c>
      <c r="AE305" s="419">
        <v>2.2222222222222223</v>
      </c>
      <c r="AF305" s="419"/>
      <c r="AG305" s="419"/>
      <c r="AH305" s="419"/>
      <c r="AI305" s="419"/>
      <c r="AJ305" s="419">
        <v>0.16816816816816818</v>
      </c>
      <c r="AK305" s="419"/>
      <c r="AL305" s="419"/>
      <c r="AM305" s="419">
        <v>0.24024024024024024</v>
      </c>
      <c r="AN305" s="419"/>
      <c r="AO305" s="419"/>
      <c r="AP305" s="419"/>
      <c r="AQ305" s="419">
        <v>4.1321321321321323</v>
      </c>
      <c r="AR305" s="419"/>
      <c r="AS305" s="419"/>
      <c r="AT305" s="419"/>
      <c r="AU305" s="419">
        <v>14.27027027027027</v>
      </c>
      <c r="AV305" s="419"/>
      <c r="AW305" s="419"/>
      <c r="AX305" s="419"/>
      <c r="AY305" s="419"/>
      <c r="AZ305" s="419"/>
      <c r="BA305" s="419"/>
      <c r="BB305" s="419"/>
      <c r="BC305" s="419"/>
      <c r="BD305" s="419"/>
      <c r="BE305" s="419"/>
      <c r="BF305" s="419"/>
      <c r="BG305" s="419">
        <v>2.4744744744744747</v>
      </c>
      <c r="BH305" s="419"/>
      <c r="BI305" s="419"/>
      <c r="BJ305" s="419"/>
      <c r="BK305" s="433"/>
      <c r="BL305" s="434">
        <f t="shared" ref="BL305:BL336" si="282">SUM(J305:BK305)</f>
        <v>2000</v>
      </c>
      <c r="BM305" s="484">
        <v>100</v>
      </c>
      <c r="BN305" s="487">
        <f t="shared" si="225"/>
        <v>0</v>
      </c>
      <c r="BO305" s="432">
        <f t="shared" si="226"/>
        <v>2.2624624624624623</v>
      </c>
      <c r="BP305" s="489">
        <f t="shared" si="227"/>
        <v>0.59579579579579578</v>
      </c>
      <c r="BQ305" s="419">
        <f t="shared" si="228"/>
        <v>0</v>
      </c>
      <c r="BR305" s="431">
        <f t="shared" si="229"/>
        <v>16.169369369369406</v>
      </c>
      <c r="BS305" s="419">
        <f t="shared" si="230"/>
        <v>0</v>
      </c>
      <c r="BT305" s="431">
        <f t="shared" si="231"/>
        <v>75.955555555555549</v>
      </c>
      <c r="BU305" s="431">
        <f t="shared" si="232"/>
        <v>4.9849849849849845E-2</v>
      </c>
      <c r="BV305" s="432">
        <f t="shared" si="233"/>
        <v>0.60420420420420418</v>
      </c>
      <c r="BW305" s="432">
        <f t="shared" si="234"/>
        <v>0</v>
      </c>
      <c r="BX305" s="432">
        <f t="shared" si="235"/>
        <v>0</v>
      </c>
      <c r="BY305" s="432">
        <f t="shared" si="236"/>
        <v>0.12972972972972974</v>
      </c>
      <c r="BZ305" s="432">
        <f t="shared" si="237"/>
        <v>0.35195195195195195</v>
      </c>
      <c r="CA305" s="432">
        <f t="shared" si="238"/>
        <v>1.1051051051051051</v>
      </c>
      <c r="CB305" s="432">
        <f t="shared" si="239"/>
        <v>0.14714714714714713</v>
      </c>
      <c r="CC305" s="432">
        <f t="shared" si="240"/>
        <v>0</v>
      </c>
      <c r="CD305" s="432">
        <f t="shared" si="241"/>
        <v>0</v>
      </c>
      <c r="CE305" s="493">
        <f t="shared" si="242"/>
        <v>0</v>
      </c>
      <c r="CF305" s="432">
        <f t="shared" si="243"/>
        <v>0</v>
      </c>
      <c r="CG305" s="432">
        <f t="shared" si="244"/>
        <v>0</v>
      </c>
      <c r="CH305" s="432">
        <f t="shared" si="245"/>
        <v>1.4534534534534536</v>
      </c>
      <c r="CI305" s="432">
        <f t="shared" si="246"/>
        <v>0.11111111111111112</v>
      </c>
      <c r="CJ305" s="432">
        <f t="shared" si="247"/>
        <v>0</v>
      </c>
      <c r="CK305" s="432">
        <f t="shared" si="248"/>
        <v>0</v>
      </c>
      <c r="CL305" s="432">
        <f t="shared" si="249"/>
        <v>0</v>
      </c>
      <c r="CM305" s="432">
        <f t="shared" si="250"/>
        <v>0</v>
      </c>
      <c r="CN305" s="432">
        <f t="shared" si="251"/>
        <v>8.4084084084084087E-3</v>
      </c>
      <c r="CO305" s="432">
        <f t="shared" si="252"/>
        <v>0</v>
      </c>
      <c r="CP305" s="432">
        <f t="shared" si="253"/>
        <v>0</v>
      </c>
      <c r="CQ305" s="432">
        <f t="shared" si="254"/>
        <v>1.2012012012012012E-2</v>
      </c>
      <c r="CR305" s="432">
        <f t="shared" si="255"/>
        <v>0</v>
      </c>
      <c r="CS305" s="432">
        <f t="shared" si="256"/>
        <v>0</v>
      </c>
      <c r="CT305" s="432">
        <f t="shared" si="257"/>
        <v>0</v>
      </c>
      <c r="CU305" s="432">
        <f t="shared" si="258"/>
        <v>0.20660660660660662</v>
      </c>
      <c r="CV305" s="432">
        <f t="shared" si="259"/>
        <v>0</v>
      </c>
      <c r="CW305" s="432">
        <f t="shared" si="260"/>
        <v>0</v>
      </c>
      <c r="CX305" s="432">
        <f t="shared" si="261"/>
        <v>0</v>
      </c>
      <c r="CY305" s="432">
        <f t="shared" si="262"/>
        <v>0.71351351351351355</v>
      </c>
      <c r="CZ305" s="419">
        <v>0</v>
      </c>
      <c r="DA305" s="432">
        <f t="shared" si="263"/>
        <v>0</v>
      </c>
      <c r="DB305" s="432">
        <f t="shared" si="264"/>
        <v>0</v>
      </c>
      <c r="DC305" s="432">
        <f t="shared" si="265"/>
        <v>0</v>
      </c>
      <c r="DD305" s="432">
        <f t="shared" si="266"/>
        <v>0</v>
      </c>
      <c r="DE305" s="432">
        <f t="shared" si="267"/>
        <v>0</v>
      </c>
      <c r="DF305" s="432">
        <f t="shared" si="268"/>
        <v>0</v>
      </c>
      <c r="DG305" s="432">
        <f t="shared" si="269"/>
        <v>0</v>
      </c>
      <c r="DH305" s="432">
        <f t="shared" si="270"/>
        <v>0</v>
      </c>
      <c r="DI305" s="432">
        <f t="shared" si="271"/>
        <v>0</v>
      </c>
      <c r="DJ305" s="432">
        <f t="shared" si="272"/>
        <v>0</v>
      </c>
      <c r="DK305" s="432">
        <f t="shared" si="277"/>
        <v>0.12372372372372374</v>
      </c>
      <c r="DL305" s="432">
        <f t="shared" si="273"/>
        <v>0</v>
      </c>
      <c r="DM305" s="432">
        <f t="shared" si="274"/>
        <v>0</v>
      </c>
      <c r="DN305" s="432">
        <f t="shared" si="275"/>
        <v>0</v>
      </c>
      <c r="DO305" s="432">
        <f t="shared" si="281"/>
        <v>0</v>
      </c>
      <c r="DP305" s="434">
        <f t="shared" si="276"/>
        <v>100.00000000000006</v>
      </c>
    </row>
    <row r="306" spans="1:120" x14ac:dyDescent="0.25">
      <c r="A306" s="656"/>
      <c r="B306" s="425" t="s">
        <v>58</v>
      </c>
      <c r="C306" s="426" t="s">
        <v>61</v>
      </c>
      <c r="D306" s="426" t="s">
        <v>75</v>
      </c>
      <c r="E306" s="426">
        <v>4</v>
      </c>
      <c r="F306" s="427">
        <v>2000</v>
      </c>
      <c r="G306" s="428"/>
      <c r="H306" s="429"/>
      <c r="I306" s="535"/>
      <c r="J306" s="419"/>
      <c r="K306" s="431">
        <v>33.561561561561561</v>
      </c>
      <c r="L306" s="431">
        <v>0.48048048048048048</v>
      </c>
      <c r="M306" s="419">
        <v>10.162162162162161</v>
      </c>
      <c r="N306" s="431">
        <v>1222.066066066066</v>
      </c>
      <c r="O306" s="419"/>
      <c r="P306" s="431">
        <v>632.5765765765766</v>
      </c>
      <c r="Q306" s="419">
        <v>1.0810810810810811</v>
      </c>
      <c r="R306" s="419"/>
      <c r="S306" s="419"/>
      <c r="T306" s="419"/>
      <c r="U306" s="419">
        <v>1.6816816816816818</v>
      </c>
      <c r="V306" s="419">
        <v>16.384384384384383</v>
      </c>
      <c r="W306" s="419">
        <v>38.606606606606604</v>
      </c>
      <c r="X306" s="419">
        <v>20.648648648648649</v>
      </c>
      <c r="Y306" s="432"/>
      <c r="Z306" s="419"/>
      <c r="AA306" s="461"/>
      <c r="AB306" s="419"/>
      <c r="AC306" s="419"/>
      <c r="AD306" s="419">
        <v>17.381381381381381</v>
      </c>
      <c r="AE306" s="419"/>
      <c r="AF306" s="419"/>
      <c r="AG306" s="419"/>
      <c r="AH306" s="419"/>
      <c r="AI306" s="419"/>
      <c r="AJ306" s="419"/>
      <c r="AK306" s="419"/>
      <c r="AL306" s="419"/>
      <c r="AM306" s="419"/>
      <c r="AN306" s="419"/>
      <c r="AO306" s="419"/>
      <c r="AP306" s="419"/>
      <c r="AQ306" s="419">
        <v>0.86486486486486491</v>
      </c>
      <c r="AR306" s="419"/>
      <c r="AS306" s="419"/>
      <c r="AT306" s="419"/>
      <c r="AU306" s="419">
        <v>4.1201201201201201</v>
      </c>
      <c r="AV306" s="419"/>
      <c r="AW306" s="419"/>
      <c r="AX306" s="419"/>
      <c r="AY306" s="419"/>
      <c r="AZ306" s="419"/>
      <c r="BA306" s="419"/>
      <c r="BB306" s="419"/>
      <c r="BC306" s="419"/>
      <c r="BD306" s="419"/>
      <c r="BE306" s="419"/>
      <c r="BF306" s="419"/>
      <c r="BG306" s="419">
        <v>0.38438438438438438</v>
      </c>
      <c r="BH306" s="419"/>
      <c r="BI306" s="419"/>
      <c r="BJ306" s="419"/>
      <c r="BK306" s="433"/>
      <c r="BL306" s="434">
        <f t="shared" si="282"/>
        <v>2000.0000000000002</v>
      </c>
      <c r="BM306" s="484">
        <v>100</v>
      </c>
      <c r="BN306" s="487">
        <f t="shared" si="225"/>
        <v>0</v>
      </c>
      <c r="BO306" s="432">
        <f t="shared" si="226"/>
        <v>1.6780780780780782</v>
      </c>
      <c r="BP306" s="489">
        <f t="shared" si="227"/>
        <v>2.4024024024024024E-2</v>
      </c>
      <c r="BQ306" s="419">
        <f t="shared" si="228"/>
        <v>0.50810810810810803</v>
      </c>
      <c r="BR306" s="431">
        <f t="shared" si="229"/>
        <v>61.103303303303299</v>
      </c>
      <c r="BS306" s="419">
        <f t="shared" si="230"/>
        <v>0</v>
      </c>
      <c r="BT306" s="431">
        <f t="shared" si="231"/>
        <v>31.62882882882883</v>
      </c>
      <c r="BU306" s="431">
        <f t="shared" si="232"/>
        <v>5.4054054054054057E-2</v>
      </c>
      <c r="BV306" s="432">
        <f t="shared" si="233"/>
        <v>0</v>
      </c>
      <c r="BW306" s="432">
        <f t="shared" si="234"/>
        <v>0</v>
      </c>
      <c r="BX306" s="432">
        <f t="shared" si="235"/>
        <v>0</v>
      </c>
      <c r="BY306" s="432">
        <f t="shared" si="236"/>
        <v>8.4084084084084076E-2</v>
      </c>
      <c r="BZ306" s="432">
        <f t="shared" si="237"/>
        <v>0.81921921921921914</v>
      </c>
      <c r="CA306" s="432">
        <f t="shared" si="238"/>
        <v>1.9303303303303303</v>
      </c>
      <c r="CB306" s="432">
        <f t="shared" si="239"/>
        <v>1.0324324324324325</v>
      </c>
      <c r="CC306" s="432">
        <f t="shared" si="240"/>
        <v>0</v>
      </c>
      <c r="CD306" s="432">
        <f t="shared" si="241"/>
        <v>0</v>
      </c>
      <c r="CE306" s="493">
        <f t="shared" si="242"/>
        <v>0</v>
      </c>
      <c r="CF306" s="432">
        <f t="shared" si="243"/>
        <v>0</v>
      </c>
      <c r="CG306" s="432">
        <f t="shared" si="244"/>
        <v>0</v>
      </c>
      <c r="CH306" s="432">
        <f t="shared" si="245"/>
        <v>0.86906906906906911</v>
      </c>
      <c r="CI306" s="432">
        <f t="shared" si="246"/>
        <v>0</v>
      </c>
      <c r="CJ306" s="432">
        <f t="shared" si="247"/>
        <v>0</v>
      </c>
      <c r="CK306" s="432">
        <f t="shared" si="248"/>
        <v>0</v>
      </c>
      <c r="CL306" s="432">
        <f t="shared" si="249"/>
        <v>0</v>
      </c>
      <c r="CM306" s="432">
        <f t="shared" si="250"/>
        <v>0</v>
      </c>
      <c r="CN306" s="432">
        <f t="shared" si="251"/>
        <v>0</v>
      </c>
      <c r="CO306" s="432">
        <f t="shared" si="252"/>
        <v>0</v>
      </c>
      <c r="CP306" s="432">
        <f t="shared" si="253"/>
        <v>0</v>
      </c>
      <c r="CQ306" s="432">
        <f t="shared" si="254"/>
        <v>0</v>
      </c>
      <c r="CR306" s="432">
        <f t="shared" si="255"/>
        <v>0</v>
      </c>
      <c r="CS306" s="432">
        <f t="shared" si="256"/>
        <v>0</v>
      </c>
      <c r="CT306" s="432">
        <f t="shared" si="257"/>
        <v>0</v>
      </c>
      <c r="CU306" s="432">
        <f t="shared" si="258"/>
        <v>4.3243243243243239E-2</v>
      </c>
      <c r="CV306" s="432">
        <f t="shared" si="259"/>
        <v>0</v>
      </c>
      <c r="CW306" s="432">
        <f t="shared" si="260"/>
        <v>0</v>
      </c>
      <c r="CX306" s="432">
        <f t="shared" si="261"/>
        <v>0</v>
      </c>
      <c r="CY306" s="432">
        <f t="shared" si="262"/>
        <v>0.20600600600600599</v>
      </c>
      <c r="CZ306" s="419">
        <v>0</v>
      </c>
      <c r="DA306" s="432">
        <f t="shared" si="263"/>
        <v>0</v>
      </c>
      <c r="DB306" s="432">
        <f t="shared" si="264"/>
        <v>0</v>
      </c>
      <c r="DC306" s="432">
        <f t="shared" si="265"/>
        <v>0</v>
      </c>
      <c r="DD306" s="432">
        <f t="shared" si="266"/>
        <v>0</v>
      </c>
      <c r="DE306" s="432">
        <f t="shared" si="267"/>
        <v>0</v>
      </c>
      <c r="DF306" s="432">
        <f t="shared" si="268"/>
        <v>0</v>
      </c>
      <c r="DG306" s="432">
        <f t="shared" si="269"/>
        <v>0</v>
      </c>
      <c r="DH306" s="432">
        <f t="shared" si="270"/>
        <v>0</v>
      </c>
      <c r="DI306" s="432">
        <f t="shared" si="271"/>
        <v>0</v>
      </c>
      <c r="DJ306" s="432">
        <f t="shared" si="272"/>
        <v>0</v>
      </c>
      <c r="DK306" s="432">
        <f t="shared" si="277"/>
        <v>1.9219219219219218E-2</v>
      </c>
      <c r="DL306" s="432">
        <f t="shared" si="273"/>
        <v>0</v>
      </c>
      <c r="DM306" s="432">
        <f t="shared" si="274"/>
        <v>0</v>
      </c>
      <c r="DN306" s="432">
        <f t="shared" si="275"/>
        <v>0</v>
      </c>
      <c r="DO306" s="432">
        <f t="shared" si="281"/>
        <v>0</v>
      </c>
      <c r="DP306" s="434">
        <f t="shared" si="276"/>
        <v>100</v>
      </c>
    </row>
    <row r="307" spans="1:120" x14ac:dyDescent="0.25">
      <c r="A307" s="656"/>
      <c r="B307" s="425" t="s">
        <v>58</v>
      </c>
      <c r="C307" s="426" t="s">
        <v>61</v>
      </c>
      <c r="D307" s="426" t="s">
        <v>75</v>
      </c>
      <c r="E307" s="426">
        <v>5</v>
      </c>
      <c r="F307" s="427">
        <v>2000</v>
      </c>
      <c r="G307" s="428"/>
      <c r="H307" s="429"/>
      <c r="I307" s="535"/>
      <c r="J307" s="419"/>
      <c r="K307" s="431">
        <v>78.942942942942949</v>
      </c>
      <c r="L307" s="431">
        <v>5.4414414414414418</v>
      </c>
      <c r="M307" s="419">
        <v>5.8378378378378377</v>
      </c>
      <c r="N307" s="431">
        <v>1118.1261261261261</v>
      </c>
      <c r="O307" s="419"/>
      <c r="P307" s="431">
        <v>582.60660660660665</v>
      </c>
      <c r="Q307" s="419">
        <v>2.0180180180180183</v>
      </c>
      <c r="R307" s="419">
        <v>131.13513513513513</v>
      </c>
      <c r="S307" s="419"/>
      <c r="T307" s="419"/>
      <c r="U307" s="419">
        <v>0.55255255255255253</v>
      </c>
      <c r="V307" s="419">
        <v>24.648648648648649</v>
      </c>
      <c r="W307" s="419">
        <v>34.822822822822822</v>
      </c>
      <c r="X307" s="419">
        <v>1.8378378378378379</v>
      </c>
      <c r="Y307" s="432"/>
      <c r="Z307" s="419"/>
      <c r="AA307" s="461"/>
      <c r="AB307" s="419"/>
      <c r="AC307" s="419"/>
      <c r="AD307" s="419">
        <v>3.2792792792792791</v>
      </c>
      <c r="AE307" s="419"/>
      <c r="AF307" s="419"/>
      <c r="AG307" s="419"/>
      <c r="AH307" s="419"/>
      <c r="AI307" s="419">
        <v>4.2042042042042045</v>
      </c>
      <c r="AJ307" s="419">
        <v>0.25225225225225223</v>
      </c>
      <c r="AK307" s="419"/>
      <c r="AL307" s="419"/>
      <c r="AM307" s="419"/>
      <c r="AN307" s="419"/>
      <c r="AO307" s="419"/>
      <c r="AP307" s="419"/>
      <c r="AQ307" s="419">
        <v>5.7897897897897899</v>
      </c>
      <c r="AR307" s="419"/>
      <c r="AS307" s="419"/>
      <c r="AT307" s="419"/>
      <c r="AU307" s="419">
        <v>0.50450450450450446</v>
      </c>
      <c r="AV307" s="419"/>
      <c r="AW307" s="419"/>
      <c r="AX307" s="419"/>
      <c r="AY307" s="419"/>
      <c r="AZ307" s="419"/>
      <c r="BA307" s="419"/>
      <c r="BB307" s="419"/>
      <c r="BC307" s="419"/>
      <c r="BD307" s="419"/>
      <c r="BE307" s="419"/>
      <c r="BF307" s="419"/>
      <c r="BG307" s="419"/>
      <c r="BH307" s="419"/>
      <c r="BI307" s="419"/>
      <c r="BJ307" s="419"/>
      <c r="BK307" s="433"/>
      <c r="BL307" s="434">
        <f t="shared" si="282"/>
        <v>2000.0000000000002</v>
      </c>
      <c r="BM307" s="484">
        <v>100</v>
      </c>
      <c r="BN307" s="487">
        <f t="shared" si="225"/>
        <v>0</v>
      </c>
      <c r="BO307" s="432">
        <f t="shared" si="226"/>
        <v>3.9471471471471471</v>
      </c>
      <c r="BP307" s="489">
        <f t="shared" si="227"/>
        <v>0.27207207207207212</v>
      </c>
      <c r="BQ307" s="419">
        <f t="shared" si="228"/>
        <v>0.29189189189189185</v>
      </c>
      <c r="BR307" s="431">
        <f t="shared" si="229"/>
        <v>55.906306306306298</v>
      </c>
      <c r="BS307" s="419">
        <f t="shared" si="230"/>
        <v>0</v>
      </c>
      <c r="BT307" s="431">
        <f t="shared" si="231"/>
        <v>29.130330330330334</v>
      </c>
      <c r="BU307" s="431">
        <f t="shared" si="232"/>
        <v>0.10090090090090091</v>
      </c>
      <c r="BV307" s="432">
        <f t="shared" si="233"/>
        <v>6.5567567567567568</v>
      </c>
      <c r="BW307" s="432">
        <f t="shared" si="234"/>
        <v>0</v>
      </c>
      <c r="BX307" s="432">
        <f t="shared" si="235"/>
        <v>0</v>
      </c>
      <c r="BY307" s="432">
        <f t="shared" si="236"/>
        <v>2.7627627627627625E-2</v>
      </c>
      <c r="BZ307" s="432">
        <f t="shared" si="237"/>
        <v>1.2324324324324325</v>
      </c>
      <c r="CA307" s="432">
        <f t="shared" si="238"/>
        <v>1.741141141141141</v>
      </c>
      <c r="CB307" s="432">
        <f t="shared" si="239"/>
        <v>9.1891891891891897E-2</v>
      </c>
      <c r="CC307" s="432">
        <f t="shared" si="240"/>
        <v>0</v>
      </c>
      <c r="CD307" s="432">
        <f t="shared" si="241"/>
        <v>0</v>
      </c>
      <c r="CE307" s="493">
        <f t="shared" si="242"/>
        <v>0</v>
      </c>
      <c r="CF307" s="432">
        <f t="shared" si="243"/>
        <v>0</v>
      </c>
      <c r="CG307" s="432">
        <f t="shared" si="244"/>
        <v>0</v>
      </c>
      <c r="CH307" s="432">
        <f t="shared" si="245"/>
        <v>0.16396396396396395</v>
      </c>
      <c r="CI307" s="432">
        <f t="shared" si="246"/>
        <v>0</v>
      </c>
      <c r="CJ307" s="432">
        <f t="shared" si="247"/>
        <v>0</v>
      </c>
      <c r="CK307" s="432">
        <f t="shared" si="248"/>
        <v>0</v>
      </c>
      <c r="CL307" s="432">
        <f t="shared" si="249"/>
        <v>0</v>
      </c>
      <c r="CM307" s="432">
        <f t="shared" si="250"/>
        <v>0.21021021021021022</v>
      </c>
      <c r="CN307" s="432">
        <f t="shared" si="251"/>
        <v>1.2612612612612612E-2</v>
      </c>
      <c r="CO307" s="432">
        <f t="shared" si="252"/>
        <v>0</v>
      </c>
      <c r="CP307" s="432">
        <f t="shared" si="253"/>
        <v>0</v>
      </c>
      <c r="CQ307" s="432">
        <f t="shared" si="254"/>
        <v>0</v>
      </c>
      <c r="CR307" s="432">
        <f t="shared" si="255"/>
        <v>0</v>
      </c>
      <c r="CS307" s="432">
        <f t="shared" si="256"/>
        <v>0</v>
      </c>
      <c r="CT307" s="432">
        <f t="shared" si="257"/>
        <v>0</v>
      </c>
      <c r="CU307" s="432">
        <f t="shared" si="258"/>
        <v>0.28948948948948949</v>
      </c>
      <c r="CV307" s="432">
        <f t="shared" si="259"/>
        <v>0</v>
      </c>
      <c r="CW307" s="432">
        <f t="shared" si="260"/>
        <v>0</v>
      </c>
      <c r="CX307" s="432">
        <f t="shared" si="261"/>
        <v>0</v>
      </c>
      <c r="CY307" s="432">
        <f t="shared" si="262"/>
        <v>2.5225225225225224E-2</v>
      </c>
      <c r="CZ307" s="419">
        <v>0</v>
      </c>
      <c r="DA307" s="432">
        <f t="shared" si="263"/>
        <v>0</v>
      </c>
      <c r="DB307" s="432">
        <f t="shared" si="264"/>
        <v>0</v>
      </c>
      <c r="DC307" s="432">
        <f t="shared" si="265"/>
        <v>0</v>
      </c>
      <c r="DD307" s="432">
        <f t="shared" si="266"/>
        <v>0</v>
      </c>
      <c r="DE307" s="432">
        <f t="shared" si="267"/>
        <v>0</v>
      </c>
      <c r="DF307" s="432">
        <f t="shared" si="268"/>
        <v>0</v>
      </c>
      <c r="DG307" s="432">
        <f t="shared" si="269"/>
        <v>0</v>
      </c>
      <c r="DH307" s="432">
        <f t="shared" si="270"/>
        <v>0</v>
      </c>
      <c r="DI307" s="432">
        <f t="shared" si="271"/>
        <v>0</v>
      </c>
      <c r="DJ307" s="432">
        <f t="shared" si="272"/>
        <v>0</v>
      </c>
      <c r="DK307" s="432">
        <f t="shared" si="277"/>
        <v>0</v>
      </c>
      <c r="DL307" s="432">
        <f t="shared" si="273"/>
        <v>0</v>
      </c>
      <c r="DM307" s="432">
        <f t="shared" si="274"/>
        <v>0</v>
      </c>
      <c r="DN307" s="432">
        <f t="shared" si="275"/>
        <v>0</v>
      </c>
      <c r="DO307" s="432">
        <f t="shared" si="281"/>
        <v>0</v>
      </c>
      <c r="DP307" s="434">
        <f t="shared" si="276"/>
        <v>99.999999999999986</v>
      </c>
    </row>
    <row r="308" spans="1:120" x14ac:dyDescent="0.25">
      <c r="A308" s="656"/>
      <c r="B308" s="425" t="s">
        <v>58</v>
      </c>
      <c r="C308" s="426" t="s">
        <v>61</v>
      </c>
      <c r="D308" s="426" t="s">
        <v>75</v>
      </c>
      <c r="E308" s="426">
        <v>6</v>
      </c>
      <c r="F308" s="427">
        <v>2000</v>
      </c>
      <c r="G308" s="428"/>
      <c r="H308" s="429"/>
      <c r="I308" s="535"/>
      <c r="J308" s="419"/>
      <c r="K308" s="431">
        <v>99.90390390390391</v>
      </c>
      <c r="L308" s="431"/>
      <c r="M308" s="419"/>
      <c r="N308" s="431">
        <v>1145.5975975975975</v>
      </c>
      <c r="O308" s="419"/>
      <c r="P308" s="431">
        <v>631.95195195195197</v>
      </c>
      <c r="Q308" s="419">
        <v>2.1381381381381384</v>
      </c>
      <c r="R308" s="419">
        <v>35.111111111111114</v>
      </c>
      <c r="S308" s="419"/>
      <c r="T308" s="419"/>
      <c r="U308" s="419">
        <v>2.5345345345345347</v>
      </c>
      <c r="V308" s="419">
        <v>9.2132132132132138</v>
      </c>
      <c r="W308" s="419">
        <v>25.765765765765767</v>
      </c>
      <c r="X308" s="419">
        <v>15.795795795795796</v>
      </c>
      <c r="Y308" s="432"/>
      <c r="Z308" s="419"/>
      <c r="AA308" s="461"/>
      <c r="AB308" s="419">
        <v>10.582582582582583</v>
      </c>
      <c r="AC308" s="419"/>
      <c r="AD308" s="419">
        <v>8.924924924924925</v>
      </c>
      <c r="AE308" s="419"/>
      <c r="AF308" s="419"/>
      <c r="AG308" s="419"/>
      <c r="AH308" s="419"/>
      <c r="AI308" s="419">
        <v>2.1261261261261262</v>
      </c>
      <c r="AJ308" s="419"/>
      <c r="AK308" s="419">
        <v>0.24024024024024024</v>
      </c>
      <c r="AL308" s="419"/>
      <c r="AM308" s="419"/>
      <c r="AN308" s="419"/>
      <c r="AO308" s="419"/>
      <c r="AP308" s="419"/>
      <c r="AQ308" s="419">
        <v>4.4804804804804803</v>
      </c>
      <c r="AR308" s="419"/>
      <c r="AS308" s="419"/>
      <c r="AT308" s="419"/>
      <c r="AU308" s="419">
        <v>1.4654654654654655</v>
      </c>
      <c r="AV308" s="419"/>
      <c r="AW308" s="419"/>
      <c r="AX308" s="419"/>
      <c r="AY308" s="419"/>
      <c r="AZ308" s="419"/>
      <c r="BA308" s="419"/>
      <c r="BB308" s="419"/>
      <c r="BC308" s="419"/>
      <c r="BD308" s="419"/>
      <c r="BE308" s="419"/>
      <c r="BF308" s="419"/>
      <c r="BG308" s="419">
        <v>4.1681681681681679</v>
      </c>
      <c r="BH308" s="419"/>
      <c r="BI308" s="419"/>
      <c r="BJ308" s="419"/>
      <c r="BK308" s="433"/>
      <c r="BL308" s="434">
        <f t="shared" si="282"/>
        <v>2000</v>
      </c>
      <c r="BM308" s="484">
        <v>100</v>
      </c>
      <c r="BN308" s="487">
        <f t="shared" si="225"/>
        <v>0</v>
      </c>
      <c r="BO308" s="432">
        <f t="shared" si="226"/>
        <v>4.9951951951951949</v>
      </c>
      <c r="BP308" s="489">
        <f t="shared" si="227"/>
        <v>0</v>
      </c>
      <c r="BQ308" s="419">
        <f t="shared" si="228"/>
        <v>0</v>
      </c>
      <c r="BR308" s="431">
        <f t="shared" si="229"/>
        <v>57.279879879879871</v>
      </c>
      <c r="BS308" s="419">
        <f t="shared" si="230"/>
        <v>0</v>
      </c>
      <c r="BT308" s="431">
        <f t="shared" si="231"/>
        <v>31.597597597597598</v>
      </c>
      <c r="BU308" s="431">
        <f t="shared" si="232"/>
        <v>0.10690690690690691</v>
      </c>
      <c r="BV308" s="432">
        <f t="shared" si="233"/>
        <v>1.7555555555555558</v>
      </c>
      <c r="BW308" s="432">
        <f t="shared" si="234"/>
        <v>0</v>
      </c>
      <c r="BX308" s="432">
        <f t="shared" si="235"/>
        <v>0</v>
      </c>
      <c r="BY308" s="432">
        <f t="shared" si="236"/>
        <v>0.12672672672672675</v>
      </c>
      <c r="BZ308" s="432">
        <f t="shared" si="237"/>
        <v>0.46066066066066069</v>
      </c>
      <c r="CA308" s="432">
        <f t="shared" si="238"/>
        <v>1.2882882882882885</v>
      </c>
      <c r="CB308" s="432">
        <f t="shared" si="239"/>
        <v>0.78978978978978975</v>
      </c>
      <c r="CC308" s="432">
        <f t="shared" si="240"/>
        <v>0</v>
      </c>
      <c r="CD308" s="432">
        <f t="shared" si="241"/>
        <v>0</v>
      </c>
      <c r="CE308" s="493">
        <f t="shared" si="242"/>
        <v>0</v>
      </c>
      <c r="CF308" s="432">
        <f t="shared" si="243"/>
        <v>0.52912912912912913</v>
      </c>
      <c r="CG308" s="432">
        <f t="shared" si="244"/>
        <v>0</v>
      </c>
      <c r="CH308" s="432">
        <f t="shared" si="245"/>
        <v>0.44624624624624626</v>
      </c>
      <c r="CI308" s="432">
        <f t="shared" si="246"/>
        <v>0</v>
      </c>
      <c r="CJ308" s="432">
        <f t="shared" si="247"/>
        <v>0</v>
      </c>
      <c r="CK308" s="432">
        <f t="shared" si="248"/>
        <v>0</v>
      </c>
      <c r="CL308" s="432">
        <f t="shared" si="249"/>
        <v>0</v>
      </c>
      <c r="CM308" s="432">
        <f t="shared" si="250"/>
        <v>0.10630630630630632</v>
      </c>
      <c r="CN308" s="432">
        <f t="shared" si="251"/>
        <v>0</v>
      </c>
      <c r="CO308" s="432">
        <f t="shared" si="252"/>
        <v>1.2012012012012012E-2</v>
      </c>
      <c r="CP308" s="432">
        <f t="shared" si="253"/>
        <v>0</v>
      </c>
      <c r="CQ308" s="432">
        <f t="shared" si="254"/>
        <v>0</v>
      </c>
      <c r="CR308" s="432">
        <f t="shared" si="255"/>
        <v>0</v>
      </c>
      <c r="CS308" s="432">
        <f t="shared" si="256"/>
        <v>0</v>
      </c>
      <c r="CT308" s="432">
        <f t="shared" si="257"/>
        <v>0</v>
      </c>
      <c r="CU308" s="432">
        <f t="shared" si="258"/>
        <v>0.22402402402402402</v>
      </c>
      <c r="CV308" s="432">
        <f t="shared" si="259"/>
        <v>0</v>
      </c>
      <c r="CW308" s="432">
        <f t="shared" si="260"/>
        <v>0</v>
      </c>
      <c r="CX308" s="432">
        <f t="shared" si="261"/>
        <v>0</v>
      </c>
      <c r="CY308" s="432">
        <f t="shared" si="262"/>
        <v>7.3273273273273279E-2</v>
      </c>
      <c r="CZ308" s="419">
        <v>0</v>
      </c>
      <c r="DA308" s="432">
        <f t="shared" si="263"/>
        <v>0</v>
      </c>
      <c r="DB308" s="432">
        <f t="shared" si="264"/>
        <v>0</v>
      </c>
      <c r="DC308" s="432">
        <f t="shared" si="265"/>
        <v>0</v>
      </c>
      <c r="DD308" s="432">
        <f t="shared" si="266"/>
        <v>0</v>
      </c>
      <c r="DE308" s="432">
        <f t="shared" si="267"/>
        <v>0</v>
      </c>
      <c r="DF308" s="432">
        <f t="shared" si="268"/>
        <v>0</v>
      </c>
      <c r="DG308" s="432">
        <f t="shared" si="269"/>
        <v>0</v>
      </c>
      <c r="DH308" s="432">
        <f t="shared" si="270"/>
        <v>0</v>
      </c>
      <c r="DI308" s="432">
        <f t="shared" si="271"/>
        <v>0</v>
      </c>
      <c r="DJ308" s="432">
        <f t="shared" si="272"/>
        <v>0</v>
      </c>
      <c r="DK308" s="432">
        <f t="shared" si="277"/>
        <v>0.20840840840840841</v>
      </c>
      <c r="DL308" s="432">
        <f t="shared" si="273"/>
        <v>0</v>
      </c>
      <c r="DM308" s="432">
        <f t="shared" si="274"/>
        <v>0</v>
      </c>
      <c r="DN308" s="432">
        <f t="shared" si="275"/>
        <v>0</v>
      </c>
      <c r="DO308" s="432">
        <f t="shared" si="281"/>
        <v>0</v>
      </c>
      <c r="DP308" s="434">
        <f t="shared" si="276"/>
        <v>99.999999999999986</v>
      </c>
    </row>
    <row r="309" spans="1:120" x14ac:dyDescent="0.25">
      <c r="A309" s="656"/>
      <c r="B309" s="425" t="s">
        <v>58</v>
      </c>
      <c r="C309" s="426" t="s">
        <v>61</v>
      </c>
      <c r="D309" s="426" t="s">
        <v>75</v>
      </c>
      <c r="E309" s="426">
        <v>7</v>
      </c>
      <c r="F309" s="427">
        <v>2000</v>
      </c>
      <c r="G309" s="428"/>
      <c r="H309" s="429"/>
      <c r="I309" s="535"/>
      <c r="J309" s="419"/>
      <c r="K309" s="431">
        <v>7.5435435435435432</v>
      </c>
      <c r="L309" s="431">
        <v>32.048048048048045</v>
      </c>
      <c r="M309" s="419"/>
      <c r="N309" s="431">
        <v>1008.6966966966968</v>
      </c>
      <c r="O309" s="419"/>
      <c r="P309" s="431">
        <v>638.83483483483485</v>
      </c>
      <c r="Q309" s="419">
        <v>0.54054054054054057</v>
      </c>
      <c r="R309" s="419">
        <v>72.540540540540547</v>
      </c>
      <c r="S309" s="419"/>
      <c r="T309" s="419"/>
      <c r="U309" s="419"/>
      <c r="V309" s="419"/>
      <c r="W309" s="419">
        <v>2.0060060060060061</v>
      </c>
      <c r="X309" s="419">
        <v>125.36936936936937</v>
      </c>
      <c r="Y309" s="432"/>
      <c r="Z309" s="419"/>
      <c r="AA309" s="461"/>
      <c r="AB309" s="419"/>
      <c r="AC309" s="419"/>
      <c r="AD309" s="419">
        <v>32.408408408408405</v>
      </c>
      <c r="AE309" s="419">
        <v>4.7087087087087083</v>
      </c>
      <c r="AF309" s="419"/>
      <c r="AG309" s="419"/>
      <c r="AH309" s="419"/>
      <c r="AI309" s="419">
        <v>23.135135135135137</v>
      </c>
      <c r="AJ309" s="419">
        <v>0.22822822822822822</v>
      </c>
      <c r="AK309" s="419">
        <v>0.55255255255255253</v>
      </c>
      <c r="AL309" s="419"/>
      <c r="AM309" s="419">
        <v>15.807807807807809</v>
      </c>
      <c r="AN309" s="419"/>
      <c r="AO309" s="419"/>
      <c r="AP309" s="419"/>
      <c r="AQ309" s="419">
        <v>7.6756756756756754</v>
      </c>
      <c r="AR309" s="419"/>
      <c r="AS309" s="419"/>
      <c r="AT309" s="419"/>
      <c r="AU309" s="419">
        <v>5.3093093093093096</v>
      </c>
      <c r="AV309" s="419"/>
      <c r="AW309" s="419"/>
      <c r="AX309" s="419"/>
      <c r="AY309" s="419"/>
      <c r="AZ309" s="419"/>
      <c r="BA309" s="419"/>
      <c r="BB309" s="419"/>
      <c r="BC309" s="419"/>
      <c r="BD309" s="419"/>
      <c r="BE309" s="419"/>
      <c r="BF309" s="419">
        <v>18.714714714714713</v>
      </c>
      <c r="BG309" s="419">
        <v>3.8798798798798799</v>
      </c>
      <c r="BH309" s="419"/>
      <c r="BI309" s="419"/>
      <c r="BJ309" s="419"/>
      <c r="BK309" s="433"/>
      <c r="BL309" s="434">
        <f t="shared" si="282"/>
        <v>2000.0000000000002</v>
      </c>
      <c r="BM309" s="484">
        <v>100</v>
      </c>
      <c r="BN309" s="487">
        <f t="shared" si="225"/>
        <v>0</v>
      </c>
      <c r="BO309" s="432">
        <f t="shared" si="226"/>
        <v>0.37717717717717714</v>
      </c>
      <c r="BP309" s="489">
        <f t="shared" si="227"/>
        <v>1.6024024024024022</v>
      </c>
      <c r="BQ309" s="419">
        <f t="shared" si="228"/>
        <v>0</v>
      </c>
      <c r="BR309" s="431">
        <f t="shared" si="229"/>
        <v>50.434834834834838</v>
      </c>
      <c r="BS309" s="419">
        <f t="shared" si="230"/>
        <v>0</v>
      </c>
      <c r="BT309" s="431">
        <f t="shared" si="231"/>
        <v>31.94174174174174</v>
      </c>
      <c r="BU309" s="431">
        <f t="shared" si="232"/>
        <v>2.7027027027027029E-2</v>
      </c>
      <c r="BV309" s="432">
        <f t="shared" si="233"/>
        <v>3.6270270270270277</v>
      </c>
      <c r="BW309" s="432">
        <f t="shared" si="234"/>
        <v>0</v>
      </c>
      <c r="BX309" s="432">
        <f t="shared" si="235"/>
        <v>0</v>
      </c>
      <c r="BY309" s="432">
        <f t="shared" si="236"/>
        <v>0</v>
      </c>
      <c r="BZ309" s="432">
        <f t="shared" si="237"/>
        <v>0</v>
      </c>
      <c r="CA309" s="432">
        <f t="shared" si="238"/>
        <v>0.10030030030030031</v>
      </c>
      <c r="CB309" s="432">
        <f t="shared" si="239"/>
        <v>6.2684684684684679</v>
      </c>
      <c r="CC309" s="432">
        <f t="shared" si="240"/>
        <v>0</v>
      </c>
      <c r="CD309" s="432">
        <f t="shared" si="241"/>
        <v>0</v>
      </c>
      <c r="CE309" s="493">
        <f t="shared" si="242"/>
        <v>0</v>
      </c>
      <c r="CF309" s="432">
        <f t="shared" si="243"/>
        <v>0</v>
      </c>
      <c r="CG309" s="432">
        <f t="shared" si="244"/>
        <v>0</v>
      </c>
      <c r="CH309" s="432">
        <f t="shared" si="245"/>
        <v>1.6204204204204202</v>
      </c>
      <c r="CI309" s="432">
        <f t="shared" si="246"/>
        <v>0.23543543543543541</v>
      </c>
      <c r="CJ309" s="432">
        <f t="shared" si="247"/>
        <v>0</v>
      </c>
      <c r="CK309" s="432">
        <f t="shared" si="248"/>
        <v>0</v>
      </c>
      <c r="CL309" s="432">
        <f t="shared" si="249"/>
        <v>0</v>
      </c>
      <c r="CM309" s="432">
        <f t="shared" si="250"/>
        <v>1.1567567567567569</v>
      </c>
      <c r="CN309" s="432">
        <f t="shared" si="251"/>
        <v>1.1411411411411412E-2</v>
      </c>
      <c r="CO309" s="432">
        <f t="shared" si="252"/>
        <v>2.7627627627627625E-2</v>
      </c>
      <c r="CP309" s="432">
        <f t="shared" si="253"/>
        <v>0</v>
      </c>
      <c r="CQ309" s="432">
        <f t="shared" si="254"/>
        <v>0.79039039039039038</v>
      </c>
      <c r="CR309" s="432">
        <f t="shared" si="255"/>
        <v>0</v>
      </c>
      <c r="CS309" s="432">
        <f t="shared" si="256"/>
        <v>0</v>
      </c>
      <c r="CT309" s="432">
        <f t="shared" si="257"/>
        <v>0</v>
      </c>
      <c r="CU309" s="432">
        <f t="shared" si="258"/>
        <v>0.38378378378378375</v>
      </c>
      <c r="CV309" s="432">
        <f t="shared" si="259"/>
        <v>0</v>
      </c>
      <c r="CW309" s="432">
        <f t="shared" si="260"/>
        <v>0</v>
      </c>
      <c r="CX309" s="432">
        <f t="shared" si="261"/>
        <v>0</v>
      </c>
      <c r="CY309" s="432">
        <f t="shared" si="262"/>
        <v>0.26546546546546546</v>
      </c>
      <c r="CZ309" s="419">
        <v>0</v>
      </c>
      <c r="DA309" s="432">
        <f t="shared" si="263"/>
        <v>0</v>
      </c>
      <c r="DB309" s="432">
        <f t="shared" si="264"/>
        <v>0</v>
      </c>
      <c r="DC309" s="432">
        <f t="shared" si="265"/>
        <v>0</v>
      </c>
      <c r="DD309" s="432">
        <f t="shared" si="266"/>
        <v>0</v>
      </c>
      <c r="DE309" s="432">
        <f t="shared" si="267"/>
        <v>0</v>
      </c>
      <c r="DF309" s="432">
        <f t="shared" si="268"/>
        <v>0</v>
      </c>
      <c r="DG309" s="432">
        <f t="shared" si="269"/>
        <v>0</v>
      </c>
      <c r="DH309" s="432">
        <f t="shared" si="270"/>
        <v>0</v>
      </c>
      <c r="DI309" s="432">
        <f t="shared" si="271"/>
        <v>0</v>
      </c>
      <c r="DJ309" s="432">
        <f t="shared" si="272"/>
        <v>0.93573573573573565</v>
      </c>
      <c r="DK309" s="432">
        <f t="shared" si="277"/>
        <v>0.193993993993994</v>
      </c>
      <c r="DL309" s="432">
        <f t="shared" si="273"/>
        <v>0</v>
      </c>
      <c r="DM309" s="432">
        <f t="shared" si="274"/>
        <v>0</v>
      </c>
      <c r="DN309" s="432">
        <f t="shared" si="275"/>
        <v>0</v>
      </c>
      <c r="DO309" s="432">
        <f t="shared" si="281"/>
        <v>0</v>
      </c>
      <c r="DP309" s="434">
        <f t="shared" si="276"/>
        <v>100.00000000000001</v>
      </c>
    </row>
    <row r="310" spans="1:120" x14ac:dyDescent="0.25">
      <c r="A310" s="656"/>
      <c r="B310" s="425" t="s">
        <v>58</v>
      </c>
      <c r="C310" s="426" t="s">
        <v>61</v>
      </c>
      <c r="D310" s="426" t="s">
        <v>75</v>
      </c>
      <c r="E310" s="426">
        <v>8</v>
      </c>
      <c r="F310" s="427">
        <v>2000</v>
      </c>
      <c r="G310" s="428"/>
      <c r="H310" s="429"/>
      <c r="I310" s="535"/>
      <c r="J310" s="419"/>
      <c r="K310" s="431">
        <v>25.825825825825827</v>
      </c>
      <c r="L310" s="431">
        <v>1.3453453453453454</v>
      </c>
      <c r="M310" s="419"/>
      <c r="N310" s="431">
        <v>1115.8798798798798</v>
      </c>
      <c r="O310" s="419"/>
      <c r="P310" s="431">
        <v>495.33933933933935</v>
      </c>
      <c r="Q310" s="419"/>
      <c r="R310" s="419">
        <v>69.333333333333329</v>
      </c>
      <c r="S310" s="419"/>
      <c r="T310" s="419"/>
      <c r="U310" s="419"/>
      <c r="V310" s="419">
        <v>20.648648648648649</v>
      </c>
      <c r="W310" s="419">
        <v>33.945945945945944</v>
      </c>
      <c r="X310" s="419">
        <v>217.51351351351352</v>
      </c>
      <c r="Y310" s="432"/>
      <c r="Z310" s="419"/>
      <c r="AA310" s="461"/>
      <c r="AB310" s="419"/>
      <c r="AC310" s="419"/>
      <c r="AD310" s="419">
        <v>4.6486486486486482</v>
      </c>
      <c r="AE310" s="419"/>
      <c r="AF310" s="419"/>
      <c r="AG310" s="419"/>
      <c r="AH310" s="419"/>
      <c r="AI310" s="419">
        <v>5.1411411411411407</v>
      </c>
      <c r="AJ310" s="419"/>
      <c r="AK310" s="419"/>
      <c r="AL310" s="419"/>
      <c r="AM310" s="419">
        <v>1.3213213213213213</v>
      </c>
      <c r="AN310" s="419"/>
      <c r="AO310" s="419"/>
      <c r="AP310" s="419"/>
      <c r="AQ310" s="419">
        <v>1.4414414414414414</v>
      </c>
      <c r="AR310" s="419"/>
      <c r="AS310" s="419"/>
      <c r="AT310" s="419"/>
      <c r="AU310" s="419">
        <v>0.44444444444444442</v>
      </c>
      <c r="AV310" s="419"/>
      <c r="AW310" s="419"/>
      <c r="AX310" s="419"/>
      <c r="AY310" s="419"/>
      <c r="AZ310" s="419"/>
      <c r="BA310" s="419"/>
      <c r="BB310" s="419"/>
      <c r="BC310" s="419"/>
      <c r="BD310" s="419"/>
      <c r="BE310" s="419"/>
      <c r="BF310" s="419"/>
      <c r="BG310" s="419">
        <v>7.1711711711711708</v>
      </c>
      <c r="BH310" s="419"/>
      <c r="BI310" s="419"/>
      <c r="BJ310" s="419"/>
      <c r="BK310" s="433"/>
      <c r="BL310" s="434">
        <f t="shared" si="282"/>
        <v>2000.0000000000002</v>
      </c>
      <c r="BM310" s="484">
        <v>100</v>
      </c>
      <c r="BN310" s="487">
        <f t="shared" si="225"/>
        <v>0</v>
      </c>
      <c r="BO310" s="432">
        <f t="shared" si="226"/>
        <v>1.2912912912912913</v>
      </c>
      <c r="BP310" s="489">
        <f t="shared" si="227"/>
        <v>6.7267267267267269E-2</v>
      </c>
      <c r="BQ310" s="419">
        <f t="shared" si="228"/>
        <v>0</v>
      </c>
      <c r="BR310" s="431">
        <f t="shared" si="229"/>
        <v>55.793993993993993</v>
      </c>
      <c r="BS310" s="419">
        <f t="shared" si="230"/>
        <v>0</v>
      </c>
      <c r="BT310" s="431">
        <f t="shared" si="231"/>
        <v>24.766966966966969</v>
      </c>
      <c r="BU310" s="431">
        <f t="shared" si="232"/>
        <v>0</v>
      </c>
      <c r="BV310" s="432">
        <f t="shared" si="233"/>
        <v>3.4666666666666663</v>
      </c>
      <c r="BW310" s="432">
        <f t="shared" si="234"/>
        <v>0</v>
      </c>
      <c r="BX310" s="432">
        <f t="shared" si="235"/>
        <v>0</v>
      </c>
      <c r="BY310" s="432">
        <f t="shared" si="236"/>
        <v>0</v>
      </c>
      <c r="BZ310" s="432">
        <f t="shared" si="237"/>
        <v>1.0324324324324325</v>
      </c>
      <c r="CA310" s="432">
        <f t="shared" si="238"/>
        <v>1.6972972972972973</v>
      </c>
      <c r="CB310" s="432">
        <f t="shared" si="239"/>
        <v>10.875675675675675</v>
      </c>
      <c r="CC310" s="432">
        <f t="shared" si="240"/>
        <v>0</v>
      </c>
      <c r="CD310" s="432">
        <f t="shared" si="241"/>
        <v>0</v>
      </c>
      <c r="CE310" s="493">
        <f t="shared" si="242"/>
        <v>0</v>
      </c>
      <c r="CF310" s="432">
        <f t="shared" si="243"/>
        <v>0</v>
      </c>
      <c r="CG310" s="432">
        <f t="shared" si="244"/>
        <v>0</v>
      </c>
      <c r="CH310" s="432">
        <f t="shared" si="245"/>
        <v>0.23243243243243242</v>
      </c>
      <c r="CI310" s="432">
        <f t="shared" si="246"/>
        <v>0</v>
      </c>
      <c r="CJ310" s="432">
        <f t="shared" si="247"/>
        <v>0</v>
      </c>
      <c r="CK310" s="432">
        <f t="shared" si="248"/>
        <v>0</v>
      </c>
      <c r="CL310" s="432">
        <f t="shared" si="249"/>
        <v>0</v>
      </c>
      <c r="CM310" s="432">
        <f t="shared" si="250"/>
        <v>0.257057057057057</v>
      </c>
      <c r="CN310" s="432">
        <f t="shared" si="251"/>
        <v>0</v>
      </c>
      <c r="CO310" s="432">
        <f t="shared" si="252"/>
        <v>0</v>
      </c>
      <c r="CP310" s="432">
        <f t="shared" si="253"/>
        <v>0</v>
      </c>
      <c r="CQ310" s="432">
        <f t="shared" si="254"/>
        <v>6.6066066066066076E-2</v>
      </c>
      <c r="CR310" s="432">
        <f t="shared" si="255"/>
        <v>0</v>
      </c>
      <c r="CS310" s="432">
        <f t="shared" si="256"/>
        <v>0</v>
      </c>
      <c r="CT310" s="432">
        <f t="shared" si="257"/>
        <v>0</v>
      </c>
      <c r="CU310" s="432">
        <f t="shared" si="258"/>
        <v>7.2072072072072071E-2</v>
      </c>
      <c r="CV310" s="432">
        <f t="shared" si="259"/>
        <v>0</v>
      </c>
      <c r="CW310" s="432">
        <f t="shared" si="260"/>
        <v>0</v>
      </c>
      <c r="CX310" s="432">
        <f t="shared" si="261"/>
        <v>0</v>
      </c>
      <c r="CY310" s="432">
        <f t="shared" si="262"/>
        <v>2.2222222222222223E-2</v>
      </c>
      <c r="CZ310" s="419">
        <v>0</v>
      </c>
      <c r="DA310" s="432">
        <f t="shared" si="263"/>
        <v>0</v>
      </c>
      <c r="DB310" s="432">
        <f t="shared" si="264"/>
        <v>0</v>
      </c>
      <c r="DC310" s="432">
        <f t="shared" si="265"/>
        <v>0</v>
      </c>
      <c r="DD310" s="432">
        <f t="shared" si="266"/>
        <v>0</v>
      </c>
      <c r="DE310" s="432">
        <f t="shared" si="267"/>
        <v>0</v>
      </c>
      <c r="DF310" s="432">
        <f t="shared" si="268"/>
        <v>0</v>
      </c>
      <c r="DG310" s="432">
        <f t="shared" si="269"/>
        <v>0</v>
      </c>
      <c r="DH310" s="432">
        <f t="shared" si="270"/>
        <v>0</v>
      </c>
      <c r="DI310" s="432">
        <f t="shared" si="271"/>
        <v>0</v>
      </c>
      <c r="DJ310" s="432">
        <f t="shared" si="272"/>
        <v>0</v>
      </c>
      <c r="DK310" s="432">
        <f t="shared" si="277"/>
        <v>0.35855855855855856</v>
      </c>
      <c r="DL310" s="432">
        <f t="shared" si="273"/>
        <v>0</v>
      </c>
      <c r="DM310" s="432">
        <f t="shared" si="274"/>
        <v>0</v>
      </c>
      <c r="DN310" s="432">
        <f t="shared" si="275"/>
        <v>0</v>
      </c>
      <c r="DO310" s="432">
        <f t="shared" si="281"/>
        <v>0</v>
      </c>
      <c r="DP310" s="434">
        <f t="shared" si="276"/>
        <v>100.00000000000001</v>
      </c>
    </row>
    <row r="311" spans="1:120" x14ac:dyDescent="0.25">
      <c r="A311" s="656"/>
      <c r="B311" s="425" t="s">
        <v>58</v>
      </c>
      <c r="C311" s="426" t="s">
        <v>61</v>
      </c>
      <c r="D311" s="426" t="s">
        <v>75</v>
      </c>
      <c r="E311" s="426">
        <v>9</v>
      </c>
      <c r="F311" s="427">
        <v>2000</v>
      </c>
      <c r="G311" s="428"/>
      <c r="H311" s="429"/>
      <c r="I311" s="535"/>
      <c r="J311" s="419"/>
      <c r="K311" s="431">
        <v>47.387387387387385</v>
      </c>
      <c r="L311" s="431">
        <v>50.702702702702702</v>
      </c>
      <c r="M311" s="419"/>
      <c r="N311" s="431">
        <v>1173.9099099099099</v>
      </c>
      <c r="O311" s="419"/>
      <c r="P311" s="431">
        <v>521.30930930930936</v>
      </c>
      <c r="Q311" s="419"/>
      <c r="R311" s="419">
        <v>109.50150150150151</v>
      </c>
      <c r="S311" s="419"/>
      <c r="T311" s="419"/>
      <c r="U311" s="419"/>
      <c r="V311" s="419">
        <v>6.7507507507507505</v>
      </c>
      <c r="W311" s="419">
        <v>17.357357357357358</v>
      </c>
      <c r="X311" s="419">
        <v>54.174174174174176</v>
      </c>
      <c r="Y311" s="432"/>
      <c r="Z311" s="419"/>
      <c r="AA311" s="461"/>
      <c r="AB311" s="419"/>
      <c r="AC311" s="419"/>
      <c r="AD311" s="419">
        <v>8.0960960960960957</v>
      </c>
      <c r="AE311" s="419"/>
      <c r="AF311" s="419"/>
      <c r="AG311" s="419"/>
      <c r="AH311" s="419"/>
      <c r="AI311" s="419">
        <v>5.3453453453453452</v>
      </c>
      <c r="AJ311" s="419">
        <v>0.27627627627627627</v>
      </c>
      <c r="AK311" s="419"/>
      <c r="AL311" s="419"/>
      <c r="AM311" s="419">
        <v>0.25225225225225223</v>
      </c>
      <c r="AN311" s="419"/>
      <c r="AO311" s="419"/>
      <c r="AP311" s="419"/>
      <c r="AQ311" s="419"/>
      <c r="AR311" s="419"/>
      <c r="AS311" s="419"/>
      <c r="AT311" s="419"/>
      <c r="AU311" s="419">
        <v>4.9369369369369371</v>
      </c>
      <c r="AV311" s="419"/>
      <c r="AW311" s="419"/>
      <c r="AX311" s="419"/>
      <c r="AY311" s="419"/>
      <c r="AZ311" s="419"/>
      <c r="BA311" s="419"/>
      <c r="BB311" s="419"/>
      <c r="BC311" s="419"/>
      <c r="BD311" s="419"/>
      <c r="BE311" s="419"/>
      <c r="BF311" s="419"/>
      <c r="BG311" s="419"/>
      <c r="BH311" s="419"/>
      <c r="BI311" s="419"/>
      <c r="BJ311" s="419"/>
      <c r="BK311" s="433"/>
      <c r="BL311" s="434">
        <f t="shared" si="282"/>
        <v>2000</v>
      </c>
      <c r="BM311" s="484">
        <v>100</v>
      </c>
      <c r="BN311" s="487">
        <f t="shared" si="225"/>
        <v>0</v>
      </c>
      <c r="BO311" s="432">
        <f t="shared" si="226"/>
        <v>2.3693693693693696</v>
      </c>
      <c r="BP311" s="489">
        <f t="shared" si="227"/>
        <v>2.535135135135135</v>
      </c>
      <c r="BQ311" s="419">
        <f t="shared" si="228"/>
        <v>0</v>
      </c>
      <c r="BR311" s="431">
        <f t="shared" si="229"/>
        <v>58.695495495495493</v>
      </c>
      <c r="BS311" s="419">
        <f t="shared" si="230"/>
        <v>0</v>
      </c>
      <c r="BT311" s="431">
        <f t="shared" si="231"/>
        <v>26.065465465465465</v>
      </c>
      <c r="BU311" s="431">
        <f t="shared" si="232"/>
        <v>0</v>
      </c>
      <c r="BV311" s="432">
        <f t="shared" si="233"/>
        <v>5.4750750750750754</v>
      </c>
      <c r="BW311" s="432">
        <f t="shared" si="234"/>
        <v>0</v>
      </c>
      <c r="BX311" s="432">
        <f t="shared" si="235"/>
        <v>0</v>
      </c>
      <c r="BY311" s="432">
        <f t="shared" si="236"/>
        <v>0</v>
      </c>
      <c r="BZ311" s="432">
        <f t="shared" si="237"/>
        <v>0.33753753753753751</v>
      </c>
      <c r="CA311" s="432">
        <f t="shared" si="238"/>
        <v>0.86786786786786796</v>
      </c>
      <c r="CB311" s="432">
        <f t="shared" si="239"/>
        <v>2.7087087087087087</v>
      </c>
      <c r="CC311" s="432">
        <f t="shared" si="240"/>
        <v>0</v>
      </c>
      <c r="CD311" s="432">
        <f t="shared" si="241"/>
        <v>0</v>
      </c>
      <c r="CE311" s="493">
        <f t="shared" si="242"/>
        <v>0</v>
      </c>
      <c r="CF311" s="432">
        <f t="shared" si="243"/>
        <v>0</v>
      </c>
      <c r="CG311" s="432">
        <f t="shared" si="244"/>
        <v>0</v>
      </c>
      <c r="CH311" s="432">
        <f t="shared" si="245"/>
        <v>0.4048048048048048</v>
      </c>
      <c r="CI311" s="432">
        <f t="shared" si="246"/>
        <v>0</v>
      </c>
      <c r="CJ311" s="432">
        <f t="shared" si="247"/>
        <v>0</v>
      </c>
      <c r="CK311" s="432">
        <f t="shared" si="248"/>
        <v>0</v>
      </c>
      <c r="CL311" s="432">
        <f t="shared" si="249"/>
        <v>0</v>
      </c>
      <c r="CM311" s="432">
        <f t="shared" si="250"/>
        <v>0.26726726726726724</v>
      </c>
      <c r="CN311" s="432">
        <f t="shared" si="251"/>
        <v>1.3813813813813813E-2</v>
      </c>
      <c r="CO311" s="432">
        <f t="shared" si="252"/>
        <v>0</v>
      </c>
      <c r="CP311" s="432">
        <f t="shared" si="253"/>
        <v>0</v>
      </c>
      <c r="CQ311" s="432">
        <f t="shared" si="254"/>
        <v>1.2612612612612612E-2</v>
      </c>
      <c r="CR311" s="432">
        <f t="shared" si="255"/>
        <v>0</v>
      </c>
      <c r="CS311" s="432">
        <f t="shared" si="256"/>
        <v>0</v>
      </c>
      <c r="CT311" s="432">
        <f t="shared" si="257"/>
        <v>0</v>
      </c>
      <c r="CU311" s="432">
        <f t="shared" si="258"/>
        <v>0</v>
      </c>
      <c r="CV311" s="432">
        <f t="shared" si="259"/>
        <v>0</v>
      </c>
      <c r="CW311" s="432">
        <f t="shared" si="260"/>
        <v>0</v>
      </c>
      <c r="CX311" s="432">
        <f t="shared" si="261"/>
        <v>0</v>
      </c>
      <c r="CY311" s="432">
        <f t="shared" si="262"/>
        <v>0.24684684684684685</v>
      </c>
      <c r="CZ311" s="419">
        <v>0</v>
      </c>
      <c r="DA311" s="432">
        <f t="shared" si="263"/>
        <v>0</v>
      </c>
      <c r="DB311" s="432">
        <f t="shared" si="264"/>
        <v>0</v>
      </c>
      <c r="DC311" s="432">
        <f t="shared" si="265"/>
        <v>0</v>
      </c>
      <c r="DD311" s="432">
        <f t="shared" si="266"/>
        <v>0</v>
      </c>
      <c r="DE311" s="432">
        <f t="shared" si="267"/>
        <v>0</v>
      </c>
      <c r="DF311" s="432">
        <f t="shared" si="268"/>
        <v>0</v>
      </c>
      <c r="DG311" s="432">
        <f t="shared" si="269"/>
        <v>0</v>
      </c>
      <c r="DH311" s="432">
        <f t="shared" si="270"/>
        <v>0</v>
      </c>
      <c r="DI311" s="432">
        <f t="shared" si="271"/>
        <v>0</v>
      </c>
      <c r="DJ311" s="432">
        <f t="shared" si="272"/>
        <v>0</v>
      </c>
      <c r="DK311" s="432">
        <f t="shared" si="277"/>
        <v>0</v>
      </c>
      <c r="DL311" s="432">
        <f t="shared" si="273"/>
        <v>0</v>
      </c>
      <c r="DM311" s="432">
        <f t="shared" si="274"/>
        <v>0</v>
      </c>
      <c r="DN311" s="432">
        <f t="shared" si="275"/>
        <v>0</v>
      </c>
      <c r="DO311" s="432">
        <f t="shared" si="281"/>
        <v>0</v>
      </c>
      <c r="DP311" s="434">
        <f t="shared" si="276"/>
        <v>100.00000000000003</v>
      </c>
    </row>
    <row r="312" spans="1:120" x14ac:dyDescent="0.25">
      <c r="A312" s="656"/>
      <c r="B312" s="438" t="s">
        <v>58</v>
      </c>
      <c r="C312" s="462" t="s">
        <v>61</v>
      </c>
      <c r="D312" s="439" t="s">
        <v>75</v>
      </c>
      <c r="E312" s="439">
        <v>10</v>
      </c>
      <c r="F312" s="440">
        <v>2000</v>
      </c>
      <c r="G312" s="441"/>
      <c r="H312" s="442"/>
      <c r="I312" s="537"/>
      <c r="J312" s="444"/>
      <c r="K312" s="445">
        <v>20.900900900900901</v>
      </c>
      <c r="L312" s="445">
        <v>6.1741741741741745</v>
      </c>
      <c r="M312" s="444"/>
      <c r="N312" s="445">
        <v>1362.0420420420421</v>
      </c>
      <c r="O312" s="444"/>
      <c r="P312" s="445">
        <v>424.03603603603602</v>
      </c>
      <c r="Q312" s="444">
        <v>0.88888888888888884</v>
      </c>
      <c r="R312" s="444">
        <v>50.510510510510514</v>
      </c>
      <c r="S312" s="444"/>
      <c r="T312" s="444"/>
      <c r="U312" s="444"/>
      <c r="V312" s="444">
        <v>1.4654654654654655</v>
      </c>
      <c r="W312" s="444">
        <v>92.14414414414415</v>
      </c>
      <c r="X312" s="444">
        <v>9.0210210210210207</v>
      </c>
      <c r="Y312" s="446"/>
      <c r="Z312" s="444"/>
      <c r="AA312" s="463"/>
      <c r="AB312" s="444"/>
      <c r="AC312" s="444"/>
      <c r="AD312" s="444">
        <v>22.066066066066067</v>
      </c>
      <c r="AE312" s="444"/>
      <c r="AF312" s="444"/>
      <c r="AG312" s="444"/>
      <c r="AH312" s="444"/>
      <c r="AI312" s="444">
        <v>1.6336336336336337</v>
      </c>
      <c r="AJ312" s="444"/>
      <c r="AK312" s="444"/>
      <c r="AL312" s="444"/>
      <c r="AM312" s="444">
        <v>4.4324324324324325</v>
      </c>
      <c r="AN312" s="444"/>
      <c r="AO312" s="444"/>
      <c r="AP312" s="444"/>
      <c r="AQ312" s="444"/>
      <c r="AR312" s="444"/>
      <c r="AS312" s="444"/>
      <c r="AT312" s="444"/>
      <c r="AU312" s="444">
        <v>1.3453453453453454</v>
      </c>
      <c r="AV312" s="444"/>
      <c r="AW312" s="444"/>
      <c r="AX312" s="444"/>
      <c r="AY312" s="444"/>
      <c r="AZ312" s="444"/>
      <c r="BA312" s="444"/>
      <c r="BB312" s="444"/>
      <c r="BC312" s="444"/>
      <c r="BD312" s="444"/>
      <c r="BE312" s="444"/>
      <c r="BF312" s="444"/>
      <c r="BG312" s="444">
        <v>3.3393393393393391</v>
      </c>
      <c r="BH312" s="444"/>
      <c r="BI312" s="444"/>
      <c r="BJ312" s="444"/>
      <c r="BK312" s="447"/>
      <c r="BL312" s="448">
        <f t="shared" si="282"/>
        <v>2000.0000000000002</v>
      </c>
      <c r="BM312" s="485">
        <v>100</v>
      </c>
      <c r="BN312" s="500">
        <f t="shared" si="225"/>
        <v>0</v>
      </c>
      <c r="BO312" s="446">
        <f t="shared" si="226"/>
        <v>1.045045045045045</v>
      </c>
      <c r="BP312" s="490">
        <f t="shared" si="227"/>
        <v>0.30870870870870876</v>
      </c>
      <c r="BQ312" s="444">
        <f t="shared" si="228"/>
        <v>0</v>
      </c>
      <c r="BR312" s="445">
        <f t="shared" si="229"/>
        <v>68.102102102102094</v>
      </c>
      <c r="BS312" s="444">
        <f t="shared" si="230"/>
        <v>0</v>
      </c>
      <c r="BT312" s="445">
        <f t="shared" si="231"/>
        <v>21.2018018018018</v>
      </c>
      <c r="BU312" s="445">
        <f t="shared" si="232"/>
        <v>4.4444444444444446E-2</v>
      </c>
      <c r="BV312" s="446">
        <f t="shared" si="233"/>
        <v>2.5255255255255258</v>
      </c>
      <c r="BW312" s="446">
        <f t="shared" si="234"/>
        <v>0</v>
      </c>
      <c r="BX312" s="446">
        <f t="shared" si="235"/>
        <v>0</v>
      </c>
      <c r="BY312" s="446">
        <f t="shared" si="236"/>
        <v>0</v>
      </c>
      <c r="BZ312" s="446">
        <f t="shared" si="237"/>
        <v>7.3273273273273279E-2</v>
      </c>
      <c r="CA312" s="446">
        <f t="shared" si="238"/>
        <v>4.6072072072072077</v>
      </c>
      <c r="CB312" s="446">
        <f t="shared" si="239"/>
        <v>0.45105105105105103</v>
      </c>
      <c r="CC312" s="446">
        <f t="shared" si="240"/>
        <v>0</v>
      </c>
      <c r="CD312" s="497">
        <f t="shared" si="241"/>
        <v>0</v>
      </c>
      <c r="CE312" s="494">
        <f t="shared" si="242"/>
        <v>0</v>
      </c>
      <c r="CF312" s="446">
        <f t="shared" si="243"/>
        <v>0</v>
      </c>
      <c r="CG312" s="446">
        <f t="shared" si="244"/>
        <v>0</v>
      </c>
      <c r="CH312" s="446">
        <f t="shared" si="245"/>
        <v>1.1033033033033035</v>
      </c>
      <c r="CI312" s="446">
        <f t="shared" si="246"/>
        <v>0</v>
      </c>
      <c r="CJ312" s="446">
        <f t="shared" si="247"/>
        <v>0</v>
      </c>
      <c r="CK312" s="446">
        <f t="shared" si="248"/>
        <v>0</v>
      </c>
      <c r="CL312" s="446">
        <f t="shared" si="249"/>
        <v>0</v>
      </c>
      <c r="CM312" s="446">
        <f t="shared" si="250"/>
        <v>8.1681681681681675E-2</v>
      </c>
      <c r="CN312" s="446">
        <f t="shared" si="251"/>
        <v>0</v>
      </c>
      <c r="CO312" s="446">
        <f t="shared" si="252"/>
        <v>0</v>
      </c>
      <c r="CP312" s="446">
        <f t="shared" si="253"/>
        <v>0</v>
      </c>
      <c r="CQ312" s="446">
        <f t="shared" si="254"/>
        <v>0.22162162162162161</v>
      </c>
      <c r="CR312" s="446">
        <f t="shared" si="255"/>
        <v>0</v>
      </c>
      <c r="CS312" s="446">
        <f t="shared" si="256"/>
        <v>0</v>
      </c>
      <c r="CT312" s="446">
        <f t="shared" si="257"/>
        <v>0</v>
      </c>
      <c r="CU312" s="446">
        <f t="shared" si="258"/>
        <v>0</v>
      </c>
      <c r="CV312" s="446">
        <f t="shared" si="259"/>
        <v>0</v>
      </c>
      <c r="CW312" s="446">
        <f t="shared" si="260"/>
        <v>0</v>
      </c>
      <c r="CX312" s="446">
        <f t="shared" si="261"/>
        <v>0</v>
      </c>
      <c r="CY312" s="446">
        <f t="shared" si="262"/>
        <v>6.7267267267267269E-2</v>
      </c>
      <c r="CZ312" s="444">
        <v>0</v>
      </c>
      <c r="DA312" s="446">
        <f t="shared" si="263"/>
        <v>0</v>
      </c>
      <c r="DB312" s="446">
        <f t="shared" si="264"/>
        <v>0</v>
      </c>
      <c r="DC312" s="446">
        <f t="shared" si="265"/>
        <v>0</v>
      </c>
      <c r="DD312" s="446">
        <f t="shared" si="266"/>
        <v>0</v>
      </c>
      <c r="DE312" s="446">
        <f t="shared" si="267"/>
        <v>0</v>
      </c>
      <c r="DF312" s="446">
        <f t="shared" si="268"/>
        <v>0</v>
      </c>
      <c r="DG312" s="446">
        <f t="shared" si="269"/>
        <v>0</v>
      </c>
      <c r="DH312" s="446">
        <f t="shared" si="270"/>
        <v>0</v>
      </c>
      <c r="DI312" s="446">
        <f t="shared" si="271"/>
        <v>0</v>
      </c>
      <c r="DJ312" s="446">
        <f t="shared" si="272"/>
        <v>0</v>
      </c>
      <c r="DK312" s="446">
        <f t="shared" si="277"/>
        <v>0.16696696696696697</v>
      </c>
      <c r="DL312" s="446">
        <f t="shared" si="273"/>
        <v>0</v>
      </c>
      <c r="DM312" s="446">
        <f t="shared" si="274"/>
        <v>0</v>
      </c>
      <c r="DN312" s="446">
        <f t="shared" si="275"/>
        <v>0</v>
      </c>
      <c r="DO312" s="497">
        <f t="shared" si="281"/>
        <v>0</v>
      </c>
      <c r="DP312" s="448">
        <f t="shared" si="276"/>
        <v>100</v>
      </c>
    </row>
    <row r="313" spans="1:120" x14ac:dyDescent="0.25">
      <c r="A313" s="656"/>
      <c r="B313" s="425" t="s">
        <v>58</v>
      </c>
      <c r="C313" s="426" t="s">
        <v>61</v>
      </c>
      <c r="D313" s="426" t="s">
        <v>76</v>
      </c>
      <c r="E313" s="426">
        <v>1</v>
      </c>
      <c r="F313" s="427">
        <v>2000</v>
      </c>
      <c r="G313" s="428"/>
      <c r="H313" s="429"/>
      <c r="I313" s="535"/>
      <c r="J313" s="419"/>
      <c r="K313" s="431">
        <v>63.51951951951952</v>
      </c>
      <c r="L313" s="431">
        <v>77.561561561561547</v>
      </c>
      <c r="M313" s="419">
        <v>11.363363363363364</v>
      </c>
      <c r="N313" s="431">
        <v>1228.5045045045044</v>
      </c>
      <c r="O313" s="419"/>
      <c r="P313" s="431">
        <v>429.69369369369372</v>
      </c>
      <c r="Q313" s="419">
        <v>0.32432432432432434</v>
      </c>
      <c r="R313" s="419">
        <v>70.186186186186191</v>
      </c>
      <c r="S313" s="419"/>
      <c r="T313" s="419"/>
      <c r="U313" s="419">
        <v>2.114114114114114</v>
      </c>
      <c r="V313" s="419">
        <v>26.054054054054053</v>
      </c>
      <c r="W313" s="419">
        <v>65.429429429429433</v>
      </c>
      <c r="X313" s="419">
        <v>15.123123123123124</v>
      </c>
      <c r="Y313" s="432"/>
      <c r="Z313" s="419"/>
      <c r="AA313" s="461"/>
      <c r="AB313" s="419"/>
      <c r="AC313" s="419"/>
      <c r="AD313" s="419">
        <v>8.4444444444444446</v>
      </c>
      <c r="AE313" s="419"/>
      <c r="AF313" s="419"/>
      <c r="AG313" s="419"/>
      <c r="AH313" s="419"/>
      <c r="AI313" s="419"/>
      <c r="AJ313" s="419"/>
      <c r="AK313" s="419"/>
      <c r="AL313" s="419"/>
      <c r="AM313" s="419"/>
      <c r="AN313" s="419"/>
      <c r="AO313" s="419"/>
      <c r="AP313" s="419"/>
      <c r="AQ313" s="419">
        <v>1.6816816816816818</v>
      </c>
      <c r="AR313" s="419"/>
      <c r="AS313" s="419"/>
      <c r="AT313" s="419"/>
      <c r="AU313" s="419"/>
      <c r="AV313" s="419"/>
      <c r="AW313" s="419"/>
      <c r="AX313" s="419"/>
      <c r="AY313" s="419"/>
      <c r="AZ313" s="419"/>
      <c r="BA313" s="419"/>
      <c r="BB313" s="419"/>
      <c r="BC313" s="419"/>
      <c r="BD313" s="419"/>
      <c r="BE313" s="419"/>
      <c r="BF313" s="419"/>
      <c r="BG313" s="419"/>
      <c r="BH313" s="419"/>
      <c r="BI313" s="419"/>
      <c r="BJ313" s="419"/>
      <c r="BK313" s="433"/>
      <c r="BL313" s="434">
        <f t="shared" si="282"/>
        <v>1999.9999999999995</v>
      </c>
      <c r="BM313" s="484">
        <v>100</v>
      </c>
      <c r="BN313" s="487">
        <f t="shared" si="225"/>
        <v>0</v>
      </c>
      <c r="BO313" s="432">
        <f t="shared" si="226"/>
        <v>3.1759759759759758</v>
      </c>
      <c r="BP313" s="489">
        <f t="shared" si="227"/>
        <v>3.8780780780780773</v>
      </c>
      <c r="BQ313" s="419">
        <f t="shared" si="228"/>
        <v>0.56816816816816818</v>
      </c>
      <c r="BR313" s="431">
        <f t="shared" si="229"/>
        <v>61.425225225225219</v>
      </c>
      <c r="BS313" s="419">
        <f t="shared" si="230"/>
        <v>0</v>
      </c>
      <c r="BT313" s="431">
        <f t="shared" si="231"/>
        <v>21.484684684684687</v>
      </c>
      <c r="BU313" s="431">
        <f t="shared" si="232"/>
        <v>1.6216216216216217E-2</v>
      </c>
      <c r="BV313" s="432">
        <f t="shared" si="233"/>
        <v>3.5093093093093093</v>
      </c>
      <c r="BW313" s="432">
        <f t="shared" si="234"/>
        <v>0</v>
      </c>
      <c r="BX313" s="432">
        <f t="shared" si="235"/>
        <v>0</v>
      </c>
      <c r="BY313" s="432">
        <f t="shared" si="236"/>
        <v>0.1057057057057057</v>
      </c>
      <c r="BZ313" s="432">
        <f t="shared" si="237"/>
        <v>1.3027027027027027</v>
      </c>
      <c r="CA313" s="432">
        <f t="shared" si="238"/>
        <v>3.2714714714714721</v>
      </c>
      <c r="CB313" s="432">
        <f t="shared" si="239"/>
        <v>0.75615615615615617</v>
      </c>
      <c r="CC313" s="432">
        <f t="shared" si="240"/>
        <v>0</v>
      </c>
      <c r="CD313" s="432">
        <f t="shared" si="241"/>
        <v>0</v>
      </c>
      <c r="CE313" s="493">
        <f t="shared" si="242"/>
        <v>0</v>
      </c>
      <c r="CF313" s="432">
        <f t="shared" si="243"/>
        <v>0</v>
      </c>
      <c r="CG313" s="432">
        <f t="shared" si="244"/>
        <v>0</v>
      </c>
      <c r="CH313" s="432">
        <f t="shared" si="245"/>
        <v>0.42222222222222222</v>
      </c>
      <c r="CI313" s="432">
        <f t="shared" si="246"/>
        <v>0</v>
      </c>
      <c r="CJ313" s="432">
        <f t="shared" si="247"/>
        <v>0</v>
      </c>
      <c r="CK313" s="432">
        <f t="shared" si="248"/>
        <v>0</v>
      </c>
      <c r="CL313" s="432">
        <f t="shared" si="249"/>
        <v>0</v>
      </c>
      <c r="CM313" s="432">
        <f t="shared" si="250"/>
        <v>0</v>
      </c>
      <c r="CN313" s="432">
        <f t="shared" si="251"/>
        <v>0</v>
      </c>
      <c r="CO313" s="432">
        <f t="shared" si="252"/>
        <v>0</v>
      </c>
      <c r="CP313" s="432">
        <f t="shared" si="253"/>
        <v>0</v>
      </c>
      <c r="CQ313" s="432">
        <f t="shared" si="254"/>
        <v>0</v>
      </c>
      <c r="CR313" s="432">
        <f t="shared" si="255"/>
        <v>0</v>
      </c>
      <c r="CS313" s="432">
        <f t="shared" si="256"/>
        <v>0</v>
      </c>
      <c r="CT313" s="432">
        <f t="shared" si="257"/>
        <v>0</v>
      </c>
      <c r="CU313" s="432">
        <f t="shared" si="258"/>
        <v>8.4084084084084076E-2</v>
      </c>
      <c r="CV313" s="432">
        <f t="shared" si="259"/>
        <v>0</v>
      </c>
      <c r="CW313" s="432">
        <f t="shared" si="260"/>
        <v>0</v>
      </c>
      <c r="CX313" s="432">
        <f t="shared" si="261"/>
        <v>0</v>
      </c>
      <c r="CY313" s="432">
        <f t="shared" si="262"/>
        <v>0</v>
      </c>
      <c r="CZ313" s="419">
        <v>0</v>
      </c>
      <c r="DA313" s="432">
        <f t="shared" si="263"/>
        <v>0</v>
      </c>
      <c r="DB313" s="432">
        <f t="shared" si="264"/>
        <v>0</v>
      </c>
      <c r="DC313" s="432">
        <f t="shared" si="265"/>
        <v>0</v>
      </c>
      <c r="DD313" s="432">
        <f t="shared" si="266"/>
        <v>0</v>
      </c>
      <c r="DE313" s="432">
        <f t="shared" si="267"/>
        <v>0</v>
      </c>
      <c r="DF313" s="432">
        <f t="shared" si="268"/>
        <v>0</v>
      </c>
      <c r="DG313" s="432">
        <f t="shared" si="269"/>
        <v>0</v>
      </c>
      <c r="DH313" s="432">
        <f t="shared" si="270"/>
        <v>0</v>
      </c>
      <c r="DI313" s="432">
        <f t="shared" si="271"/>
        <v>0</v>
      </c>
      <c r="DJ313" s="432">
        <f t="shared" si="272"/>
        <v>0</v>
      </c>
      <c r="DK313" s="432">
        <f t="shared" si="277"/>
        <v>0</v>
      </c>
      <c r="DL313" s="432">
        <f t="shared" si="273"/>
        <v>0</v>
      </c>
      <c r="DM313" s="432">
        <f t="shared" si="274"/>
        <v>0</v>
      </c>
      <c r="DN313" s="432">
        <f t="shared" si="275"/>
        <v>0</v>
      </c>
      <c r="DO313" s="432">
        <f t="shared" si="281"/>
        <v>0</v>
      </c>
      <c r="DP313" s="434">
        <f t="shared" si="276"/>
        <v>99.999999999999986</v>
      </c>
    </row>
    <row r="314" spans="1:120" x14ac:dyDescent="0.25">
      <c r="A314" s="656"/>
      <c r="B314" s="425" t="s">
        <v>58</v>
      </c>
      <c r="C314" s="426" t="s">
        <v>61</v>
      </c>
      <c r="D314" s="426" t="s">
        <v>76</v>
      </c>
      <c r="E314" s="426">
        <v>2</v>
      </c>
      <c r="F314" s="427">
        <v>2000</v>
      </c>
      <c r="G314" s="428"/>
      <c r="H314" s="429"/>
      <c r="I314" s="535"/>
      <c r="J314" s="419"/>
      <c r="K314" s="431">
        <v>45.345345345345343</v>
      </c>
      <c r="L314" s="431">
        <v>2.6426426426426426</v>
      </c>
      <c r="M314" s="419">
        <v>10.174174174174174</v>
      </c>
      <c r="N314" s="431">
        <v>1315.5315315315315</v>
      </c>
      <c r="O314" s="419"/>
      <c r="P314" s="431">
        <v>541.87387387387389</v>
      </c>
      <c r="Q314" s="419">
        <v>1.0810810810810811</v>
      </c>
      <c r="R314" s="419">
        <v>2.3543543543543541</v>
      </c>
      <c r="S314" s="419"/>
      <c r="T314" s="419"/>
      <c r="U314" s="419">
        <v>4.5045045045045047</v>
      </c>
      <c r="V314" s="419">
        <v>26.318318318318319</v>
      </c>
      <c r="W314" s="419">
        <v>26.246246246246248</v>
      </c>
      <c r="X314" s="419">
        <v>0.94894894894894899</v>
      </c>
      <c r="Y314" s="432"/>
      <c r="Z314" s="419"/>
      <c r="AA314" s="461"/>
      <c r="AB314" s="419"/>
      <c r="AC314" s="419"/>
      <c r="AD314" s="419">
        <v>18.894894894894893</v>
      </c>
      <c r="AE314" s="419">
        <v>0.56456456456456461</v>
      </c>
      <c r="AF314" s="419"/>
      <c r="AG314" s="419"/>
      <c r="AH314" s="419"/>
      <c r="AI314" s="419"/>
      <c r="AJ314" s="419"/>
      <c r="AK314" s="419">
        <v>1.6816816816816818</v>
      </c>
      <c r="AL314" s="419"/>
      <c r="AM314" s="419">
        <v>0.21621621621621623</v>
      </c>
      <c r="AN314" s="419"/>
      <c r="AO314" s="419"/>
      <c r="AP314" s="419"/>
      <c r="AQ314" s="419">
        <v>1.6216216216216217</v>
      </c>
      <c r="AR314" s="419"/>
      <c r="AS314" s="419"/>
      <c r="AT314" s="419"/>
      <c r="AU314" s="419"/>
      <c r="AV314" s="419"/>
      <c r="AW314" s="419"/>
      <c r="AX314" s="419"/>
      <c r="AY314" s="419"/>
      <c r="AZ314" s="419"/>
      <c r="BA314" s="419"/>
      <c r="BB314" s="419"/>
      <c r="BC314" s="419"/>
      <c r="BD314" s="419"/>
      <c r="BE314" s="419"/>
      <c r="BF314" s="419"/>
      <c r="BG314" s="419"/>
      <c r="BH314" s="419"/>
      <c r="BI314" s="419"/>
      <c r="BJ314" s="419"/>
      <c r="BK314" s="433"/>
      <c r="BL314" s="434">
        <f t="shared" si="282"/>
        <v>2000</v>
      </c>
      <c r="BM314" s="484">
        <v>100</v>
      </c>
      <c r="BN314" s="487">
        <f t="shared" si="225"/>
        <v>0</v>
      </c>
      <c r="BO314" s="432">
        <f t="shared" si="226"/>
        <v>2.2672672672672669</v>
      </c>
      <c r="BP314" s="489">
        <f t="shared" si="227"/>
        <v>0.13213213213213215</v>
      </c>
      <c r="BQ314" s="419">
        <f t="shared" si="228"/>
        <v>0.50870870870870877</v>
      </c>
      <c r="BR314" s="431">
        <f t="shared" si="229"/>
        <v>65.776576576576588</v>
      </c>
      <c r="BS314" s="419">
        <f t="shared" si="230"/>
        <v>0</v>
      </c>
      <c r="BT314" s="431">
        <f t="shared" si="231"/>
        <v>27.093693693693695</v>
      </c>
      <c r="BU314" s="431">
        <f t="shared" si="232"/>
        <v>5.4054054054054057E-2</v>
      </c>
      <c r="BV314" s="432">
        <f t="shared" si="233"/>
        <v>0.1177177177177177</v>
      </c>
      <c r="BW314" s="432">
        <f t="shared" si="234"/>
        <v>0</v>
      </c>
      <c r="BX314" s="432">
        <f t="shared" si="235"/>
        <v>0</v>
      </c>
      <c r="BY314" s="432">
        <f t="shared" si="236"/>
        <v>0.22522522522522526</v>
      </c>
      <c r="BZ314" s="432">
        <f t="shared" si="237"/>
        <v>1.3159159159159159</v>
      </c>
      <c r="CA314" s="432">
        <f t="shared" si="238"/>
        <v>1.3123123123123124</v>
      </c>
      <c r="CB314" s="432">
        <f t="shared" si="239"/>
        <v>4.7447447447447451E-2</v>
      </c>
      <c r="CC314" s="432">
        <f t="shared" si="240"/>
        <v>0</v>
      </c>
      <c r="CD314" s="432">
        <f t="shared" si="241"/>
        <v>0</v>
      </c>
      <c r="CE314" s="493">
        <f t="shared" si="242"/>
        <v>0</v>
      </c>
      <c r="CF314" s="432">
        <f t="shared" si="243"/>
        <v>0</v>
      </c>
      <c r="CG314" s="432">
        <f t="shared" si="244"/>
        <v>0</v>
      </c>
      <c r="CH314" s="432">
        <f t="shared" si="245"/>
        <v>0.94474474474474468</v>
      </c>
      <c r="CI314" s="432">
        <f t="shared" si="246"/>
        <v>2.8228228228228229E-2</v>
      </c>
      <c r="CJ314" s="432">
        <f t="shared" si="247"/>
        <v>0</v>
      </c>
      <c r="CK314" s="432">
        <f t="shared" si="248"/>
        <v>0</v>
      </c>
      <c r="CL314" s="432">
        <f t="shared" si="249"/>
        <v>0</v>
      </c>
      <c r="CM314" s="432">
        <f t="shared" si="250"/>
        <v>0</v>
      </c>
      <c r="CN314" s="432">
        <f t="shared" si="251"/>
        <v>0</v>
      </c>
      <c r="CO314" s="432">
        <f t="shared" si="252"/>
        <v>8.4084084084084076E-2</v>
      </c>
      <c r="CP314" s="432">
        <f t="shared" si="253"/>
        <v>0</v>
      </c>
      <c r="CQ314" s="432">
        <f t="shared" si="254"/>
        <v>1.081081081081081E-2</v>
      </c>
      <c r="CR314" s="432">
        <f t="shared" si="255"/>
        <v>0</v>
      </c>
      <c r="CS314" s="432">
        <f t="shared" si="256"/>
        <v>0</v>
      </c>
      <c r="CT314" s="432">
        <f t="shared" si="257"/>
        <v>0</v>
      </c>
      <c r="CU314" s="432">
        <f t="shared" si="258"/>
        <v>8.1081081081081086E-2</v>
      </c>
      <c r="CV314" s="432">
        <f t="shared" si="259"/>
        <v>0</v>
      </c>
      <c r="CW314" s="432">
        <f t="shared" si="260"/>
        <v>0</v>
      </c>
      <c r="CX314" s="432">
        <f t="shared" si="261"/>
        <v>0</v>
      </c>
      <c r="CY314" s="432">
        <f t="shared" si="262"/>
        <v>0</v>
      </c>
      <c r="CZ314" s="419">
        <v>0</v>
      </c>
      <c r="DA314" s="432">
        <f t="shared" si="263"/>
        <v>0</v>
      </c>
      <c r="DB314" s="432">
        <f t="shared" si="264"/>
        <v>0</v>
      </c>
      <c r="DC314" s="432">
        <f t="shared" si="265"/>
        <v>0</v>
      </c>
      <c r="DD314" s="432">
        <f t="shared" si="266"/>
        <v>0</v>
      </c>
      <c r="DE314" s="432">
        <f t="shared" si="267"/>
        <v>0</v>
      </c>
      <c r="DF314" s="432">
        <f t="shared" si="268"/>
        <v>0</v>
      </c>
      <c r="DG314" s="432">
        <f t="shared" si="269"/>
        <v>0</v>
      </c>
      <c r="DH314" s="432">
        <f t="shared" si="270"/>
        <v>0</v>
      </c>
      <c r="DI314" s="432">
        <f t="shared" si="271"/>
        <v>0</v>
      </c>
      <c r="DJ314" s="432">
        <f t="shared" si="272"/>
        <v>0</v>
      </c>
      <c r="DK314" s="432">
        <f t="shared" si="277"/>
        <v>0</v>
      </c>
      <c r="DL314" s="432">
        <f t="shared" si="273"/>
        <v>0</v>
      </c>
      <c r="DM314" s="432">
        <f t="shared" si="274"/>
        <v>0</v>
      </c>
      <c r="DN314" s="432">
        <f t="shared" si="275"/>
        <v>0</v>
      </c>
      <c r="DO314" s="432">
        <f t="shared" si="281"/>
        <v>0</v>
      </c>
      <c r="DP314" s="434">
        <f t="shared" si="276"/>
        <v>100.00000000000001</v>
      </c>
    </row>
    <row r="315" spans="1:120" x14ac:dyDescent="0.25">
      <c r="A315" s="656"/>
      <c r="B315" s="425" t="s">
        <v>58</v>
      </c>
      <c r="C315" s="426" t="s">
        <v>61</v>
      </c>
      <c r="D315" s="426" t="s">
        <v>76</v>
      </c>
      <c r="E315" s="426">
        <v>3</v>
      </c>
      <c r="F315" s="427">
        <v>2000</v>
      </c>
      <c r="G315" s="428"/>
      <c r="H315" s="429"/>
      <c r="I315" s="535"/>
      <c r="J315" s="419"/>
      <c r="K315" s="431">
        <v>57.033033033033036</v>
      </c>
      <c r="L315" s="431">
        <v>2.1261261261261262</v>
      </c>
      <c r="M315" s="419">
        <v>50.378378378378379</v>
      </c>
      <c r="N315" s="431">
        <v>1407.7477477477478</v>
      </c>
      <c r="O315" s="419"/>
      <c r="P315" s="431">
        <v>398.46246246246244</v>
      </c>
      <c r="Q315" s="419">
        <v>2.4744744744744747</v>
      </c>
      <c r="R315" s="419">
        <v>7.6636636636636633</v>
      </c>
      <c r="S315" s="419"/>
      <c r="T315" s="419">
        <v>10.462462462462462</v>
      </c>
      <c r="U315" s="419">
        <v>3.4714714714714714</v>
      </c>
      <c r="V315" s="419">
        <v>18.246246246246248</v>
      </c>
      <c r="W315" s="419">
        <v>18.03003003003003</v>
      </c>
      <c r="X315" s="419">
        <v>5.9939939939939944</v>
      </c>
      <c r="Y315" s="432"/>
      <c r="Z315" s="419"/>
      <c r="AA315" s="461"/>
      <c r="AB315" s="419"/>
      <c r="AC315" s="419"/>
      <c r="AD315" s="419">
        <v>1.2852852852852852</v>
      </c>
      <c r="AE315" s="419">
        <v>4.4564564564564568</v>
      </c>
      <c r="AF315" s="419"/>
      <c r="AG315" s="419"/>
      <c r="AH315" s="419"/>
      <c r="AI315" s="419"/>
      <c r="AJ315" s="419"/>
      <c r="AK315" s="419"/>
      <c r="AL315" s="419"/>
      <c r="AM315" s="419"/>
      <c r="AN315" s="419"/>
      <c r="AO315" s="419"/>
      <c r="AP315" s="419"/>
      <c r="AQ315" s="419">
        <v>7.243243243243243</v>
      </c>
      <c r="AR315" s="419"/>
      <c r="AS315" s="419"/>
      <c r="AT315" s="419"/>
      <c r="AU315" s="419">
        <v>2.0420420420420422</v>
      </c>
      <c r="AV315" s="419"/>
      <c r="AW315" s="419"/>
      <c r="AX315" s="419"/>
      <c r="AY315" s="419"/>
      <c r="AZ315" s="419"/>
      <c r="BA315" s="419"/>
      <c r="BB315" s="419"/>
      <c r="BC315" s="419"/>
      <c r="BD315" s="419"/>
      <c r="BE315" s="419"/>
      <c r="BF315" s="419"/>
      <c r="BG315" s="419">
        <v>2.8828828828828827</v>
      </c>
      <c r="BH315" s="419"/>
      <c r="BI315" s="419"/>
      <c r="BJ315" s="419"/>
      <c r="BK315" s="433"/>
      <c r="BL315" s="434">
        <f t="shared" si="282"/>
        <v>2000.0000000000002</v>
      </c>
      <c r="BM315" s="484">
        <v>100</v>
      </c>
      <c r="BN315" s="487">
        <f t="shared" si="225"/>
        <v>0</v>
      </c>
      <c r="BO315" s="432">
        <f t="shared" si="226"/>
        <v>2.8516516516516517</v>
      </c>
      <c r="BP315" s="489">
        <f t="shared" si="227"/>
        <v>0.10630630630630632</v>
      </c>
      <c r="BQ315" s="419">
        <f t="shared" si="228"/>
        <v>2.5189189189189189</v>
      </c>
      <c r="BR315" s="431">
        <f t="shared" si="229"/>
        <v>70.387387387387392</v>
      </c>
      <c r="BS315" s="419">
        <f t="shared" si="230"/>
        <v>0</v>
      </c>
      <c r="BT315" s="431">
        <f t="shared" si="231"/>
        <v>19.923123123123123</v>
      </c>
      <c r="BU315" s="431">
        <f t="shared" si="232"/>
        <v>0.12372372372372374</v>
      </c>
      <c r="BV315" s="432">
        <f t="shared" si="233"/>
        <v>0.38318318318318317</v>
      </c>
      <c r="BW315" s="432">
        <f t="shared" si="234"/>
        <v>0</v>
      </c>
      <c r="BX315" s="432">
        <f t="shared" si="235"/>
        <v>0.52312312312312303</v>
      </c>
      <c r="BY315" s="432">
        <f t="shared" si="236"/>
        <v>0.17357357357357359</v>
      </c>
      <c r="BZ315" s="432">
        <f t="shared" si="237"/>
        <v>0.91231231231231247</v>
      </c>
      <c r="CA315" s="432">
        <f t="shared" si="238"/>
        <v>0.90150150150150143</v>
      </c>
      <c r="CB315" s="432">
        <f t="shared" si="239"/>
        <v>0.29969969969969967</v>
      </c>
      <c r="CC315" s="432">
        <f t="shared" si="240"/>
        <v>0</v>
      </c>
      <c r="CD315" s="432">
        <f t="shared" si="241"/>
        <v>0</v>
      </c>
      <c r="CE315" s="493">
        <f t="shared" si="242"/>
        <v>0</v>
      </c>
      <c r="CF315" s="432">
        <f t="shared" si="243"/>
        <v>0</v>
      </c>
      <c r="CG315" s="432">
        <f t="shared" si="244"/>
        <v>0</v>
      </c>
      <c r="CH315" s="432">
        <f t="shared" si="245"/>
        <v>6.4264264264264251E-2</v>
      </c>
      <c r="CI315" s="432">
        <f t="shared" si="246"/>
        <v>0.22282282282282284</v>
      </c>
      <c r="CJ315" s="432">
        <f t="shared" si="247"/>
        <v>0</v>
      </c>
      <c r="CK315" s="432">
        <f t="shared" si="248"/>
        <v>0</v>
      </c>
      <c r="CL315" s="432">
        <f t="shared" si="249"/>
        <v>0</v>
      </c>
      <c r="CM315" s="432">
        <f t="shared" si="250"/>
        <v>0</v>
      </c>
      <c r="CN315" s="432">
        <f t="shared" si="251"/>
        <v>0</v>
      </c>
      <c r="CO315" s="432">
        <f t="shared" si="252"/>
        <v>0</v>
      </c>
      <c r="CP315" s="432">
        <f t="shared" si="253"/>
        <v>0</v>
      </c>
      <c r="CQ315" s="432">
        <f t="shared" si="254"/>
        <v>0</v>
      </c>
      <c r="CR315" s="432">
        <f t="shared" si="255"/>
        <v>0</v>
      </c>
      <c r="CS315" s="432">
        <f t="shared" si="256"/>
        <v>0</v>
      </c>
      <c r="CT315" s="432">
        <f t="shared" si="257"/>
        <v>0</v>
      </c>
      <c r="CU315" s="432">
        <f t="shared" si="258"/>
        <v>0.36216216216216213</v>
      </c>
      <c r="CV315" s="432">
        <f t="shared" si="259"/>
        <v>0</v>
      </c>
      <c r="CW315" s="432">
        <f t="shared" si="260"/>
        <v>0</v>
      </c>
      <c r="CX315" s="432">
        <f t="shared" si="261"/>
        <v>0</v>
      </c>
      <c r="CY315" s="432">
        <f t="shared" si="262"/>
        <v>0.1021021021021021</v>
      </c>
      <c r="CZ315" s="419">
        <v>0</v>
      </c>
      <c r="DA315" s="432">
        <f t="shared" si="263"/>
        <v>0</v>
      </c>
      <c r="DB315" s="432">
        <f t="shared" si="264"/>
        <v>0</v>
      </c>
      <c r="DC315" s="432">
        <f t="shared" si="265"/>
        <v>0</v>
      </c>
      <c r="DD315" s="432">
        <f t="shared" si="266"/>
        <v>0</v>
      </c>
      <c r="DE315" s="432">
        <f t="shared" si="267"/>
        <v>0</v>
      </c>
      <c r="DF315" s="432">
        <f t="shared" si="268"/>
        <v>0</v>
      </c>
      <c r="DG315" s="432">
        <f t="shared" si="269"/>
        <v>0</v>
      </c>
      <c r="DH315" s="432">
        <f t="shared" si="270"/>
        <v>0</v>
      </c>
      <c r="DI315" s="432">
        <f t="shared" si="271"/>
        <v>0</v>
      </c>
      <c r="DJ315" s="432">
        <f t="shared" si="272"/>
        <v>0</v>
      </c>
      <c r="DK315" s="432">
        <f t="shared" si="277"/>
        <v>0.14414414414414414</v>
      </c>
      <c r="DL315" s="432">
        <f t="shared" si="273"/>
        <v>0</v>
      </c>
      <c r="DM315" s="432">
        <f t="shared" si="274"/>
        <v>0</v>
      </c>
      <c r="DN315" s="432">
        <f t="shared" si="275"/>
        <v>0</v>
      </c>
      <c r="DO315" s="432">
        <f t="shared" si="281"/>
        <v>0</v>
      </c>
      <c r="DP315" s="434">
        <f t="shared" si="276"/>
        <v>100.00000000000001</v>
      </c>
    </row>
    <row r="316" spans="1:120" x14ac:dyDescent="0.25">
      <c r="A316" s="656"/>
      <c r="B316" s="425" t="s">
        <v>58</v>
      </c>
      <c r="C316" s="426" t="s">
        <v>61</v>
      </c>
      <c r="D316" s="426" t="s">
        <v>76</v>
      </c>
      <c r="E316" s="426">
        <v>4</v>
      </c>
      <c r="F316" s="427">
        <v>2000</v>
      </c>
      <c r="G316" s="428"/>
      <c r="H316" s="429"/>
      <c r="I316" s="535"/>
      <c r="J316" s="419"/>
      <c r="K316" s="431">
        <v>81.825825825825831</v>
      </c>
      <c r="L316" s="431"/>
      <c r="M316" s="419">
        <v>44.288288288288285</v>
      </c>
      <c r="N316" s="431">
        <v>1418.9069069069069</v>
      </c>
      <c r="O316" s="419"/>
      <c r="P316" s="431">
        <v>297.29729729729729</v>
      </c>
      <c r="Q316" s="419"/>
      <c r="R316" s="419">
        <v>7.9039039039039043</v>
      </c>
      <c r="S316" s="419"/>
      <c r="T316" s="419">
        <v>8.5885885885885891</v>
      </c>
      <c r="U316" s="419">
        <v>1.7657657657657657</v>
      </c>
      <c r="V316" s="419">
        <v>52.192192192192195</v>
      </c>
      <c r="W316" s="419">
        <v>36.468468468468465</v>
      </c>
      <c r="X316" s="419">
        <v>1.8498498498498499</v>
      </c>
      <c r="Y316" s="432"/>
      <c r="Z316" s="419"/>
      <c r="AA316" s="461"/>
      <c r="AB316" s="419">
        <v>7.5675675675675675</v>
      </c>
      <c r="AC316" s="419"/>
      <c r="AD316" s="419">
        <v>17.36936936936937</v>
      </c>
      <c r="AE316" s="419">
        <v>3.1111111111111112</v>
      </c>
      <c r="AF316" s="419"/>
      <c r="AG316" s="419"/>
      <c r="AH316" s="419"/>
      <c r="AI316" s="419">
        <v>15.33933933933934</v>
      </c>
      <c r="AJ316" s="419"/>
      <c r="AK316" s="419"/>
      <c r="AL316" s="419"/>
      <c r="AM316" s="419">
        <v>1.2972972972972974</v>
      </c>
      <c r="AN316" s="419"/>
      <c r="AO316" s="419"/>
      <c r="AP316" s="419"/>
      <c r="AQ316" s="419">
        <v>3.6876876876876876</v>
      </c>
      <c r="AR316" s="419"/>
      <c r="AS316" s="419"/>
      <c r="AT316" s="419"/>
      <c r="AU316" s="419">
        <v>0.54054054054054057</v>
      </c>
      <c r="AV316" s="419"/>
      <c r="AW316" s="419"/>
      <c r="AX316" s="419"/>
      <c r="AY316" s="419"/>
      <c r="AZ316" s="419"/>
      <c r="BA316" s="419"/>
      <c r="BB316" s="419"/>
      <c r="BC316" s="419"/>
      <c r="BD316" s="419"/>
      <c r="BE316" s="419"/>
      <c r="BF316" s="419"/>
      <c r="BG316" s="419"/>
      <c r="BH316" s="419"/>
      <c r="BI316" s="419"/>
      <c r="BJ316" s="419"/>
      <c r="BK316" s="433"/>
      <c r="BL316" s="434">
        <f t="shared" si="282"/>
        <v>2000</v>
      </c>
      <c r="BM316" s="484">
        <v>100</v>
      </c>
      <c r="BN316" s="487">
        <f t="shared" si="225"/>
        <v>0</v>
      </c>
      <c r="BO316" s="432">
        <f t="shared" si="226"/>
        <v>4.0912912912912915</v>
      </c>
      <c r="BP316" s="489">
        <f t="shared" si="227"/>
        <v>0</v>
      </c>
      <c r="BQ316" s="419">
        <f t="shared" si="228"/>
        <v>2.2144144144144144</v>
      </c>
      <c r="BR316" s="431">
        <f t="shared" si="229"/>
        <v>70.945345345345345</v>
      </c>
      <c r="BS316" s="419">
        <f t="shared" si="230"/>
        <v>0</v>
      </c>
      <c r="BT316" s="431">
        <f t="shared" si="231"/>
        <v>14.864864864864865</v>
      </c>
      <c r="BU316" s="431">
        <f t="shared" si="232"/>
        <v>0</v>
      </c>
      <c r="BV316" s="432">
        <f t="shared" si="233"/>
        <v>0.39519519519519519</v>
      </c>
      <c r="BW316" s="432">
        <f t="shared" si="234"/>
        <v>0</v>
      </c>
      <c r="BX316" s="432">
        <f t="shared" si="235"/>
        <v>0.42942942942942941</v>
      </c>
      <c r="BY316" s="432">
        <f t="shared" si="236"/>
        <v>8.8288288288288289E-2</v>
      </c>
      <c r="BZ316" s="432">
        <f t="shared" si="237"/>
        <v>2.6096096096096097</v>
      </c>
      <c r="CA316" s="432">
        <f t="shared" si="238"/>
        <v>1.8234234234234232</v>
      </c>
      <c r="CB316" s="432">
        <f t="shared" si="239"/>
        <v>9.2492492492492487E-2</v>
      </c>
      <c r="CC316" s="432">
        <f t="shared" si="240"/>
        <v>0</v>
      </c>
      <c r="CD316" s="432">
        <f t="shared" si="241"/>
        <v>0</v>
      </c>
      <c r="CE316" s="493">
        <f t="shared" si="242"/>
        <v>0</v>
      </c>
      <c r="CF316" s="432">
        <f t="shared" si="243"/>
        <v>0.3783783783783784</v>
      </c>
      <c r="CG316" s="432">
        <f t="shared" si="244"/>
        <v>0</v>
      </c>
      <c r="CH316" s="432">
        <f t="shared" si="245"/>
        <v>0.86846846846846848</v>
      </c>
      <c r="CI316" s="432">
        <f t="shared" si="246"/>
        <v>0.15555555555555556</v>
      </c>
      <c r="CJ316" s="432">
        <f t="shared" si="247"/>
        <v>0</v>
      </c>
      <c r="CK316" s="432">
        <f t="shared" si="248"/>
        <v>0</v>
      </c>
      <c r="CL316" s="432">
        <f t="shared" si="249"/>
        <v>0</v>
      </c>
      <c r="CM316" s="432">
        <f t="shared" si="250"/>
        <v>0.76696696696696698</v>
      </c>
      <c r="CN316" s="432">
        <f t="shared" si="251"/>
        <v>0</v>
      </c>
      <c r="CO316" s="432">
        <f t="shared" si="252"/>
        <v>0</v>
      </c>
      <c r="CP316" s="432">
        <f t="shared" si="253"/>
        <v>0</v>
      </c>
      <c r="CQ316" s="432">
        <f t="shared" si="254"/>
        <v>6.4864864864864868E-2</v>
      </c>
      <c r="CR316" s="432">
        <f t="shared" si="255"/>
        <v>0</v>
      </c>
      <c r="CS316" s="432">
        <f t="shared" si="256"/>
        <v>0</v>
      </c>
      <c r="CT316" s="432">
        <f t="shared" si="257"/>
        <v>0</v>
      </c>
      <c r="CU316" s="432">
        <f t="shared" si="258"/>
        <v>0.1843843843843844</v>
      </c>
      <c r="CV316" s="432">
        <f t="shared" si="259"/>
        <v>0</v>
      </c>
      <c r="CW316" s="432">
        <f t="shared" si="260"/>
        <v>0</v>
      </c>
      <c r="CX316" s="432">
        <f t="shared" si="261"/>
        <v>0</v>
      </c>
      <c r="CY316" s="432">
        <f t="shared" si="262"/>
        <v>2.7027027027027029E-2</v>
      </c>
      <c r="CZ316" s="419">
        <v>0</v>
      </c>
      <c r="DA316" s="432">
        <f t="shared" si="263"/>
        <v>0</v>
      </c>
      <c r="DB316" s="432">
        <f t="shared" si="264"/>
        <v>0</v>
      </c>
      <c r="DC316" s="432">
        <f t="shared" si="265"/>
        <v>0</v>
      </c>
      <c r="DD316" s="432">
        <f t="shared" si="266"/>
        <v>0</v>
      </c>
      <c r="DE316" s="432">
        <f t="shared" si="267"/>
        <v>0</v>
      </c>
      <c r="DF316" s="432">
        <f t="shared" si="268"/>
        <v>0</v>
      </c>
      <c r="DG316" s="432">
        <f t="shared" si="269"/>
        <v>0</v>
      </c>
      <c r="DH316" s="432">
        <f t="shared" si="270"/>
        <v>0</v>
      </c>
      <c r="DI316" s="432">
        <f t="shared" si="271"/>
        <v>0</v>
      </c>
      <c r="DJ316" s="432">
        <f t="shared" si="272"/>
        <v>0</v>
      </c>
      <c r="DK316" s="432">
        <f t="shared" si="277"/>
        <v>0</v>
      </c>
      <c r="DL316" s="432">
        <f t="shared" si="273"/>
        <v>0</v>
      </c>
      <c r="DM316" s="432">
        <f t="shared" si="274"/>
        <v>0</v>
      </c>
      <c r="DN316" s="432">
        <f t="shared" si="275"/>
        <v>0</v>
      </c>
      <c r="DO316" s="432">
        <f t="shared" si="281"/>
        <v>0</v>
      </c>
      <c r="DP316" s="434">
        <f t="shared" si="276"/>
        <v>99.999999999999986</v>
      </c>
    </row>
    <row r="317" spans="1:120" x14ac:dyDescent="0.25">
      <c r="A317" s="656"/>
      <c r="B317" s="425" t="s">
        <v>58</v>
      </c>
      <c r="C317" s="426" t="s">
        <v>61</v>
      </c>
      <c r="D317" s="426" t="s">
        <v>76</v>
      </c>
      <c r="E317" s="426">
        <v>5</v>
      </c>
      <c r="F317" s="427">
        <v>2000</v>
      </c>
      <c r="G317" s="428"/>
      <c r="H317" s="429"/>
      <c r="I317" s="535"/>
      <c r="J317" s="419"/>
      <c r="K317" s="431">
        <v>81.501501501501508</v>
      </c>
      <c r="L317" s="431"/>
      <c r="M317" s="419">
        <v>103.50750750750751</v>
      </c>
      <c r="N317" s="431">
        <v>1256.6006006006007</v>
      </c>
      <c r="O317" s="419"/>
      <c r="P317" s="431">
        <v>499.15915915915917</v>
      </c>
      <c r="Q317" s="419">
        <v>0.14414414414414414</v>
      </c>
      <c r="R317" s="419">
        <v>0.61261261261261257</v>
      </c>
      <c r="S317" s="419"/>
      <c r="T317" s="419">
        <v>5.0930930930930929</v>
      </c>
      <c r="U317" s="419"/>
      <c r="V317" s="419">
        <v>11.567567567567568</v>
      </c>
      <c r="W317" s="419">
        <v>21.813813813813812</v>
      </c>
      <c r="X317" s="419">
        <v>5.0810810810810807</v>
      </c>
      <c r="Y317" s="432"/>
      <c r="Z317" s="419"/>
      <c r="AA317" s="461"/>
      <c r="AB317" s="419">
        <v>1.7537537537537538</v>
      </c>
      <c r="AC317" s="419"/>
      <c r="AD317" s="419">
        <v>3.4354354354354353</v>
      </c>
      <c r="AE317" s="419">
        <v>0.88888888888888884</v>
      </c>
      <c r="AF317" s="419"/>
      <c r="AG317" s="419"/>
      <c r="AH317" s="419"/>
      <c r="AI317" s="419"/>
      <c r="AJ317" s="419"/>
      <c r="AK317" s="419"/>
      <c r="AL317" s="419"/>
      <c r="AM317" s="419"/>
      <c r="AN317" s="419"/>
      <c r="AO317" s="419"/>
      <c r="AP317" s="419"/>
      <c r="AQ317" s="419">
        <v>6.0660660660660657</v>
      </c>
      <c r="AR317" s="419"/>
      <c r="AS317" s="419"/>
      <c r="AT317" s="419"/>
      <c r="AU317" s="419">
        <v>2.7747747747747749</v>
      </c>
      <c r="AV317" s="419"/>
      <c r="AW317" s="419"/>
      <c r="AX317" s="419"/>
      <c r="AY317" s="419"/>
      <c r="AZ317" s="419"/>
      <c r="BA317" s="419"/>
      <c r="BB317" s="419"/>
      <c r="BC317" s="419"/>
      <c r="BD317" s="419"/>
      <c r="BE317" s="419"/>
      <c r="BF317" s="419"/>
      <c r="BG317" s="419"/>
      <c r="BH317" s="419"/>
      <c r="BI317" s="419"/>
      <c r="BJ317" s="419"/>
      <c r="BK317" s="433"/>
      <c r="BL317" s="434">
        <f t="shared" si="282"/>
        <v>2000</v>
      </c>
      <c r="BM317" s="484">
        <v>100</v>
      </c>
      <c r="BN317" s="487">
        <f t="shared" si="225"/>
        <v>0</v>
      </c>
      <c r="BO317" s="432">
        <f t="shared" si="226"/>
        <v>4.075075075075075</v>
      </c>
      <c r="BP317" s="489">
        <f t="shared" si="227"/>
        <v>0</v>
      </c>
      <c r="BQ317" s="419">
        <f t="shared" si="228"/>
        <v>5.1753753753753751</v>
      </c>
      <c r="BR317" s="431">
        <f t="shared" si="229"/>
        <v>62.830030030030038</v>
      </c>
      <c r="BS317" s="419">
        <f t="shared" si="230"/>
        <v>0</v>
      </c>
      <c r="BT317" s="431">
        <f t="shared" si="231"/>
        <v>24.957957957957959</v>
      </c>
      <c r="BU317" s="431">
        <f t="shared" si="232"/>
        <v>7.2072072072072073E-3</v>
      </c>
      <c r="BV317" s="432">
        <f t="shared" si="233"/>
        <v>3.0630630630630627E-2</v>
      </c>
      <c r="BW317" s="432">
        <f t="shared" si="234"/>
        <v>0</v>
      </c>
      <c r="BX317" s="432">
        <f t="shared" si="235"/>
        <v>0.25465465465465464</v>
      </c>
      <c r="BY317" s="432">
        <f t="shared" si="236"/>
        <v>0</v>
      </c>
      <c r="BZ317" s="432">
        <f t="shared" si="237"/>
        <v>0.57837837837837847</v>
      </c>
      <c r="CA317" s="432">
        <f t="shared" si="238"/>
        <v>1.0906906906906906</v>
      </c>
      <c r="CB317" s="432">
        <f t="shared" si="239"/>
        <v>0.25405405405405401</v>
      </c>
      <c r="CC317" s="432">
        <f t="shared" si="240"/>
        <v>0</v>
      </c>
      <c r="CD317" s="432">
        <f t="shared" si="241"/>
        <v>0</v>
      </c>
      <c r="CE317" s="493">
        <f t="shared" si="242"/>
        <v>0</v>
      </c>
      <c r="CF317" s="432">
        <f t="shared" si="243"/>
        <v>8.7687687687687685E-2</v>
      </c>
      <c r="CG317" s="432">
        <f t="shared" si="244"/>
        <v>0</v>
      </c>
      <c r="CH317" s="432">
        <f t="shared" si="245"/>
        <v>0.17177177177177178</v>
      </c>
      <c r="CI317" s="432">
        <f t="shared" si="246"/>
        <v>4.4444444444444446E-2</v>
      </c>
      <c r="CJ317" s="432">
        <f t="shared" si="247"/>
        <v>0</v>
      </c>
      <c r="CK317" s="432">
        <f t="shared" si="248"/>
        <v>0</v>
      </c>
      <c r="CL317" s="432">
        <f t="shared" si="249"/>
        <v>0</v>
      </c>
      <c r="CM317" s="432">
        <f t="shared" si="250"/>
        <v>0</v>
      </c>
      <c r="CN317" s="432">
        <f t="shared" si="251"/>
        <v>0</v>
      </c>
      <c r="CO317" s="432">
        <f t="shared" si="252"/>
        <v>0</v>
      </c>
      <c r="CP317" s="432">
        <f t="shared" si="253"/>
        <v>0</v>
      </c>
      <c r="CQ317" s="432">
        <f t="shared" si="254"/>
        <v>0</v>
      </c>
      <c r="CR317" s="432">
        <f t="shared" si="255"/>
        <v>0</v>
      </c>
      <c r="CS317" s="432">
        <f t="shared" si="256"/>
        <v>0</v>
      </c>
      <c r="CT317" s="432">
        <f t="shared" si="257"/>
        <v>0</v>
      </c>
      <c r="CU317" s="432">
        <f t="shared" si="258"/>
        <v>0.30330330330330324</v>
      </c>
      <c r="CV317" s="432">
        <f t="shared" si="259"/>
        <v>0</v>
      </c>
      <c r="CW317" s="432">
        <f t="shared" si="260"/>
        <v>0</v>
      </c>
      <c r="CX317" s="432">
        <f t="shared" si="261"/>
        <v>0</v>
      </c>
      <c r="CY317" s="432">
        <f t="shared" si="262"/>
        <v>0.13873873873873874</v>
      </c>
      <c r="CZ317" s="419">
        <v>0</v>
      </c>
      <c r="DA317" s="432">
        <f t="shared" si="263"/>
        <v>0</v>
      </c>
      <c r="DB317" s="432">
        <f t="shared" si="264"/>
        <v>0</v>
      </c>
      <c r="DC317" s="432">
        <f t="shared" si="265"/>
        <v>0</v>
      </c>
      <c r="DD317" s="432">
        <f t="shared" si="266"/>
        <v>0</v>
      </c>
      <c r="DE317" s="432">
        <f t="shared" si="267"/>
        <v>0</v>
      </c>
      <c r="DF317" s="432">
        <f t="shared" si="268"/>
        <v>0</v>
      </c>
      <c r="DG317" s="432">
        <f t="shared" si="269"/>
        <v>0</v>
      </c>
      <c r="DH317" s="432">
        <f t="shared" si="270"/>
        <v>0</v>
      </c>
      <c r="DI317" s="432">
        <f t="shared" si="271"/>
        <v>0</v>
      </c>
      <c r="DJ317" s="432">
        <f t="shared" si="272"/>
        <v>0</v>
      </c>
      <c r="DK317" s="432">
        <f t="shared" si="277"/>
        <v>0</v>
      </c>
      <c r="DL317" s="432">
        <f t="shared" si="273"/>
        <v>0</v>
      </c>
      <c r="DM317" s="432">
        <f t="shared" si="274"/>
        <v>0</v>
      </c>
      <c r="DN317" s="432">
        <f t="shared" si="275"/>
        <v>0</v>
      </c>
      <c r="DO317" s="432">
        <f t="shared" si="281"/>
        <v>0</v>
      </c>
      <c r="DP317" s="434">
        <f t="shared" si="276"/>
        <v>100.00000000000001</v>
      </c>
    </row>
    <row r="318" spans="1:120" x14ac:dyDescent="0.25">
      <c r="A318" s="656"/>
      <c r="B318" s="425" t="s">
        <v>58</v>
      </c>
      <c r="C318" s="426" t="s">
        <v>61</v>
      </c>
      <c r="D318" s="426" t="s">
        <v>76</v>
      </c>
      <c r="E318" s="426">
        <v>6</v>
      </c>
      <c r="F318" s="427">
        <v>2000</v>
      </c>
      <c r="G318" s="428"/>
      <c r="H318" s="429"/>
      <c r="I318" s="535"/>
      <c r="J318" s="419"/>
      <c r="K318" s="431">
        <v>95.435435435435437</v>
      </c>
      <c r="L318" s="431">
        <v>12.108108108108109</v>
      </c>
      <c r="M318" s="419">
        <v>73.837837837837839</v>
      </c>
      <c r="N318" s="431">
        <v>1201.5375375375374</v>
      </c>
      <c r="O318" s="419"/>
      <c r="P318" s="431">
        <v>511.08708708708707</v>
      </c>
      <c r="Q318" s="419"/>
      <c r="R318" s="419">
        <v>2.2222222222222223</v>
      </c>
      <c r="S318" s="419"/>
      <c r="T318" s="419">
        <v>5.4054054054054053</v>
      </c>
      <c r="U318" s="419">
        <v>17.453453453453452</v>
      </c>
      <c r="V318" s="419">
        <v>12.264264264264265</v>
      </c>
      <c r="W318" s="419">
        <v>51.483483483483482</v>
      </c>
      <c r="X318" s="419">
        <v>3.795795795795796</v>
      </c>
      <c r="Y318" s="432"/>
      <c r="Z318" s="419"/>
      <c r="AA318" s="461"/>
      <c r="AB318" s="419"/>
      <c r="AC318" s="419"/>
      <c r="AD318" s="419">
        <v>6.5465465465465469</v>
      </c>
      <c r="AE318" s="419"/>
      <c r="AF318" s="419"/>
      <c r="AG318" s="419"/>
      <c r="AH318" s="419"/>
      <c r="AI318" s="419"/>
      <c r="AJ318" s="419"/>
      <c r="AK318" s="419"/>
      <c r="AL318" s="419"/>
      <c r="AM318" s="419">
        <v>3.4354354354354353</v>
      </c>
      <c r="AN318" s="419"/>
      <c r="AO318" s="419"/>
      <c r="AP318" s="419"/>
      <c r="AQ318" s="419"/>
      <c r="AR318" s="419"/>
      <c r="AS318" s="419"/>
      <c r="AT318" s="419"/>
      <c r="AU318" s="419">
        <v>1.1651651651651651</v>
      </c>
      <c r="AV318" s="419"/>
      <c r="AW318" s="419"/>
      <c r="AX318" s="419"/>
      <c r="AY318" s="419"/>
      <c r="AZ318" s="419"/>
      <c r="BA318" s="419"/>
      <c r="BB318" s="419"/>
      <c r="BC318" s="419"/>
      <c r="BD318" s="419"/>
      <c r="BE318" s="419"/>
      <c r="BF318" s="419"/>
      <c r="BG318" s="419">
        <v>2.2222222222222223</v>
      </c>
      <c r="BH318" s="419"/>
      <c r="BI318" s="419"/>
      <c r="BJ318" s="419"/>
      <c r="BK318" s="433"/>
      <c r="BL318" s="434">
        <f t="shared" si="282"/>
        <v>2000</v>
      </c>
      <c r="BM318" s="484">
        <v>100</v>
      </c>
      <c r="BN318" s="487">
        <f t="shared" si="225"/>
        <v>0</v>
      </c>
      <c r="BO318" s="432">
        <f t="shared" si="226"/>
        <v>4.7717717717717711</v>
      </c>
      <c r="BP318" s="489">
        <f t="shared" si="227"/>
        <v>0.60540540540540544</v>
      </c>
      <c r="BQ318" s="419">
        <f t="shared" si="228"/>
        <v>3.6918918918918919</v>
      </c>
      <c r="BR318" s="431">
        <f t="shared" si="229"/>
        <v>60.076876876876874</v>
      </c>
      <c r="BS318" s="419">
        <f t="shared" si="230"/>
        <v>0</v>
      </c>
      <c r="BT318" s="431">
        <f t="shared" si="231"/>
        <v>25.554354354354352</v>
      </c>
      <c r="BU318" s="431">
        <f t="shared" si="232"/>
        <v>0</v>
      </c>
      <c r="BV318" s="432">
        <f t="shared" si="233"/>
        <v>0.11111111111111112</v>
      </c>
      <c r="BW318" s="432">
        <f t="shared" si="234"/>
        <v>0</v>
      </c>
      <c r="BX318" s="432">
        <f t="shared" si="235"/>
        <v>0.27027027027027029</v>
      </c>
      <c r="BY318" s="432">
        <f t="shared" si="236"/>
        <v>0.87267267267267268</v>
      </c>
      <c r="BZ318" s="432">
        <f t="shared" si="237"/>
        <v>0.6132132132132132</v>
      </c>
      <c r="CA318" s="432">
        <f t="shared" si="238"/>
        <v>2.5741741741741739</v>
      </c>
      <c r="CB318" s="432">
        <f t="shared" si="239"/>
        <v>0.1897897897897898</v>
      </c>
      <c r="CC318" s="432">
        <f t="shared" si="240"/>
        <v>0</v>
      </c>
      <c r="CD318" s="432">
        <f t="shared" si="241"/>
        <v>0</v>
      </c>
      <c r="CE318" s="493">
        <f t="shared" si="242"/>
        <v>0</v>
      </c>
      <c r="CF318" s="432">
        <f t="shared" si="243"/>
        <v>0</v>
      </c>
      <c r="CG318" s="432">
        <f t="shared" si="244"/>
        <v>0</v>
      </c>
      <c r="CH318" s="432">
        <f t="shared" si="245"/>
        <v>0.32732732732732733</v>
      </c>
      <c r="CI318" s="432">
        <f t="shared" si="246"/>
        <v>0</v>
      </c>
      <c r="CJ318" s="432">
        <f t="shared" si="247"/>
        <v>0</v>
      </c>
      <c r="CK318" s="432">
        <f t="shared" si="248"/>
        <v>0</v>
      </c>
      <c r="CL318" s="432">
        <f t="shared" si="249"/>
        <v>0</v>
      </c>
      <c r="CM318" s="432">
        <f t="shared" si="250"/>
        <v>0</v>
      </c>
      <c r="CN318" s="432">
        <f t="shared" si="251"/>
        <v>0</v>
      </c>
      <c r="CO318" s="432">
        <f t="shared" si="252"/>
        <v>0</v>
      </c>
      <c r="CP318" s="432">
        <f t="shared" si="253"/>
        <v>0</v>
      </c>
      <c r="CQ318" s="432">
        <f t="shared" si="254"/>
        <v>0.17177177177177178</v>
      </c>
      <c r="CR318" s="432">
        <f t="shared" si="255"/>
        <v>0</v>
      </c>
      <c r="CS318" s="432">
        <f t="shared" si="256"/>
        <v>0</v>
      </c>
      <c r="CT318" s="432">
        <f t="shared" si="257"/>
        <v>0</v>
      </c>
      <c r="CU318" s="432">
        <f t="shared" si="258"/>
        <v>0</v>
      </c>
      <c r="CV318" s="432">
        <f t="shared" si="259"/>
        <v>0</v>
      </c>
      <c r="CW318" s="432">
        <f t="shared" si="260"/>
        <v>0</v>
      </c>
      <c r="CX318" s="432">
        <f t="shared" si="261"/>
        <v>0</v>
      </c>
      <c r="CY318" s="432">
        <f t="shared" si="262"/>
        <v>5.8258258258258248E-2</v>
      </c>
      <c r="CZ318" s="419">
        <v>0</v>
      </c>
      <c r="DA318" s="432">
        <f t="shared" si="263"/>
        <v>0</v>
      </c>
      <c r="DB318" s="432">
        <f t="shared" si="264"/>
        <v>0</v>
      </c>
      <c r="DC318" s="432">
        <f t="shared" si="265"/>
        <v>0</v>
      </c>
      <c r="DD318" s="432">
        <f t="shared" si="266"/>
        <v>0</v>
      </c>
      <c r="DE318" s="432">
        <f t="shared" si="267"/>
        <v>0</v>
      </c>
      <c r="DF318" s="432">
        <f t="shared" si="268"/>
        <v>0</v>
      </c>
      <c r="DG318" s="432">
        <f t="shared" si="269"/>
        <v>0</v>
      </c>
      <c r="DH318" s="432">
        <f t="shared" si="270"/>
        <v>0</v>
      </c>
      <c r="DI318" s="432">
        <f t="shared" si="271"/>
        <v>0</v>
      </c>
      <c r="DJ318" s="432">
        <f t="shared" si="272"/>
        <v>0</v>
      </c>
      <c r="DK318" s="432">
        <f t="shared" si="277"/>
        <v>0.11111111111111112</v>
      </c>
      <c r="DL318" s="432">
        <f t="shared" si="273"/>
        <v>0</v>
      </c>
      <c r="DM318" s="432">
        <f t="shared" si="274"/>
        <v>0</v>
      </c>
      <c r="DN318" s="432">
        <f t="shared" si="275"/>
        <v>0</v>
      </c>
      <c r="DO318" s="432">
        <f t="shared" ref="DO318" si="283">BM318*BK318/F318</f>
        <v>0</v>
      </c>
      <c r="DP318" s="434">
        <f t="shared" si="276"/>
        <v>100</v>
      </c>
    </row>
    <row r="319" spans="1:120" x14ac:dyDescent="0.25">
      <c r="A319" s="656"/>
      <c r="B319" s="425" t="s">
        <v>58</v>
      </c>
      <c r="C319" s="426" t="s">
        <v>61</v>
      </c>
      <c r="D319" s="426" t="s">
        <v>76</v>
      </c>
      <c r="E319" s="426">
        <v>7</v>
      </c>
      <c r="F319" s="427">
        <v>2000</v>
      </c>
      <c r="G319" s="428"/>
      <c r="H319" s="429"/>
      <c r="I319" s="535"/>
      <c r="J319" s="419"/>
      <c r="K319" s="431">
        <v>30.990990990990991</v>
      </c>
      <c r="L319" s="431"/>
      <c r="M319" s="419">
        <v>25.477477477477478</v>
      </c>
      <c r="N319" s="431">
        <v>1250.1381381381382</v>
      </c>
      <c r="O319" s="419"/>
      <c r="P319" s="431">
        <v>577.96996996996995</v>
      </c>
      <c r="Q319" s="419"/>
      <c r="R319" s="419">
        <v>2.930930930930931</v>
      </c>
      <c r="S319" s="419"/>
      <c r="T319" s="419">
        <v>4.5525525525525525</v>
      </c>
      <c r="U319" s="419"/>
      <c r="V319" s="419">
        <v>25.657657657657658</v>
      </c>
      <c r="W319" s="419">
        <v>25.405405405405407</v>
      </c>
      <c r="X319" s="419">
        <v>8.6726726726726735</v>
      </c>
      <c r="Y319" s="432"/>
      <c r="Z319" s="419"/>
      <c r="AA319" s="461"/>
      <c r="AB319" s="419"/>
      <c r="AC319" s="419"/>
      <c r="AD319" s="419">
        <v>34.630630630630634</v>
      </c>
      <c r="AE319" s="419"/>
      <c r="AF319" s="419"/>
      <c r="AG319" s="419"/>
      <c r="AH319" s="419"/>
      <c r="AI319" s="419"/>
      <c r="AJ319" s="419">
        <v>0.33633633633633636</v>
      </c>
      <c r="AK319" s="419"/>
      <c r="AL319" s="419"/>
      <c r="AM319" s="419"/>
      <c r="AN319" s="419"/>
      <c r="AO319" s="419"/>
      <c r="AP319" s="419"/>
      <c r="AQ319" s="419"/>
      <c r="AR319" s="419"/>
      <c r="AS319" s="419"/>
      <c r="AT319" s="419"/>
      <c r="AU319" s="419">
        <v>2.8828828828828827</v>
      </c>
      <c r="AV319" s="419"/>
      <c r="AW319" s="419"/>
      <c r="AX319" s="419"/>
      <c r="AY319" s="419"/>
      <c r="AZ319" s="419"/>
      <c r="BA319" s="419"/>
      <c r="BB319" s="419"/>
      <c r="BC319" s="419"/>
      <c r="BD319" s="419"/>
      <c r="BE319" s="419"/>
      <c r="BF319" s="419"/>
      <c r="BG319" s="419">
        <v>8.8768768768768762</v>
      </c>
      <c r="BH319" s="419"/>
      <c r="BI319" s="419"/>
      <c r="BJ319" s="419"/>
      <c r="BK319" s="419">
        <v>1.4774774774774775</v>
      </c>
      <c r="BL319" s="434">
        <f t="shared" si="282"/>
        <v>2000.0000000000002</v>
      </c>
      <c r="BM319" s="484">
        <v>100</v>
      </c>
      <c r="BN319" s="487">
        <f t="shared" si="225"/>
        <v>0</v>
      </c>
      <c r="BO319" s="432">
        <f t="shared" si="226"/>
        <v>1.5495495495495495</v>
      </c>
      <c r="BP319" s="489">
        <f t="shared" si="227"/>
        <v>0</v>
      </c>
      <c r="BQ319" s="419">
        <f t="shared" si="228"/>
        <v>1.273873873873874</v>
      </c>
      <c r="BR319" s="431">
        <f t="shared" si="229"/>
        <v>62.506906906906906</v>
      </c>
      <c r="BS319" s="419">
        <f t="shared" si="230"/>
        <v>0</v>
      </c>
      <c r="BT319" s="431">
        <f t="shared" si="231"/>
        <v>28.898498498498498</v>
      </c>
      <c r="BU319" s="431">
        <f t="shared" si="232"/>
        <v>0</v>
      </c>
      <c r="BV319" s="432">
        <f t="shared" si="233"/>
        <v>0.14654654654654656</v>
      </c>
      <c r="BW319" s="432">
        <f t="shared" si="234"/>
        <v>0</v>
      </c>
      <c r="BX319" s="432">
        <f t="shared" si="235"/>
        <v>0.22762762762762762</v>
      </c>
      <c r="BY319" s="432">
        <f t="shared" si="236"/>
        <v>0</v>
      </c>
      <c r="BZ319" s="432">
        <f t="shared" si="237"/>
        <v>1.2828828828828831</v>
      </c>
      <c r="CA319" s="432">
        <f t="shared" si="238"/>
        <v>1.2702702702702704</v>
      </c>
      <c r="CB319" s="432">
        <f t="shared" si="239"/>
        <v>0.43363363363363366</v>
      </c>
      <c r="CC319" s="432">
        <f t="shared" si="240"/>
        <v>0</v>
      </c>
      <c r="CD319" s="432">
        <f t="shared" si="241"/>
        <v>0</v>
      </c>
      <c r="CE319" s="493">
        <f t="shared" si="242"/>
        <v>0</v>
      </c>
      <c r="CF319" s="432">
        <f t="shared" si="243"/>
        <v>0</v>
      </c>
      <c r="CG319" s="432">
        <f t="shared" si="244"/>
        <v>0</v>
      </c>
      <c r="CH319" s="432">
        <f t="shared" si="245"/>
        <v>1.7315315315315318</v>
      </c>
      <c r="CI319" s="432">
        <f t="shared" si="246"/>
        <v>0</v>
      </c>
      <c r="CJ319" s="432">
        <f t="shared" si="247"/>
        <v>0</v>
      </c>
      <c r="CK319" s="432">
        <f t="shared" si="248"/>
        <v>0</v>
      </c>
      <c r="CL319" s="432">
        <f t="shared" si="249"/>
        <v>0</v>
      </c>
      <c r="CM319" s="432">
        <f t="shared" si="250"/>
        <v>0</v>
      </c>
      <c r="CN319" s="432">
        <f t="shared" si="251"/>
        <v>1.6816816816816817E-2</v>
      </c>
      <c r="CO319" s="432">
        <f t="shared" si="252"/>
        <v>0</v>
      </c>
      <c r="CP319" s="432">
        <f t="shared" si="253"/>
        <v>0</v>
      </c>
      <c r="CQ319" s="432">
        <f t="shared" si="254"/>
        <v>0</v>
      </c>
      <c r="CR319" s="432">
        <f t="shared" si="255"/>
        <v>0</v>
      </c>
      <c r="CS319" s="432">
        <f t="shared" si="256"/>
        <v>0</v>
      </c>
      <c r="CT319" s="432">
        <f t="shared" si="257"/>
        <v>0</v>
      </c>
      <c r="CU319" s="432">
        <f t="shared" si="258"/>
        <v>0</v>
      </c>
      <c r="CV319" s="432">
        <f t="shared" si="259"/>
        <v>0</v>
      </c>
      <c r="CW319" s="432">
        <f t="shared" si="260"/>
        <v>0</v>
      </c>
      <c r="CX319" s="432">
        <f t="shared" si="261"/>
        <v>0</v>
      </c>
      <c r="CY319" s="432">
        <f t="shared" si="262"/>
        <v>0.14414414414414414</v>
      </c>
      <c r="CZ319" s="419">
        <v>0</v>
      </c>
      <c r="DA319" s="432">
        <f t="shared" si="263"/>
        <v>0</v>
      </c>
      <c r="DB319" s="432">
        <f t="shared" si="264"/>
        <v>0</v>
      </c>
      <c r="DC319" s="432">
        <f t="shared" si="265"/>
        <v>0</v>
      </c>
      <c r="DD319" s="432">
        <f t="shared" si="266"/>
        <v>0</v>
      </c>
      <c r="DE319" s="432">
        <f t="shared" si="267"/>
        <v>0</v>
      </c>
      <c r="DF319" s="432">
        <f t="shared" si="268"/>
        <v>0</v>
      </c>
      <c r="DG319" s="432">
        <f t="shared" si="269"/>
        <v>0</v>
      </c>
      <c r="DH319" s="432">
        <f t="shared" si="270"/>
        <v>0</v>
      </c>
      <c r="DI319" s="432">
        <f t="shared" si="271"/>
        <v>0</v>
      </c>
      <c r="DJ319" s="432">
        <f t="shared" si="272"/>
        <v>0</v>
      </c>
      <c r="DK319" s="432">
        <f t="shared" si="277"/>
        <v>0.44384384384384379</v>
      </c>
      <c r="DL319" s="432">
        <f t="shared" si="273"/>
        <v>0</v>
      </c>
      <c r="DM319" s="432">
        <f t="shared" si="274"/>
        <v>0</v>
      </c>
      <c r="DN319" s="432">
        <f t="shared" si="275"/>
        <v>0</v>
      </c>
      <c r="DO319" s="432">
        <f t="shared" ref="DO319:DO324" si="284">BM319*BK319/F319</f>
        <v>7.3873873873873883E-2</v>
      </c>
      <c r="DP319" s="434">
        <f t="shared" si="276"/>
        <v>100</v>
      </c>
    </row>
    <row r="320" spans="1:120" x14ac:dyDescent="0.25">
      <c r="A320" s="656"/>
      <c r="B320" s="425" t="s">
        <v>58</v>
      </c>
      <c r="C320" s="426" t="s">
        <v>61</v>
      </c>
      <c r="D320" s="426" t="s">
        <v>76</v>
      </c>
      <c r="E320" s="426">
        <v>8</v>
      </c>
      <c r="F320" s="427">
        <v>2000</v>
      </c>
      <c r="G320" s="428"/>
      <c r="H320" s="429"/>
      <c r="I320" s="535"/>
      <c r="J320" s="419"/>
      <c r="K320" s="431">
        <v>43.291291291291294</v>
      </c>
      <c r="L320" s="431">
        <v>9.2612612612612608</v>
      </c>
      <c r="M320" s="419">
        <v>28.72072072072072</v>
      </c>
      <c r="N320" s="431">
        <v>1279.0270270270271</v>
      </c>
      <c r="O320" s="419"/>
      <c r="P320" s="431">
        <v>405.05705705705708</v>
      </c>
      <c r="Q320" s="419"/>
      <c r="R320" s="419">
        <v>24.096096096096097</v>
      </c>
      <c r="S320" s="419"/>
      <c r="T320" s="419"/>
      <c r="U320" s="419">
        <v>1.9099099099099099</v>
      </c>
      <c r="V320" s="419">
        <v>31.3993993993994</v>
      </c>
      <c r="W320" s="419">
        <v>17.513513513513512</v>
      </c>
      <c r="X320" s="419">
        <v>0.24024024024024024</v>
      </c>
      <c r="Y320" s="432"/>
      <c r="Z320" s="419"/>
      <c r="AA320" s="461"/>
      <c r="AB320" s="419"/>
      <c r="AC320" s="419"/>
      <c r="AD320" s="419">
        <v>126.83483483483484</v>
      </c>
      <c r="AE320" s="419">
        <v>1.2372372372372373</v>
      </c>
      <c r="AF320" s="419"/>
      <c r="AG320" s="419"/>
      <c r="AH320" s="419"/>
      <c r="AI320" s="419">
        <v>16.12012012012012</v>
      </c>
      <c r="AJ320" s="419"/>
      <c r="AK320" s="419"/>
      <c r="AL320" s="419"/>
      <c r="AM320" s="419">
        <v>0.81681681681681684</v>
      </c>
      <c r="AN320" s="419"/>
      <c r="AO320" s="419"/>
      <c r="AP320" s="419"/>
      <c r="AQ320" s="419">
        <v>1.3693693693693696</v>
      </c>
      <c r="AR320" s="419"/>
      <c r="AS320" s="419"/>
      <c r="AT320" s="419"/>
      <c r="AU320" s="419">
        <v>5.96996996996997</v>
      </c>
      <c r="AV320" s="419"/>
      <c r="AW320" s="419"/>
      <c r="AX320" s="419"/>
      <c r="AY320" s="419"/>
      <c r="AZ320" s="419"/>
      <c r="BA320" s="419"/>
      <c r="BB320" s="419"/>
      <c r="BC320" s="419"/>
      <c r="BD320" s="419"/>
      <c r="BE320" s="419"/>
      <c r="BF320" s="419">
        <v>6.7147147147147148</v>
      </c>
      <c r="BG320" s="419">
        <v>0.42042042042042044</v>
      </c>
      <c r="BH320" s="419"/>
      <c r="BI320" s="419"/>
      <c r="BJ320" s="419"/>
      <c r="BK320" s="433"/>
      <c r="BL320" s="434">
        <f t="shared" si="282"/>
        <v>2000.0000000000002</v>
      </c>
      <c r="BM320" s="484">
        <v>100</v>
      </c>
      <c r="BN320" s="487">
        <f t="shared" si="225"/>
        <v>0</v>
      </c>
      <c r="BO320" s="432">
        <f t="shared" si="226"/>
        <v>2.1645645645645644</v>
      </c>
      <c r="BP320" s="489">
        <f t="shared" si="227"/>
        <v>0.46306306306306305</v>
      </c>
      <c r="BQ320" s="419">
        <f t="shared" si="228"/>
        <v>1.436036036036036</v>
      </c>
      <c r="BR320" s="431">
        <f t="shared" si="229"/>
        <v>63.951351351351356</v>
      </c>
      <c r="BS320" s="419">
        <f t="shared" si="230"/>
        <v>0</v>
      </c>
      <c r="BT320" s="431">
        <f t="shared" si="231"/>
        <v>20.252852852852854</v>
      </c>
      <c r="BU320" s="431">
        <f t="shared" si="232"/>
        <v>0</v>
      </c>
      <c r="BV320" s="432">
        <f t="shared" si="233"/>
        <v>1.204804804804805</v>
      </c>
      <c r="BW320" s="432">
        <f t="shared" si="234"/>
        <v>0</v>
      </c>
      <c r="BX320" s="432">
        <f t="shared" si="235"/>
        <v>0</v>
      </c>
      <c r="BY320" s="432">
        <f t="shared" si="236"/>
        <v>9.5495495495495505E-2</v>
      </c>
      <c r="BZ320" s="432">
        <f t="shared" si="237"/>
        <v>1.5699699699699698</v>
      </c>
      <c r="CA320" s="432">
        <f t="shared" si="238"/>
        <v>0.87567567567567561</v>
      </c>
      <c r="CB320" s="432">
        <f t="shared" si="239"/>
        <v>1.2012012012012012E-2</v>
      </c>
      <c r="CC320" s="432">
        <f t="shared" si="240"/>
        <v>0</v>
      </c>
      <c r="CD320" s="432">
        <f t="shared" si="241"/>
        <v>0</v>
      </c>
      <c r="CE320" s="493">
        <f t="shared" si="242"/>
        <v>0</v>
      </c>
      <c r="CF320" s="432">
        <f t="shared" si="243"/>
        <v>0</v>
      </c>
      <c r="CG320" s="432">
        <f t="shared" si="244"/>
        <v>0</v>
      </c>
      <c r="CH320" s="432">
        <f t="shared" si="245"/>
        <v>6.3417417417417417</v>
      </c>
      <c r="CI320" s="432">
        <f t="shared" si="246"/>
        <v>6.1861861861861871E-2</v>
      </c>
      <c r="CJ320" s="432">
        <f t="shared" si="247"/>
        <v>0</v>
      </c>
      <c r="CK320" s="432">
        <f t="shared" si="248"/>
        <v>0</v>
      </c>
      <c r="CL320" s="432">
        <f t="shared" si="249"/>
        <v>0</v>
      </c>
      <c r="CM320" s="432">
        <f t="shared" si="250"/>
        <v>0.80600600600600603</v>
      </c>
      <c r="CN320" s="432">
        <f t="shared" si="251"/>
        <v>0</v>
      </c>
      <c r="CO320" s="432">
        <f t="shared" si="252"/>
        <v>0</v>
      </c>
      <c r="CP320" s="432">
        <f t="shared" si="253"/>
        <v>0</v>
      </c>
      <c r="CQ320" s="432">
        <f t="shared" si="254"/>
        <v>4.0840840840840838E-2</v>
      </c>
      <c r="CR320" s="432">
        <f t="shared" si="255"/>
        <v>0</v>
      </c>
      <c r="CS320" s="432">
        <f t="shared" si="256"/>
        <v>0</v>
      </c>
      <c r="CT320" s="432">
        <f t="shared" si="257"/>
        <v>0</v>
      </c>
      <c r="CU320" s="432">
        <f t="shared" si="258"/>
        <v>6.8468468468468477E-2</v>
      </c>
      <c r="CV320" s="432">
        <f t="shared" si="259"/>
        <v>0</v>
      </c>
      <c r="CW320" s="432">
        <f t="shared" si="260"/>
        <v>0</v>
      </c>
      <c r="CX320" s="432">
        <f t="shared" si="261"/>
        <v>0</v>
      </c>
      <c r="CY320" s="432">
        <f t="shared" si="262"/>
        <v>0.29849849849849852</v>
      </c>
      <c r="CZ320" s="419">
        <v>0</v>
      </c>
      <c r="DA320" s="432">
        <f t="shared" si="263"/>
        <v>0</v>
      </c>
      <c r="DB320" s="432">
        <f t="shared" si="264"/>
        <v>0</v>
      </c>
      <c r="DC320" s="432">
        <f t="shared" si="265"/>
        <v>0</v>
      </c>
      <c r="DD320" s="432">
        <f t="shared" si="266"/>
        <v>0</v>
      </c>
      <c r="DE320" s="432">
        <f t="shared" si="267"/>
        <v>0</v>
      </c>
      <c r="DF320" s="432">
        <f t="shared" si="268"/>
        <v>0</v>
      </c>
      <c r="DG320" s="432">
        <f t="shared" si="269"/>
        <v>0</v>
      </c>
      <c r="DH320" s="432">
        <f t="shared" si="270"/>
        <v>0</v>
      </c>
      <c r="DI320" s="432">
        <f t="shared" si="271"/>
        <v>0</v>
      </c>
      <c r="DJ320" s="432">
        <f t="shared" si="272"/>
        <v>0.33573573573573573</v>
      </c>
      <c r="DK320" s="432">
        <f t="shared" si="277"/>
        <v>2.1021021021021019E-2</v>
      </c>
      <c r="DL320" s="432">
        <f t="shared" si="273"/>
        <v>0</v>
      </c>
      <c r="DM320" s="432">
        <f t="shared" si="274"/>
        <v>0</v>
      </c>
      <c r="DN320" s="432">
        <f t="shared" si="275"/>
        <v>0</v>
      </c>
      <c r="DO320" s="432">
        <f t="shared" si="284"/>
        <v>0</v>
      </c>
      <c r="DP320" s="434">
        <f t="shared" si="276"/>
        <v>100.00000000000003</v>
      </c>
    </row>
    <row r="321" spans="1:120" x14ac:dyDescent="0.25">
      <c r="A321" s="656"/>
      <c r="B321" s="425" t="s">
        <v>58</v>
      </c>
      <c r="C321" s="426" t="s">
        <v>61</v>
      </c>
      <c r="D321" s="426" t="s">
        <v>76</v>
      </c>
      <c r="E321" s="426">
        <v>9</v>
      </c>
      <c r="F321" s="427">
        <v>2000</v>
      </c>
      <c r="G321" s="428"/>
      <c r="H321" s="429"/>
      <c r="I321" s="535"/>
      <c r="J321" s="419"/>
      <c r="K321" s="431">
        <v>40.852852852852855</v>
      </c>
      <c r="L321" s="431">
        <v>2.8948948948948949</v>
      </c>
      <c r="M321" s="419">
        <v>6.1621621621621623</v>
      </c>
      <c r="N321" s="431">
        <v>1322.2462462462463</v>
      </c>
      <c r="O321" s="419"/>
      <c r="P321" s="431">
        <v>440.98498498498498</v>
      </c>
      <c r="Q321" s="419">
        <v>0.90090090090090091</v>
      </c>
      <c r="R321" s="419">
        <v>61.453453453453456</v>
      </c>
      <c r="S321" s="419"/>
      <c r="T321" s="419">
        <v>16.516516516516518</v>
      </c>
      <c r="U321" s="419">
        <v>5.8378378378378377</v>
      </c>
      <c r="V321" s="419">
        <v>34.078078078078079</v>
      </c>
      <c r="W321" s="419">
        <v>46.102102102102101</v>
      </c>
      <c r="X321" s="419">
        <v>11.147147147147146</v>
      </c>
      <c r="Y321" s="432"/>
      <c r="Z321" s="419"/>
      <c r="AA321" s="461"/>
      <c r="AB321" s="419"/>
      <c r="AC321" s="419"/>
      <c r="AD321" s="419">
        <v>0.64864864864864868</v>
      </c>
      <c r="AE321" s="419"/>
      <c r="AF321" s="419"/>
      <c r="AG321" s="419"/>
      <c r="AH321" s="419"/>
      <c r="AI321" s="419"/>
      <c r="AJ321" s="419"/>
      <c r="AK321" s="419">
        <v>0.8288288288288288</v>
      </c>
      <c r="AL321" s="419"/>
      <c r="AM321" s="419"/>
      <c r="AN321" s="419"/>
      <c r="AO321" s="419"/>
      <c r="AP321" s="419"/>
      <c r="AQ321" s="419">
        <v>0.38438438438438438</v>
      </c>
      <c r="AR321" s="419"/>
      <c r="AS321" s="419"/>
      <c r="AT321" s="419"/>
      <c r="AU321" s="419">
        <v>8.9609609609609606</v>
      </c>
      <c r="AV321" s="419"/>
      <c r="AW321" s="419"/>
      <c r="AX321" s="419"/>
      <c r="AY321" s="419"/>
      <c r="AZ321" s="419"/>
      <c r="BA321" s="419"/>
      <c r="BB321" s="419"/>
      <c r="BC321" s="419"/>
      <c r="BD321" s="419"/>
      <c r="BE321" s="419"/>
      <c r="BF321" s="419"/>
      <c r="BG321" s="419"/>
      <c r="BH321" s="419"/>
      <c r="BI321" s="419"/>
      <c r="BJ321" s="419"/>
      <c r="BK321" s="433"/>
      <c r="BL321" s="434">
        <f t="shared" si="282"/>
        <v>2000.0000000000005</v>
      </c>
      <c r="BM321" s="484">
        <v>100</v>
      </c>
      <c r="BN321" s="487">
        <f t="shared" si="225"/>
        <v>0</v>
      </c>
      <c r="BO321" s="432">
        <f t="shared" si="226"/>
        <v>2.0426426426426429</v>
      </c>
      <c r="BP321" s="489">
        <f t="shared" si="227"/>
        <v>0.14474474474474475</v>
      </c>
      <c r="BQ321" s="419">
        <f t="shared" si="228"/>
        <v>0.30810810810810813</v>
      </c>
      <c r="BR321" s="431">
        <f t="shared" si="229"/>
        <v>66.112312312312312</v>
      </c>
      <c r="BS321" s="419">
        <f t="shared" si="230"/>
        <v>0</v>
      </c>
      <c r="BT321" s="431">
        <f t="shared" si="231"/>
        <v>22.04924924924925</v>
      </c>
      <c r="BU321" s="431">
        <f t="shared" si="232"/>
        <v>4.5045045045045043E-2</v>
      </c>
      <c r="BV321" s="432">
        <f t="shared" si="233"/>
        <v>3.072672672672673</v>
      </c>
      <c r="BW321" s="432">
        <f t="shared" si="234"/>
        <v>0</v>
      </c>
      <c r="BX321" s="432">
        <f t="shared" si="235"/>
        <v>0.82582582582582587</v>
      </c>
      <c r="BY321" s="432">
        <f t="shared" si="236"/>
        <v>0.29189189189189185</v>
      </c>
      <c r="BZ321" s="432">
        <f t="shared" si="237"/>
        <v>1.7039039039039039</v>
      </c>
      <c r="CA321" s="432">
        <f t="shared" si="238"/>
        <v>2.3051051051051048</v>
      </c>
      <c r="CB321" s="432">
        <f t="shared" si="239"/>
        <v>0.55735735735735725</v>
      </c>
      <c r="CC321" s="432">
        <f t="shared" si="240"/>
        <v>0</v>
      </c>
      <c r="CD321" s="432">
        <f t="shared" si="241"/>
        <v>0</v>
      </c>
      <c r="CE321" s="493">
        <f t="shared" si="242"/>
        <v>0</v>
      </c>
      <c r="CF321" s="432">
        <f t="shared" si="243"/>
        <v>0</v>
      </c>
      <c r="CG321" s="432">
        <f t="shared" si="244"/>
        <v>0</v>
      </c>
      <c r="CH321" s="432">
        <f t="shared" si="245"/>
        <v>3.2432432432432434E-2</v>
      </c>
      <c r="CI321" s="432">
        <f t="shared" si="246"/>
        <v>0</v>
      </c>
      <c r="CJ321" s="432">
        <f t="shared" si="247"/>
        <v>0</v>
      </c>
      <c r="CK321" s="432">
        <f t="shared" si="248"/>
        <v>0</v>
      </c>
      <c r="CL321" s="432">
        <f t="shared" si="249"/>
        <v>0</v>
      </c>
      <c r="CM321" s="432">
        <f t="shared" si="250"/>
        <v>0</v>
      </c>
      <c r="CN321" s="432">
        <f t="shared" si="251"/>
        <v>0</v>
      </c>
      <c r="CO321" s="432">
        <f t="shared" si="252"/>
        <v>4.1441441441441441E-2</v>
      </c>
      <c r="CP321" s="432">
        <f t="shared" si="253"/>
        <v>0</v>
      </c>
      <c r="CQ321" s="432">
        <f t="shared" si="254"/>
        <v>0</v>
      </c>
      <c r="CR321" s="432">
        <f t="shared" si="255"/>
        <v>0</v>
      </c>
      <c r="CS321" s="432">
        <f t="shared" si="256"/>
        <v>0</v>
      </c>
      <c r="CT321" s="432">
        <f t="shared" si="257"/>
        <v>0</v>
      </c>
      <c r="CU321" s="432">
        <f t="shared" si="258"/>
        <v>1.9219219219219218E-2</v>
      </c>
      <c r="CV321" s="432">
        <f t="shared" si="259"/>
        <v>0</v>
      </c>
      <c r="CW321" s="432">
        <f t="shared" si="260"/>
        <v>0</v>
      </c>
      <c r="CX321" s="432">
        <f t="shared" si="261"/>
        <v>0</v>
      </c>
      <c r="CY321" s="432">
        <f t="shared" si="262"/>
        <v>0.44804804804804804</v>
      </c>
      <c r="CZ321" s="419">
        <v>0</v>
      </c>
      <c r="DA321" s="432">
        <f t="shared" si="263"/>
        <v>0</v>
      </c>
      <c r="DB321" s="432">
        <f t="shared" si="264"/>
        <v>0</v>
      </c>
      <c r="DC321" s="432">
        <f t="shared" si="265"/>
        <v>0</v>
      </c>
      <c r="DD321" s="432">
        <f t="shared" si="266"/>
        <v>0</v>
      </c>
      <c r="DE321" s="432">
        <f t="shared" si="267"/>
        <v>0</v>
      </c>
      <c r="DF321" s="432">
        <f t="shared" si="268"/>
        <v>0</v>
      </c>
      <c r="DG321" s="432">
        <f t="shared" si="269"/>
        <v>0</v>
      </c>
      <c r="DH321" s="432">
        <f t="shared" si="270"/>
        <v>0</v>
      </c>
      <c r="DI321" s="432">
        <f t="shared" si="271"/>
        <v>0</v>
      </c>
      <c r="DJ321" s="432">
        <f t="shared" si="272"/>
        <v>0</v>
      </c>
      <c r="DK321" s="432">
        <f t="shared" si="277"/>
        <v>0</v>
      </c>
      <c r="DL321" s="432">
        <f t="shared" si="273"/>
        <v>0</v>
      </c>
      <c r="DM321" s="432">
        <f t="shared" si="274"/>
        <v>0</v>
      </c>
      <c r="DN321" s="432">
        <f t="shared" si="275"/>
        <v>0</v>
      </c>
      <c r="DO321" s="498">
        <f t="shared" si="284"/>
        <v>0</v>
      </c>
      <c r="DP321" s="434">
        <f t="shared" si="276"/>
        <v>99.999999999999986</v>
      </c>
    </row>
    <row r="322" spans="1:120" x14ac:dyDescent="0.25">
      <c r="A322" s="656"/>
      <c r="B322" s="438" t="s">
        <v>58</v>
      </c>
      <c r="C322" s="462" t="s">
        <v>61</v>
      </c>
      <c r="D322" s="439" t="s">
        <v>76</v>
      </c>
      <c r="E322" s="439">
        <v>10</v>
      </c>
      <c r="F322" s="440">
        <v>2000</v>
      </c>
      <c r="G322" s="441"/>
      <c r="H322" s="442"/>
      <c r="I322" s="537"/>
      <c r="J322" s="444"/>
      <c r="K322" s="445">
        <v>18.054054054054053</v>
      </c>
      <c r="L322" s="445">
        <v>7.6756756756756754</v>
      </c>
      <c r="M322" s="444"/>
      <c r="N322" s="445">
        <v>1486.9789789789791</v>
      </c>
      <c r="O322" s="444"/>
      <c r="P322" s="445">
        <v>296.31231231231232</v>
      </c>
      <c r="Q322" s="444"/>
      <c r="R322" s="444">
        <v>102.55855855855856</v>
      </c>
      <c r="S322" s="444"/>
      <c r="T322" s="444">
        <v>17.861861861861861</v>
      </c>
      <c r="U322" s="444">
        <v>1.9339339339339339</v>
      </c>
      <c r="V322" s="444">
        <v>11.555555555555555</v>
      </c>
      <c r="W322" s="444">
        <v>24.72072072072072</v>
      </c>
      <c r="X322" s="444">
        <v>9.7897897897897899</v>
      </c>
      <c r="Y322" s="446"/>
      <c r="Z322" s="444"/>
      <c r="AA322" s="463"/>
      <c r="AB322" s="444">
        <v>6.1381381381381379</v>
      </c>
      <c r="AC322" s="444"/>
      <c r="AD322" s="444">
        <v>5.6216216216216219</v>
      </c>
      <c r="AE322" s="444">
        <v>6.5705705705705704</v>
      </c>
      <c r="AF322" s="444"/>
      <c r="AG322" s="444"/>
      <c r="AH322" s="444"/>
      <c r="AI322" s="444"/>
      <c r="AJ322" s="444"/>
      <c r="AK322" s="444"/>
      <c r="AL322" s="444"/>
      <c r="AM322" s="444"/>
      <c r="AN322" s="444"/>
      <c r="AO322" s="444"/>
      <c r="AP322" s="444"/>
      <c r="AQ322" s="444"/>
      <c r="AR322" s="444"/>
      <c r="AS322" s="444"/>
      <c r="AT322" s="444"/>
      <c r="AU322" s="444"/>
      <c r="AV322" s="444"/>
      <c r="AW322" s="444"/>
      <c r="AX322" s="444"/>
      <c r="AY322" s="444"/>
      <c r="AZ322" s="444"/>
      <c r="BA322" s="444"/>
      <c r="BB322" s="444"/>
      <c r="BC322" s="444"/>
      <c r="BD322" s="444"/>
      <c r="BE322" s="444"/>
      <c r="BF322" s="444"/>
      <c r="BG322" s="444">
        <v>4.228228228228228</v>
      </c>
      <c r="BH322" s="444"/>
      <c r="BI322" s="444"/>
      <c r="BJ322" s="444"/>
      <c r="BK322" s="447"/>
      <c r="BL322" s="448">
        <f t="shared" si="282"/>
        <v>2000.0000000000007</v>
      </c>
      <c r="BM322" s="485">
        <v>100</v>
      </c>
      <c r="BN322" s="500">
        <f t="shared" si="225"/>
        <v>0</v>
      </c>
      <c r="BO322" s="446">
        <f t="shared" si="226"/>
        <v>0.90270270270270259</v>
      </c>
      <c r="BP322" s="490">
        <f t="shared" si="227"/>
        <v>0.38378378378378375</v>
      </c>
      <c r="BQ322" s="444">
        <f t="shared" si="228"/>
        <v>0</v>
      </c>
      <c r="BR322" s="445">
        <f t="shared" si="229"/>
        <v>74.348948948948944</v>
      </c>
      <c r="BS322" s="444">
        <f t="shared" si="230"/>
        <v>0</v>
      </c>
      <c r="BT322" s="445">
        <f t="shared" si="231"/>
        <v>14.815615615615616</v>
      </c>
      <c r="BU322" s="445">
        <f t="shared" si="232"/>
        <v>0</v>
      </c>
      <c r="BV322" s="446">
        <f t="shared" si="233"/>
        <v>5.127927927927928</v>
      </c>
      <c r="BW322" s="446">
        <f t="shared" si="234"/>
        <v>0</v>
      </c>
      <c r="BX322" s="446">
        <f t="shared" si="235"/>
        <v>0.89309309309309315</v>
      </c>
      <c r="BY322" s="446">
        <f t="shared" si="236"/>
        <v>9.6696696696696685E-2</v>
      </c>
      <c r="BZ322" s="446">
        <f t="shared" si="237"/>
        <v>0.57777777777777772</v>
      </c>
      <c r="CA322" s="446">
        <f t="shared" si="238"/>
        <v>1.2360360360360361</v>
      </c>
      <c r="CB322" s="446">
        <f t="shared" si="239"/>
        <v>0.48948948948948945</v>
      </c>
      <c r="CC322" s="446">
        <f t="shared" si="240"/>
        <v>0</v>
      </c>
      <c r="CD322" s="497">
        <f t="shared" si="241"/>
        <v>0</v>
      </c>
      <c r="CE322" s="494">
        <f t="shared" si="242"/>
        <v>0</v>
      </c>
      <c r="CF322" s="446">
        <f t="shared" si="243"/>
        <v>0.30690690690690692</v>
      </c>
      <c r="CG322" s="446">
        <f t="shared" si="244"/>
        <v>0</v>
      </c>
      <c r="CH322" s="446">
        <f t="shared" si="245"/>
        <v>0.2810810810810811</v>
      </c>
      <c r="CI322" s="446">
        <f t="shared" si="246"/>
        <v>0.32852852852852849</v>
      </c>
      <c r="CJ322" s="446">
        <f t="shared" si="247"/>
        <v>0</v>
      </c>
      <c r="CK322" s="446">
        <f t="shared" si="248"/>
        <v>0</v>
      </c>
      <c r="CL322" s="446">
        <f t="shared" si="249"/>
        <v>0</v>
      </c>
      <c r="CM322" s="446">
        <f t="shared" si="250"/>
        <v>0</v>
      </c>
      <c r="CN322" s="446">
        <f t="shared" si="251"/>
        <v>0</v>
      </c>
      <c r="CO322" s="446">
        <f t="shared" si="252"/>
        <v>0</v>
      </c>
      <c r="CP322" s="446">
        <f t="shared" si="253"/>
        <v>0</v>
      </c>
      <c r="CQ322" s="446">
        <f t="shared" si="254"/>
        <v>0</v>
      </c>
      <c r="CR322" s="446">
        <f t="shared" si="255"/>
        <v>0</v>
      </c>
      <c r="CS322" s="446">
        <f t="shared" si="256"/>
        <v>0</v>
      </c>
      <c r="CT322" s="446">
        <f t="shared" si="257"/>
        <v>0</v>
      </c>
      <c r="CU322" s="446">
        <f t="shared" si="258"/>
        <v>0</v>
      </c>
      <c r="CV322" s="446">
        <f t="shared" si="259"/>
        <v>0</v>
      </c>
      <c r="CW322" s="446">
        <f t="shared" si="260"/>
        <v>0</v>
      </c>
      <c r="CX322" s="446">
        <f t="shared" si="261"/>
        <v>0</v>
      </c>
      <c r="CY322" s="446">
        <f t="shared" si="262"/>
        <v>0</v>
      </c>
      <c r="CZ322" s="444">
        <v>0</v>
      </c>
      <c r="DA322" s="446">
        <f t="shared" si="263"/>
        <v>0</v>
      </c>
      <c r="DB322" s="446">
        <f t="shared" si="264"/>
        <v>0</v>
      </c>
      <c r="DC322" s="446">
        <f t="shared" si="265"/>
        <v>0</v>
      </c>
      <c r="DD322" s="446">
        <f t="shared" si="266"/>
        <v>0</v>
      </c>
      <c r="DE322" s="446">
        <f t="shared" si="267"/>
        <v>0</v>
      </c>
      <c r="DF322" s="446">
        <f t="shared" si="268"/>
        <v>0</v>
      </c>
      <c r="DG322" s="446">
        <f t="shared" si="269"/>
        <v>0</v>
      </c>
      <c r="DH322" s="446">
        <f t="shared" si="270"/>
        <v>0</v>
      </c>
      <c r="DI322" s="446">
        <f t="shared" si="271"/>
        <v>0</v>
      </c>
      <c r="DJ322" s="446">
        <f t="shared" si="272"/>
        <v>0</v>
      </c>
      <c r="DK322" s="446">
        <f t="shared" si="277"/>
        <v>0.2114114114114114</v>
      </c>
      <c r="DL322" s="446">
        <f t="shared" si="273"/>
        <v>0</v>
      </c>
      <c r="DM322" s="446">
        <f t="shared" si="274"/>
        <v>0</v>
      </c>
      <c r="DN322" s="446">
        <f t="shared" si="275"/>
        <v>0</v>
      </c>
      <c r="DO322" s="497">
        <f t="shared" si="284"/>
        <v>0</v>
      </c>
      <c r="DP322" s="448">
        <f t="shared" si="276"/>
        <v>99.999999999999986</v>
      </c>
    </row>
    <row r="323" spans="1:120" x14ac:dyDescent="0.25">
      <c r="A323" s="656"/>
      <c r="B323" s="425" t="s">
        <v>58</v>
      </c>
      <c r="C323" s="426" t="s">
        <v>61</v>
      </c>
      <c r="D323" s="426" t="s">
        <v>77</v>
      </c>
      <c r="E323" s="426">
        <v>1</v>
      </c>
      <c r="F323" s="427">
        <v>2000</v>
      </c>
      <c r="G323" s="428"/>
      <c r="H323" s="429"/>
      <c r="I323" s="535"/>
      <c r="J323" s="419"/>
      <c r="K323" s="431">
        <v>20.264264264264263</v>
      </c>
      <c r="L323" s="431">
        <v>35.363363363363362</v>
      </c>
      <c r="M323" s="419"/>
      <c r="N323" s="431">
        <v>1219.9879879879879</v>
      </c>
      <c r="O323" s="419"/>
      <c r="P323" s="431">
        <v>525.32132132132131</v>
      </c>
      <c r="Q323" s="419"/>
      <c r="R323" s="419">
        <v>39.411411411411414</v>
      </c>
      <c r="S323" s="419"/>
      <c r="T323" s="419"/>
      <c r="U323" s="419">
        <v>15.771771771771771</v>
      </c>
      <c r="V323" s="419">
        <v>2.4024024024024024</v>
      </c>
      <c r="W323" s="419">
        <v>32.324324324324323</v>
      </c>
      <c r="X323" s="419">
        <v>6.2822822822822824</v>
      </c>
      <c r="Y323" s="432"/>
      <c r="Z323" s="419"/>
      <c r="AA323" s="461"/>
      <c r="AB323" s="419"/>
      <c r="AC323" s="419"/>
      <c r="AD323" s="419">
        <v>57.333333333333336</v>
      </c>
      <c r="AE323" s="419">
        <v>1.8618618618618619</v>
      </c>
      <c r="AF323" s="419">
        <v>2.6426426426426426</v>
      </c>
      <c r="AG323" s="419"/>
      <c r="AH323" s="419"/>
      <c r="AI323" s="419">
        <v>7.1471471471471473</v>
      </c>
      <c r="AJ323" s="419">
        <v>0.20420420420420421</v>
      </c>
      <c r="AK323" s="419">
        <v>1.1651651651651651</v>
      </c>
      <c r="AL323" s="419"/>
      <c r="AM323" s="419">
        <v>5.4414414414414418</v>
      </c>
      <c r="AN323" s="419"/>
      <c r="AO323" s="419"/>
      <c r="AP323" s="419"/>
      <c r="AQ323" s="419">
        <v>12.384384384384385</v>
      </c>
      <c r="AR323" s="419"/>
      <c r="AS323" s="419"/>
      <c r="AT323" s="419"/>
      <c r="AU323" s="419">
        <v>4.0120120120120122</v>
      </c>
      <c r="AV323" s="419"/>
      <c r="AW323" s="419"/>
      <c r="AX323" s="419"/>
      <c r="AY323" s="419"/>
      <c r="AZ323" s="419"/>
      <c r="BA323" s="419"/>
      <c r="BB323" s="419"/>
      <c r="BC323" s="419"/>
      <c r="BD323" s="419"/>
      <c r="BE323" s="419"/>
      <c r="BF323" s="419"/>
      <c r="BG323" s="419">
        <v>10.678678678678679</v>
      </c>
      <c r="BH323" s="419"/>
      <c r="BI323" s="419"/>
      <c r="BJ323" s="419"/>
      <c r="BK323" s="433"/>
      <c r="BL323" s="434">
        <f t="shared" si="282"/>
        <v>1999.9999999999998</v>
      </c>
      <c r="BM323" s="484">
        <v>100</v>
      </c>
      <c r="BN323" s="487">
        <f t="shared" ref="BN323:BN362" si="285">BM323*J323/F323</f>
        <v>0</v>
      </c>
      <c r="BO323" s="432">
        <f t="shared" ref="BO323:BO362" si="286">BM323*K323/F323</f>
        <v>1.0132132132132132</v>
      </c>
      <c r="BP323" s="489">
        <f t="shared" ref="BP323:BP362" si="287">BM323*L323/F323</f>
        <v>1.768168168168168</v>
      </c>
      <c r="BQ323" s="419">
        <f t="shared" ref="BQ323:BQ362" si="288">BM323*M323/F323</f>
        <v>0</v>
      </c>
      <c r="BR323" s="431">
        <f t="shared" ref="BR323:BR362" si="289">BM323*N323/F323</f>
        <v>60.999399399399394</v>
      </c>
      <c r="BS323" s="419">
        <f t="shared" ref="BS323:BS362" si="290">BM323*O323/F323</f>
        <v>0</v>
      </c>
      <c r="BT323" s="431">
        <f t="shared" ref="BT323:BT362" si="291">BM323*P323/F323</f>
        <v>26.266066066066067</v>
      </c>
      <c r="BU323" s="431">
        <f t="shared" ref="BU323:BU362" si="292">BM323*Q323/F323</f>
        <v>0</v>
      </c>
      <c r="BV323" s="432">
        <f t="shared" ref="BV323:BV362" si="293">BM323*R323/F323</f>
        <v>1.9705705705705707</v>
      </c>
      <c r="BW323" s="432">
        <f t="shared" ref="BW323:BW362" si="294">BM323*S323/F323</f>
        <v>0</v>
      </c>
      <c r="BX323" s="432">
        <f t="shared" ref="BX323:BX362" si="295">BM323*T323/F323</f>
        <v>0</v>
      </c>
      <c r="BY323" s="432">
        <f t="shared" ref="BY323:BY362" si="296">BM323*U323/F323</f>
        <v>0.7885885885885886</v>
      </c>
      <c r="BZ323" s="432">
        <f t="shared" ref="BZ323:BZ362" si="297">BM323*V323/F323</f>
        <v>0.12012012012012012</v>
      </c>
      <c r="CA323" s="432">
        <f t="shared" ref="CA323:CA362" si="298">BM323*W323/F323</f>
        <v>1.6162162162162164</v>
      </c>
      <c r="CB323" s="432">
        <f t="shared" ref="CB323:CB362" si="299">BM323*X323/F323</f>
        <v>0.31411411411411411</v>
      </c>
      <c r="CC323" s="432">
        <f t="shared" ref="CC323:CC362" si="300">BM323*Y323/F323</f>
        <v>0</v>
      </c>
      <c r="CD323" s="432">
        <f t="shared" ref="CD323:CD362" si="301">BM323*Z323/F323</f>
        <v>0</v>
      </c>
      <c r="CE323" s="493">
        <f t="shared" ref="CE323:CE362" si="302">BM323*AA323/F323</f>
        <v>0</v>
      </c>
      <c r="CF323" s="432">
        <f t="shared" ref="CF323:CF362" si="303">BM323*AB323/F323</f>
        <v>0</v>
      </c>
      <c r="CG323" s="432">
        <f t="shared" ref="CG323:CG362" si="304">BM323*AC323/F323</f>
        <v>0</v>
      </c>
      <c r="CH323" s="432">
        <f t="shared" ref="CH323:CH362" si="305">BM323*AD323/F323</f>
        <v>2.8666666666666671</v>
      </c>
      <c r="CI323" s="432">
        <f t="shared" ref="CI323:CI362" si="306">BM323*AE323/F323</f>
        <v>9.3093093093093091E-2</v>
      </c>
      <c r="CJ323" s="432">
        <f t="shared" ref="CJ323:CJ362" si="307">BM323*AF323/F323</f>
        <v>0.13213213213213215</v>
      </c>
      <c r="CK323" s="432">
        <f t="shared" ref="CK323:CK362" si="308">BM323*AG323/F323</f>
        <v>0</v>
      </c>
      <c r="CL323" s="432">
        <f t="shared" ref="CL323:CL362" si="309">BM323*AH323/F323</f>
        <v>0</v>
      </c>
      <c r="CM323" s="432">
        <f t="shared" ref="CM323:CM362" si="310">BM323*AI323/F323</f>
        <v>0.35735735735735741</v>
      </c>
      <c r="CN323" s="432">
        <f t="shared" ref="CN323:CN362" si="311">BM323*AJ323/F323</f>
        <v>1.0210210210210209E-2</v>
      </c>
      <c r="CO323" s="432">
        <f t="shared" ref="CO323:CO362" si="312">BM323*AK323/F323</f>
        <v>5.8258258258258248E-2</v>
      </c>
      <c r="CP323" s="432">
        <f t="shared" ref="CP323:CP362" si="313">BM323*AL323/F323</f>
        <v>0</v>
      </c>
      <c r="CQ323" s="432">
        <f t="shared" ref="CQ323:CQ362" si="314">BM323*AM323/F323</f>
        <v>0.27207207207207212</v>
      </c>
      <c r="CR323" s="432">
        <f t="shared" ref="CR323:CR362" si="315">BM323*AN323/F323</f>
        <v>0</v>
      </c>
      <c r="CS323" s="432">
        <f t="shared" ref="CS323:CS362" si="316">BM323*AO323/F323</f>
        <v>0</v>
      </c>
      <c r="CT323" s="432">
        <f t="shared" ref="CT323:CT362" si="317">BM323*AP323/F323</f>
        <v>0</v>
      </c>
      <c r="CU323" s="432">
        <f t="shared" ref="CU323:CU362" si="318">BM323*AQ323/F323</f>
        <v>0.61921921921921919</v>
      </c>
      <c r="CV323" s="432">
        <f t="shared" ref="CV323:CV362" si="319">BM323*AR323/F323</f>
        <v>0</v>
      </c>
      <c r="CW323" s="432">
        <f t="shared" ref="CW323:CW362" si="320">BM323*AS323/F323</f>
        <v>0</v>
      </c>
      <c r="CX323" s="432">
        <f t="shared" ref="CX323:CX362" si="321">BM323*AT323/F323</f>
        <v>0</v>
      </c>
      <c r="CY323" s="432">
        <f t="shared" ref="CY323:CY362" si="322">BM323*AU323/F323</f>
        <v>0.20060060060060061</v>
      </c>
      <c r="CZ323" s="419">
        <v>0</v>
      </c>
      <c r="DA323" s="432">
        <f t="shared" ref="DA323:DA362" si="323">BM323*AW323/F323</f>
        <v>0</v>
      </c>
      <c r="DB323" s="432">
        <f t="shared" ref="DB323:DB362" si="324">BM323*AX323/F323</f>
        <v>0</v>
      </c>
      <c r="DC323" s="432">
        <f t="shared" ref="DC323:DC362" si="325">BM323*AY323/F323</f>
        <v>0</v>
      </c>
      <c r="DD323" s="432">
        <f t="shared" ref="DD323:DD362" si="326">BM323*AZ323/F323</f>
        <v>0</v>
      </c>
      <c r="DE323" s="432">
        <f t="shared" ref="DE323:DE362" si="327">BM323*BA323/F323</f>
        <v>0</v>
      </c>
      <c r="DF323" s="432">
        <f t="shared" ref="DF323:DF362" si="328">BM323*BB323/F323</f>
        <v>0</v>
      </c>
      <c r="DG323" s="432">
        <f t="shared" ref="DG323:DG362" si="329">BM323*BC323/F323</f>
        <v>0</v>
      </c>
      <c r="DH323" s="432">
        <f t="shared" ref="DH323:DH362" si="330">BM323*BD323/F323</f>
        <v>0</v>
      </c>
      <c r="DI323" s="432">
        <f t="shared" ref="DI323:DI362" si="331">BM323*BE323/F323</f>
        <v>0</v>
      </c>
      <c r="DJ323" s="432">
        <f t="shared" ref="DJ323:DJ362" si="332">BM323*BF323/F323</f>
        <v>0</v>
      </c>
      <c r="DK323" s="432">
        <f t="shared" si="277"/>
        <v>0.53393393393393396</v>
      </c>
      <c r="DL323" s="432">
        <f t="shared" ref="DL323:DL362" si="333">BM323*BH323/F323</f>
        <v>0</v>
      </c>
      <c r="DM323" s="432">
        <f t="shared" ref="DM323:DM362" si="334">BM323*BI323/F323</f>
        <v>0</v>
      </c>
      <c r="DN323" s="432">
        <f t="shared" ref="DN323:DN362" si="335">BM323*BJ323/F323</f>
        <v>0</v>
      </c>
      <c r="DO323" s="432">
        <f t="shared" si="284"/>
        <v>0</v>
      </c>
      <c r="DP323" s="434">
        <f t="shared" ref="DP323:DP362" si="336">SUM(BN323:DO323)</f>
        <v>100.00000000000001</v>
      </c>
    </row>
    <row r="324" spans="1:120" x14ac:dyDescent="0.25">
      <c r="A324" s="656"/>
      <c r="B324" s="425" t="s">
        <v>58</v>
      </c>
      <c r="C324" s="426" t="s">
        <v>61</v>
      </c>
      <c r="D324" s="426" t="s">
        <v>77</v>
      </c>
      <c r="E324" s="426">
        <v>2</v>
      </c>
      <c r="F324" s="427">
        <v>2000</v>
      </c>
      <c r="G324" s="428"/>
      <c r="H324" s="429"/>
      <c r="I324" s="535"/>
      <c r="J324" s="419"/>
      <c r="K324" s="431">
        <v>5.6456456456456454</v>
      </c>
      <c r="L324" s="431">
        <v>4.8648648648648649</v>
      </c>
      <c r="M324" s="419">
        <v>1.6216216216216217</v>
      </c>
      <c r="N324" s="431">
        <v>1611.1111111111111</v>
      </c>
      <c r="O324" s="419"/>
      <c r="P324" s="431">
        <v>323.4234234234234</v>
      </c>
      <c r="Q324" s="419"/>
      <c r="R324" s="419">
        <v>2.114114114114114</v>
      </c>
      <c r="S324" s="419"/>
      <c r="T324" s="419">
        <v>2.9669669669669672</v>
      </c>
      <c r="U324" s="419"/>
      <c r="V324" s="419">
        <v>13.393393393393394</v>
      </c>
      <c r="W324" s="419">
        <v>22.894894894894893</v>
      </c>
      <c r="X324" s="419">
        <v>4.06006006006006</v>
      </c>
      <c r="Y324" s="432"/>
      <c r="Z324" s="419"/>
      <c r="AA324" s="461"/>
      <c r="AB324" s="419"/>
      <c r="AC324" s="419"/>
      <c r="AD324" s="419">
        <v>3.159159159159159</v>
      </c>
      <c r="AE324" s="419"/>
      <c r="AF324" s="419"/>
      <c r="AG324" s="419"/>
      <c r="AH324" s="419"/>
      <c r="AI324" s="419"/>
      <c r="AJ324" s="419"/>
      <c r="AK324" s="419"/>
      <c r="AL324" s="419"/>
      <c r="AM324" s="419"/>
      <c r="AN324" s="419"/>
      <c r="AO324" s="419"/>
      <c r="AP324" s="419"/>
      <c r="AQ324" s="419"/>
      <c r="AR324" s="419"/>
      <c r="AS324" s="419"/>
      <c r="AT324" s="419"/>
      <c r="AU324" s="419">
        <v>0.13213213213213212</v>
      </c>
      <c r="AV324" s="419"/>
      <c r="AW324" s="419"/>
      <c r="AX324" s="419"/>
      <c r="AY324" s="419"/>
      <c r="AZ324" s="419"/>
      <c r="BA324" s="419"/>
      <c r="BB324" s="419"/>
      <c r="BC324" s="419"/>
      <c r="BD324" s="419"/>
      <c r="BE324" s="419"/>
      <c r="BF324" s="419"/>
      <c r="BG324" s="419">
        <v>4.6126126126126126</v>
      </c>
      <c r="BH324" s="419"/>
      <c r="BI324" s="419"/>
      <c r="BJ324" s="419"/>
      <c r="BK324" s="433"/>
      <c r="BL324" s="434">
        <f t="shared" si="282"/>
        <v>1999.9999999999995</v>
      </c>
      <c r="BM324" s="484">
        <v>100</v>
      </c>
      <c r="BN324" s="487">
        <f t="shared" si="285"/>
        <v>0</v>
      </c>
      <c r="BO324" s="432">
        <f t="shared" si="286"/>
        <v>0.28228228228228225</v>
      </c>
      <c r="BP324" s="489">
        <f t="shared" si="287"/>
        <v>0.24324324324324326</v>
      </c>
      <c r="BQ324" s="419">
        <f t="shared" si="288"/>
        <v>8.1081081081081086E-2</v>
      </c>
      <c r="BR324" s="431">
        <f t="shared" si="289"/>
        <v>80.555555555555543</v>
      </c>
      <c r="BS324" s="419">
        <f t="shared" si="290"/>
        <v>0</v>
      </c>
      <c r="BT324" s="431">
        <f t="shared" si="291"/>
        <v>16.171171171171171</v>
      </c>
      <c r="BU324" s="431">
        <f t="shared" si="292"/>
        <v>0</v>
      </c>
      <c r="BV324" s="432">
        <f t="shared" si="293"/>
        <v>0.1057057057057057</v>
      </c>
      <c r="BW324" s="432">
        <f t="shared" si="294"/>
        <v>0</v>
      </c>
      <c r="BX324" s="432">
        <f t="shared" si="295"/>
        <v>0.14834834834834837</v>
      </c>
      <c r="BY324" s="432">
        <f t="shared" si="296"/>
        <v>0</v>
      </c>
      <c r="BZ324" s="432">
        <f t="shared" si="297"/>
        <v>0.66966966966966968</v>
      </c>
      <c r="CA324" s="432">
        <f t="shared" si="298"/>
        <v>1.1447447447447445</v>
      </c>
      <c r="CB324" s="432">
        <f t="shared" si="299"/>
        <v>0.20300300300300303</v>
      </c>
      <c r="CC324" s="432">
        <f t="shared" si="300"/>
        <v>0</v>
      </c>
      <c r="CD324" s="432">
        <f t="shared" si="301"/>
        <v>0</v>
      </c>
      <c r="CE324" s="493">
        <f t="shared" si="302"/>
        <v>0</v>
      </c>
      <c r="CF324" s="432">
        <f t="shared" si="303"/>
        <v>0</v>
      </c>
      <c r="CG324" s="432">
        <f t="shared" si="304"/>
        <v>0</v>
      </c>
      <c r="CH324" s="432">
        <f t="shared" si="305"/>
        <v>0.15795795795795795</v>
      </c>
      <c r="CI324" s="432">
        <f t="shared" si="306"/>
        <v>0</v>
      </c>
      <c r="CJ324" s="432">
        <f t="shared" si="307"/>
        <v>0</v>
      </c>
      <c r="CK324" s="432">
        <f t="shared" si="308"/>
        <v>0</v>
      </c>
      <c r="CL324" s="432">
        <f t="shared" si="309"/>
        <v>0</v>
      </c>
      <c r="CM324" s="432">
        <f t="shared" si="310"/>
        <v>0</v>
      </c>
      <c r="CN324" s="432">
        <f t="shared" si="311"/>
        <v>0</v>
      </c>
      <c r="CO324" s="432">
        <f t="shared" si="312"/>
        <v>0</v>
      </c>
      <c r="CP324" s="432">
        <f t="shared" si="313"/>
        <v>0</v>
      </c>
      <c r="CQ324" s="432">
        <f t="shared" si="314"/>
        <v>0</v>
      </c>
      <c r="CR324" s="432">
        <f t="shared" si="315"/>
        <v>0</v>
      </c>
      <c r="CS324" s="432">
        <f t="shared" si="316"/>
        <v>0</v>
      </c>
      <c r="CT324" s="432">
        <f t="shared" si="317"/>
        <v>0</v>
      </c>
      <c r="CU324" s="432">
        <f t="shared" si="318"/>
        <v>0</v>
      </c>
      <c r="CV324" s="432">
        <f t="shared" si="319"/>
        <v>0</v>
      </c>
      <c r="CW324" s="432">
        <f t="shared" si="320"/>
        <v>0</v>
      </c>
      <c r="CX324" s="432">
        <f t="shared" si="321"/>
        <v>0</v>
      </c>
      <c r="CY324" s="432">
        <f t="shared" si="322"/>
        <v>6.6066066066066062E-3</v>
      </c>
      <c r="CZ324" s="419">
        <v>0</v>
      </c>
      <c r="DA324" s="432">
        <f t="shared" si="323"/>
        <v>0</v>
      </c>
      <c r="DB324" s="432">
        <f t="shared" si="324"/>
        <v>0</v>
      </c>
      <c r="DC324" s="432">
        <f t="shared" si="325"/>
        <v>0</v>
      </c>
      <c r="DD324" s="432">
        <f t="shared" si="326"/>
        <v>0</v>
      </c>
      <c r="DE324" s="432">
        <f t="shared" si="327"/>
        <v>0</v>
      </c>
      <c r="DF324" s="432">
        <f t="shared" si="328"/>
        <v>0</v>
      </c>
      <c r="DG324" s="432">
        <f t="shared" si="329"/>
        <v>0</v>
      </c>
      <c r="DH324" s="432">
        <f t="shared" si="330"/>
        <v>0</v>
      </c>
      <c r="DI324" s="432">
        <f t="shared" si="331"/>
        <v>0</v>
      </c>
      <c r="DJ324" s="432">
        <f t="shared" si="332"/>
        <v>0</v>
      </c>
      <c r="DK324" s="432">
        <f t="shared" ref="DK324:DK352" si="337">BM324*BG324/F333</f>
        <v>0.23063063063063063</v>
      </c>
      <c r="DL324" s="432">
        <f t="shared" si="333"/>
        <v>0</v>
      </c>
      <c r="DM324" s="432">
        <f t="shared" si="334"/>
        <v>0</v>
      </c>
      <c r="DN324" s="432">
        <f t="shared" si="335"/>
        <v>0</v>
      </c>
      <c r="DO324" s="432">
        <f t="shared" si="284"/>
        <v>0</v>
      </c>
      <c r="DP324" s="434">
        <f t="shared" si="336"/>
        <v>99.999999999999986</v>
      </c>
    </row>
    <row r="325" spans="1:120" x14ac:dyDescent="0.25">
      <c r="A325" s="656"/>
      <c r="B325" s="425" t="s">
        <v>58</v>
      </c>
      <c r="C325" s="426" t="s">
        <v>61</v>
      </c>
      <c r="D325" s="426" t="s">
        <v>77</v>
      </c>
      <c r="E325" s="426">
        <v>3</v>
      </c>
      <c r="F325" s="427">
        <v>2000</v>
      </c>
      <c r="G325" s="428"/>
      <c r="H325" s="429"/>
      <c r="I325" s="535"/>
      <c r="J325" s="419"/>
      <c r="K325" s="431">
        <v>9.8498498498498499</v>
      </c>
      <c r="L325" s="431">
        <v>3.4834834834834836</v>
      </c>
      <c r="M325" s="419">
        <v>1.4654654654654655</v>
      </c>
      <c r="N325" s="431">
        <v>1497.1051051051049</v>
      </c>
      <c r="O325" s="419"/>
      <c r="P325" s="431">
        <v>397.72972972972974</v>
      </c>
      <c r="Q325" s="419">
        <v>1.4054054054054055</v>
      </c>
      <c r="R325" s="419">
        <v>34.618618618618619</v>
      </c>
      <c r="S325" s="419"/>
      <c r="T325" s="419"/>
      <c r="U325" s="419"/>
      <c r="V325" s="419">
        <v>20.456456456456458</v>
      </c>
      <c r="W325" s="419">
        <v>15.159159159159159</v>
      </c>
      <c r="X325" s="419">
        <v>0.38438438438438438</v>
      </c>
      <c r="Y325" s="432"/>
      <c r="Z325" s="419"/>
      <c r="AA325" s="461"/>
      <c r="AB325" s="419"/>
      <c r="AC325" s="419"/>
      <c r="AD325" s="419">
        <v>7.2912912912912917</v>
      </c>
      <c r="AE325" s="419"/>
      <c r="AF325" s="419"/>
      <c r="AG325" s="419"/>
      <c r="AH325" s="419"/>
      <c r="AI325" s="419"/>
      <c r="AJ325" s="419"/>
      <c r="AK325" s="419"/>
      <c r="AL325" s="419"/>
      <c r="AM325" s="419"/>
      <c r="AN325" s="419"/>
      <c r="AO325" s="419"/>
      <c r="AP325" s="419"/>
      <c r="AQ325" s="419"/>
      <c r="AR325" s="419"/>
      <c r="AS325" s="419"/>
      <c r="AT325" s="419"/>
      <c r="AU325" s="419">
        <v>0.61261261261261257</v>
      </c>
      <c r="AV325" s="419"/>
      <c r="AW325" s="419"/>
      <c r="AX325" s="419"/>
      <c r="AY325" s="419"/>
      <c r="AZ325" s="419"/>
      <c r="BA325" s="419"/>
      <c r="BB325" s="419"/>
      <c r="BC325" s="419"/>
      <c r="BD325" s="419"/>
      <c r="BE325" s="419"/>
      <c r="BF325" s="419"/>
      <c r="BG325" s="419">
        <v>7.0390390390390394</v>
      </c>
      <c r="BH325" s="419"/>
      <c r="BI325" s="419"/>
      <c r="BJ325" s="419"/>
      <c r="BK325" s="419">
        <v>3.3993993993993996</v>
      </c>
      <c r="BL325" s="434">
        <f t="shared" si="282"/>
        <v>2000</v>
      </c>
      <c r="BM325" s="484">
        <v>100</v>
      </c>
      <c r="BN325" s="487">
        <f t="shared" si="285"/>
        <v>0</v>
      </c>
      <c r="BO325" s="432">
        <f t="shared" si="286"/>
        <v>0.4924924924924925</v>
      </c>
      <c r="BP325" s="489">
        <f t="shared" si="287"/>
        <v>0.17417417417417416</v>
      </c>
      <c r="BQ325" s="419">
        <f t="shared" si="288"/>
        <v>7.3273273273273279E-2</v>
      </c>
      <c r="BR325" s="431">
        <f t="shared" si="289"/>
        <v>74.855255255255258</v>
      </c>
      <c r="BS325" s="419">
        <f t="shared" si="290"/>
        <v>0</v>
      </c>
      <c r="BT325" s="431">
        <f t="shared" si="291"/>
        <v>19.886486486486486</v>
      </c>
      <c r="BU325" s="431">
        <f t="shared" si="292"/>
        <v>7.0270270270270274E-2</v>
      </c>
      <c r="BV325" s="432">
        <f t="shared" si="293"/>
        <v>1.7309309309309311</v>
      </c>
      <c r="BW325" s="432">
        <f t="shared" si="294"/>
        <v>0</v>
      </c>
      <c r="BX325" s="432">
        <f t="shared" si="295"/>
        <v>0</v>
      </c>
      <c r="BY325" s="432">
        <f t="shared" si="296"/>
        <v>0</v>
      </c>
      <c r="BZ325" s="432">
        <f t="shared" si="297"/>
        <v>1.0228228228228229</v>
      </c>
      <c r="CA325" s="432">
        <f t="shared" si="298"/>
        <v>0.75795795795795795</v>
      </c>
      <c r="CB325" s="432">
        <f t="shared" si="299"/>
        <v>1.9219219219219218E-2</v>
      </c>
      <c r="CC325" s="432">
        <f t="shared" si="300"/>
        <v>0</v>
      </c>
      <c r="CD325" s="432">
        <f t="shared" si="301"/>
        <v>0</v>
      </c>
      <c r="CE325" s="493">
        <f t="shared" si="302"/>
        <v>0</v>
      </c>
      <c r="CF325" s="432">
        <f t="shared" si="303"/>
        <v>0</v>
      </c>
      <c r="CG325" s="432">
        <f t="shared" si="304"/>
        <v>0</v>
      </c>
      <c r="CH325" s="432">
        <f t="shared" si="305"/>
        <v>0.3645645645645646</v>
      </c>
      <c r="CI325" s="432">
        <f t="shared" si="306"/>
        <v>0</v>
      </c>
      <c r="CJ325" s="432">
        <f t="shared" si="307"/>
        <v>0</v>
      </c>
      <c r="CK325" s="432">
        <f t="shared" si="308"/>
        <v>0</v>
      </c>
      <c r="CL325" s="432">
        <f t="shared" si="309"/>
        <v>0</v>
      </c>
      <c r="CM325" s="432">
        <f t="shared" si="310"/>
        <v>0</v>
      </c>
      <c r="CN325" s="432">
        <f t="shared" si="311"/>
        <v>0</v>
      </c>
      <c r="CO325" s="432">
        <f t="shared" si="312"/>
        <v>0</v>
      </c>
      <c r="CP325" s="432">
        <f t="shared" si="313"/>
        <v>0</v>
      </c>
      <c r="CQ325" s="432">
        <f t="shared" si="314"/>
        <v>0</v>
      </c>
      <c r="CR325" s="432">
        <f t="shared" si="315"/>
        <v>0</v>
      </c>
      <c r="CS325" s="432">
        <f t="shared" si="316"/>
        <v>0</v>
      </c>
      <c r="CT325" s="432">
        <f t="shared" si="317"/>
        <v>0</v>
      </c>
      <c r="CU325" s="432">
        <f t="shared" si="318"/>
        <v>0</v>
      </c>
      <c r="CV325" s="432">
        <f t="shared" si="319"/>
        <v>0</v>
      </c>
      <c r="CW325" s="432">
        <f t="shared" si="320"/>
        <v>0</v>
      </c>
      <c r="CX325" s="432">
        <f t="shared" si="321"/>
        <v>0</v>
      </c>
      <c r="CY325" s="432">
        <f t="shared" si="322"/>
        <v>3.0630630630630627E-2</v>
      </c>
      <c r="CZ325" s="419">
        <v>0</v>
      </c>
      <c r="DA325" s="432">
        <f t="shared" si="323"/>
        <v>0</v>
      </c>
      <c r="DB325" s="432">
        <f t="shared" si="324"/>
        <v>0</v>
      </c>
      <c r="DC325" s="432">
        <f t="shared" si="325"/>
        <v>0</v>
      </c>
      <c r="DD325" s="432">
        <f t="shared" si="326"/>
        <v>0</v>
      </c>
      <c r="DE325" s="432">
        <f t="shared" si="327"/>
        <v>0</v>
      </c>
      <c r="DF325" s="432">
        <f t="shared" si="328"/>
        <v>0</v>
      </c>
      <c r="DG325" s="432">
        <f t="shared" si="329"/>
        <v>0</v>
      </c>
      <c r="DH325" s="432">
        <f t="shared" si="330"/>
        <v>0</v>
      </c>
      <c r="DI325" s="432">
        <f t="shared" si="331"/>
        <v>0</v>
      </c>
      <c r="DJ325" s="432">
        <f t="shared" si="332"/>
        <v>0</v>
      </c>
      <c r="DK325" s="432">
        <f t="shared" si="337"/>
        <v>0.35195195195195195</v>
      </c>
      <c r="DL325" s="432">
        <f t="shared" si="333"/>
        <v>0</v>
      </c>
      <c r="DM325" s="432">
        <f t="shared" si="334"/>
        <v>0</v>
      </c>
      <c r="DN325" s="432">
        <f t="shared" si="335"/>
        <v>0</v>
      </c>
      <c r="DO325" s="432">
        <f t="shared" ref="DO325:DO331" si="338">BM325*BK325/F325</f>
        <v>0.16996996996996999</v>
      </c>
      <c r="DP325" s="434">
        <f t="shared" si="336"/>
        <v>99.999999999999986</v>
      </c>
    </row>
    <row r="326" spans="1:120" x14ac:dyDescent="0.25">
      <c r="A326" s="656"/>
      <c r="B326" s="425" t="s">
        <v>58</v>
      </c>
      <c r="C326" s="426" t="s">
        <v>61</v>
      </c>
      <c r="D326" s="426" t="s">
        <v>77</v>
      </c>
      <c r="E326" s="426">
        <v>4</v>
      </c>
      <c r="F326" s="427">
        <v>2000</v>
      </c>
      <c r="G326" s="428"/>
      <c r="H326" s="429"/>
      <c r="I326" s="535"/>
      <c r="J326" s="419"/>
      <c r="K326" s="431">
        <v>35.051051051051054</v>
      </c>
      <c r="L326" s="431">
        <v>6.0780780780780779</v>
      </c>
      <c r="M326" s="419"/>
      <c r="N326" s="431">
        <v>1425.765765765766</v>
      </c>
      <c r="O326" s="419"/>
      <c r="P326" s="431">
        <v>375.68768768768768</v>
      </c>
      <c r="Q326" s="419"/>
      <c r="R326" s="419">
        <v>64.564564564564563</v>
      </c>
      <c r="S326" s="419"/>
      <c r="T326" s="419">
        <v>4.2762762762762767</v>
      </c>
      <c r="U326" s="419">
        <v>3.4954954954954953</v>
      </c>
      <c r="V326" s="419">
        <v>5.6696696696696698</v>
      </c>
      <c r="W326" s="419">
        <v>31.207207207207208</v>
      </c>
      <c r="X326" s="419">
        <v>0</v>
      </c>
      <c r="Y326" s="432"/>
      <c r="Z326" s="419"/>
      <c r="AA326" s="461"/>
      <c r="AB326" s="419"/>
      <c r="AC326" s="419"/>
      <c r="AD326" s="419">
        <v>39.447447447447445</v>
      </c>
      <c r="AE326" s="419">
        <v>0.64864864864864868</v>
      </c>
      <c r="AF326" s="419">
        <v>0.76876876876876876</v>
      </c>
      <c r="AG326" s="419"/>
      <c r="AH326" s="419"/>
      <c r="AI326" s="419"/>
      <c r="AJ326" s="419"/>
      <c r="AK326" s="419">
        <v>2.8588588588588588</v>
      </c>
      <c r="AL326" s="419"/>
      <c r="AM326" s="419">
        <v>0.22822822822822822</v>
      </c>
      <c r="AN326" s="419"/>
      <c r="AO326" s="419"/>
      <c r="AP326" s="419"/>
      <c r="AQ326" s="419">
        <v>3.2432432432432434</v>
      </c>
      <c r="AR326" s="419"/>
      <c r="AS326" s="419"/>
      <c r="AT326" s="419"/>
      <c r="AU326" s="419"/>
      <c r="AV326" s="419"/>
      <c r="AW326" s="419"/>
      <c r="AX326" s="419"/>
      <c r="AY326" s="419"/>
      <c r="AZ326" s="419"/>
      <c r="BA326" s="419"/>
      <c r="BB326" s="419"/>
      <c r="BC326" s="419"/>
      <c r="BD326" s="419"/>
      <c r="BE326" s="419"/>
      <c r="BF326" s="419"/>
      <c r="BG326" s="419">
        <v>1.0090090090090089</v>
      </c>
      <c r="BH326" s="419"/>
      <c r="BI326" s="419"/>
      <c r="BJ326" s="419"/>
      <c r="BK326" s="419"/>
      <c r="BL326" s="434">
        <f t="shared" si="282"/>
        <v>2000.0000000000007</v>
      </c>
      <c r="BM326" s="484">
        <v>100</v>
      </c>
      <c r="BN326" s="487">
        <f t="shared" si="285"/>
        <v>0</v>
      </c>
      <c r="BO326" s="432">
        <f t="shared" si="286"/>
        <v>1.7525525525525527</v>
      </c>
      <c r="BP326" s="489">
        <f t="shared" si="287"/>
        <v>0.30390390390390387</v>
      </c>
      <c r="BQ326" s="419">
        <f t="shared" si="288"/>
        <v>0</v>
      </c>
      <c r="BR326" s="431">
        <f t="shared" si="289"/>
        <v>71.2882882882883</v>
      </c>
      <c r="BS326" s="419">
        <f t="shared" si="290"/>
        <v>0</v>
      </c>
      <c r="BT326" s="431">
        <f t="shared" si="291"/>
        <v>18.784384384384385</v>
      </c>
      <c r="BU326" s="431">
        <f t="shared" si="292"/>
        <v>0</v>
      </c>
      <c r="BV326" s="432">
        <f t="shared" si="293"/>
        <v>3.228228228228228</v>
      </c>
      <c r="BW326" s="432">
        <f t="shared" si="294"/>
        <v>0</v>
      </c>
      <c r="BX326" s="432">
        <f t="shared" si="295"/>
        <v>0.21381381381381381</v>
      </c>
      <c r="BY326" s="432">
        <f t="shared" si="296"/>
        <v>0.17477477477477477</v>
      </c>
      <c r="BZ326" s="432">
        <f t="shared" si="297"/>
        <v>0.28348348348348351</v>
      </c>
      <c r="CA326" s="432">
        <f t="shared" si="298"/>
        <v>1.5603603603603604</v>
      </c>
      <c r="CB326" s="432">
        <f t="shared" si="299"/>
        <v>0</v>
      </c>
      <c r="CC326" s="432">
        <f t="shared" si="300"/>
        <v>0</v>
      </c>
      <c r="CD326" s="432">
        <f t="shared" si="301"/>
        <v>0</v>
      </c>
      <c r="CE326" s="493">
        <f t="shared" si="302"/>
        <v>0</v>
      </c>
      <c r="CF326" s="432">
        <f t="shared" si="303"/>
        <v>0</v>
      </c>
      <c r="CG326" s="432">
        <f t="shared" si="304"/>
        <v>0</v>
      </c>
      <c r="CH326" s="432">
        <f t="shared" si="305"/>
        <v>1.9723723723723723</v>
      </c>
      <c r="CI326" s="432">
        <f t="shared" si="306"/>
        <v>3.2432432432432434E-2</v>
      </c>
      <c r="CJ326" s="432">
        <f t="shared" si="307"/>
        <v>3.8438438438438437E-2</v>
      </c>
      <c r="CK326" s="432">
        <f t="shared" si="308"/>
        <v>0</v>
      </c>
      <c r="CL326" s="432">
        <f t="shared" si="309"/>
        <v>0</v>
      </c>
      <c r="CM326" s="432">
        <f t="shared" si="310"/>
        <v>0</v>
      </c>
      <c r="CN326" s="432">
        <f t="shared" si="311"/>
        <v>0</v>
      </c>
      <c r="CO326" s="432">
        <f t="shared" si="312"/>
        <v>0.14294294294294294</v>
      </c>
      <c r="CP326" s="432">
        <f t="shared" si="313"/>
        <v>0</v>
      </c>
      <c r="CQ326" s="432">
        <f t="shared" si="314"/>
        <v>1.1411411411411412E-2</v>
      </c>
      <c r="CR326" s="432">
        <f t="shared" si="315"/>
        <v>0</v>
      </c>
      <c r="CS326" s="432">
        <f t="shared" si="316"/>
        <v>0</v>
      </c>
      <c r="CT326" s="432">
        <f t="shared" si="317"/>
        <v>0</v>
      </c>
      <c r="CU326" s="432">
        <f t="shared" si="318"/>
        <v>0.16216216216216217</v>
      </c>
      <c r="CV326" s="432">
        <f t="shared" si="319"/>
        <v>0</v>
      </c>
      <c r="CW326" s="432">
        <f t="shared" si="320"/>
        <v>0</v>
      </c>
      <c r="CX326" s="432">
        <f t="shared" si="321"/>
        <v>0</v>
      </c>
      <c r="CY326" s="432">
        <f t="shared" si="322"/>
        <v>0</v>
      </c>
      <c r="CZ326" s="419">
        <v>0</v>
      </c>
      <c r="DA326" s="432">
        <f t="shared" si="323"/>
        <v>0</v>
      </c>
      <c r="DB326" s="432">
        <f t="shared" si="324"/>
        <v>0</v>
      </c>
      <c r="DC326" s="432">
        <f t="shared" si="325"/>
        <v>0</v>
      </c>
      <c r="DD326" s="432">
        <f t="shared" si="326"/>
        <v>0</v>
      </c>
      <c r="DE326" s="432">
        <f t="shared" si="327"/>
        <v>0</v>
      </c>
      <c r="DF326" s="432">
        <f t="shared" si="328"/>
        <v>0</v>
      </c>
      <c r="DG326" s="432">
        <f t="shared" si="329"/>
        <v>0</v>
      </c>
      <c r="DH326" s="432">
        <f t="shared" si="330"/>
        <v>0</v>
      </c>
      <c r="DI326" s="432">
        <f t="shared" si="331"/>
        <v>0</v>
      </c>
      <c r="DJ326" s="432">
        <f t="shared" si="332"/>
        <v>0</v>
      </c>
      <c r="DK326" s="432">
        <f t="shared" si="337"/>
        <v>5.0450450450450449E-2</v>
      </c>
      <c r="DL326" s="432">
        <f t="shared" si="333"/>
        <v>0</v>
      </c>
      <c r="DM326" s="432">
        <f t="shared" si="334"/>
        <v>0</v>
      </c>
      <c r="DN326" s="432">
        <f t="shared" si="335"/>
        <v>0</v>
      </c>
      <c r="DO326" s="432">
        <f t="shared" si="338"/>
        <v>0</v>
      </c>
      <c r="DP326" s="434">
        <f t="shared" si="336"/>
        <v>100.00000000000001</v>
      </c>
    </row>
    <row r="327" spans="1:120" x14ac:dyDescent="0.25">
      <c r="A327" s="656"/>
      <c r="B327" s="425" t="s">
        <v>58</v>
      </c>
      <c r="C327" s="426" t="s">
        <v>61</v>
      </c>
      <c r="D327" s="426" t="s">
        <v>77</v>
      </c>
      <c r="E327" s="426">
        <v>5</v>
      </c>
      <c r="F327" s="427">
        <v>2000</v>
      </c>
      <c r="G327" s="428"/>
      <c r="H327" s="429"/>
      <c r="I327" s="535"/>
      <c r="J327" s="419"/>
      <c r="K327" s="431">
        <v>26.726726726726728</v>
      </c>
      <c r="L327" s="431">
        <v>29.285285285285287</v>
      </c>
      <c r="M327" s="419"/>
      <c r="N327" s="431">
        <v>1200.2882882882882</v>
      </c>
      <c r="O327" s="419"/>
      <c r="P327" s="431">
        <v>608.97297297297303</v>
      </c>
      <c r="Q327" s="419">
        <v>1.5495495495495495</v>
      </c>
      <c r="R327" s="419">
        <v>48.264264264264263</v>
      </c>
      <c r="S327" s="419"/>
      <c r="T327" s="419"/>
      <c r="U327" s="419"/>
      <c r="V327" s="419">
        <v>6.7147147147147148</v>
      </c>
      <c r="W327" s="419">
        <v>39.303303303303302</v>
      </c>
      <c r="X327" s="419">
        <v>6.1381381381381379</v>
      </c>
      <c r="Y327" s="432"/>
      <c r="Z327" s="419"/>
      <c r="AA327" s="461"/>
      <c r="AB327" s="419"/>
      <c r="AC327" s="419"/>
      <c r="AD327" s="419">
        <v>22.438438438438439</v>
      </c>
      <c r="AE327" s="419">
        <v>2.0420420420420422</v>
      </c>
      <c r="AF327" s="419"/>
      <c r="AG327" s="419"/>
      <c r="AH327" s="419"/>
      <c r="AI327" s="419"/>
      <c r="AJ327" s="419">
        <v>0.26426426426426425</v>
      </c>
      <c r="AK327" s="419"/>
      <c r="AL327" s="419"/>
      <c r="AM327" s="419">
        <v>4.0120120120120122</v>
      </c>
      <c r="AN327" s="419"/>
      <c r="AO327" s="419"/>
      <c r="AP327" s="419"/>
      <c r="AQ327" s="419">
        <v>3.5555555555555554</v>
      </c>
      <c r="AR327" s="419"/>
      <c r="AS327" s="419"/>
      <c r="AT327" s="419"/>
      <c r="AU327" s="419"/>
      <c r="AV327" s="419"/>
      <c r="AW327" s="419"/>
      <c r="AX327" s="419"/>
      <c r="AY327" s="419"/>
      <c r="AZ327" s="419"/>
      <c r="BA327" s="419"/>
      <c r="BB327" s="419"/>
      <c r="BC327" s="419"/>
      <c r="BD327" s="419"/>
      <c r="BE327" s="419"/>
      <c r="BF327" s="419"/>
      <c r="BG327" s="419">
        <v>0.44444444444444442</v>
      </c>
      <c r="BH327" s="419"/>
      <c r="BI327" s="419"/>
      <c r="BJ327" s="419"/>
      <c r="BK327" s="419"/>
      <c r="BL327" s="434">
        <f t="shared" si="282"/>
        <v>2000.0000000000002</v>
      </c>
      <c r="BM327" s="484">
        <v>100</v>
      </c>
      <c r="BN327" s="487">
        <f t="shared" si="285"/>
        <v>0</v>
      </c>
      <c r="BO327" s="432">
        <f t="shared" si="286"/>
        <v>1.3363363363363365</v>
      </c>
      <c r="BP327" s="489">
        <f t="shared" si="287"/>
        <v>1.4642642642642643</v>
      </c>
      <c r="BQ327" s="419">
        <f t="shared" si="288"/>
        <v>0</v>
      </c>
      <c r="BR327" s="431">
        <f t="shared" si="289"/>
        <v>60.014414414414411</v>
      </c>
      <c r="BS327" s="419">
        <f t="shared" si="290"/>
        <v>0</v>
      </c>
      <c r="BT327" s="431">
        <f t="shared" si="291"/>
        <v>30.44864864864865</v>
      </c>
      <c r="BU327" s="431">
        <f t="shared" si="292"/>
        <v>7.7477477477477477E-2</v>
      </c>
      <c r="BV327" s="432">
        <f t="shared" si="293"/>
        <v>2.4132132132132131</v>
      </c>
      <c r="BW327" s="432">
        <f t="shared" si="294"/>
        <v>0</v>
      </c>
      <c r="BX327" s="432">
        <f t="shared" si="295"/>
        <v>0</v>
      </c>
      <c r="BY327" s="432">
        <f t="shared" si="296"/>
        <v>0</v>
      </c>
      <c r="BZ327" s="432">
        <f t="shared" si="297"/>
        <v>0.33573573573573573</v>
      </c>
      <c r="CA327" s="432">
        <f t="shared" si="298"/>
        <v>1.9651651651651649</v>
      </c>
      <c r="CB327" s="432">
        <f t="shared" si="299"/>
        <v>0.30690690690690692</v>
      </c>
      <c r="CC327" s="432">
        <f t="shared" si="300"/>
        <v>0</v>
      </c>
      <c r="CD327" s="432">
        <f t="shared" si="301"/>
        <v>0</v>
      </c>
      <c r="CE327" s="493">
        <f t="shared" si="302"/>
        <v>0</v>
      </c>
      <c r="CF327" s="432">
        <f t="shared" si="303"/>
        <v>0</v>
      </c>
      <c r="CG327" s="432">
        <f t="shared" si="304"/>
        <v>0</v>
      </c>
      <c r="CH327" s="432">
        <f t="shared" si="305"/>
        <v>1.1219219219219219</v>
      </c>
      <c r="CI327" s="432">
        <f t="shared" si="306"/>
        <v>0.1021021021021021</v>
      </c>
      <c r="CJ327" s="432">
        <f t="shared" si="307"/>
        <v>0</v>
      </c>
      <c r="CK327" s="432">
        <f t="shared" si="308"/>
        <v>0</v>
      </c>
      <c r="CL327" s="432">
        <f t="shared" si="309"/>
        <v>0</v>
      </c>
      <c r="CM327" s="432">
        <f t="shared" si="310"/>
        <v>0</v>
      </c>
      <c r="CN327" s="432">
        <f t="shared" si="311"/>
        <v>1.3213213213213212E-2</v>
      </c>
      <c r="CO327" s="432">
        <f t="shared" si="312"/>
        <v>0</v>
      </c>
      <c r="CP327" s="432">
        <f t="shared" si="313"/>
        <v>0</v>
      </c>
      <c r="CQ327" s="432">
        <f t="shared" si="314"/>
        <v>0.20060060060060061</v>
      </c>
      <c r="CR327" s="432">
        <f t="shared" si="315"/>
        <v>0</v>
      </c>
      <c r="CS327" s="432">
        <f t="shared" si="316"/>
        <v>0</v>
      </c>
      <c r="CT327" s="432">
        <f t="shared" si="317"/>
        <v>0</v>
      </c>
      <c r="CU327" s="432">
        <f t="shared" si="318"/>
        <v>0.17777777777777778</v>
      </c>
      <c r="CV327" s="432">
        <f t="shared" si="319"/>
        <v>0</v>
      </c>
      <c r="CW327" s="432">
        <f t="shared" si="320"/>
        <v>0</v>
      </c>
      <c r="CX327" s="432">
        <f t="shared" si="321"/>
        <v>0</v>
      </c>
      <c r="CY327" s="432">
        <f t="shared" si="322"/>
        <v>0</v>
      </c>
      <c r="CZ327" s="419">
        <v>0</v>
      </c>
      <c r="DA327" s="432">
        <f t="shared" si="323"/>
        <v>0</v>
      </c>
      <c r="DB327" s="432">
        <f t="shared" si="324"/>
        <v>0</v>
      </c>
      <c r="DC327" s="432">
        <f t="shared" si="325"/>
        <v>0</v>
      </c>
      <c r="DD327" s="432">
        <f t="shared" si="326"/>
        <v>0</v>
      </c>
      <c r="DE327" s="432">
        <f t="shared" si="327"/>
        <v>0</v>
      </c>
      <c r="DF327" s="432">
        <f t="shared" si="328"/>
        <v>0</v>
      </c>
      <c r="DG327" s="432">
        <f t="shared" si="329"/>
        <v>0</v>
      </c>
      <c r="DH327" s="432">
        <f t="shared" si="330"/>
        <v>0</v>
      </c>
      <c r="DI327" s="432">
        <f t="shared" si="331"/>
        <v>0</v>
      </c>
      <c r="DJ327" s="432">
        <f t="shared" si="332"/>
        <v>0</v>
      </c>
      <c r="DK327" s="432">
        <f t="shared" si="337"/>
        <v>2.2222222222222223E-2</v>
      </c>
      <c r="DL327" s="432">
        <f t="shared" si="333"/>
        <v>0</v>
      </c>
      <c r="DM327" s="432">
        <f t="shared" si="334"/>
        <v>0</v>
      </c>
      <c r="DN327" s="432">
        <f t="shared" si="335"/>
        <v>0</v>
      </c>
      <c r="DO327" s="432">
        <f t="shared" si="338"/>
        <v>0</v>
      </c>
      <c r="DP327" s="434">
        <f t="shared" si="336"/>
        <v>100</v>
      </c>
    </row>
    <row r="328" spans="1:120" x14ac:dyDescent="0.25">
      <c r="A328" s="656"/>
      <c r="B328" s="425" t="s">
        <v>58</v>
      </c>
      <c r="C328" s="426" t="s">
        <v>61</v>
      </c>
      <c r="D328" s="426" t="s">
        <v>77</v>
      </c>
      <c r="E328" s="426">
        <v>6</v>
      </c>
      <c r="F328" s="427">
        <v>2000</v>
      </c>
      <c r="G328" s="428"/>
      <c r="H328" s="429"/>
      <c r="I328" s="535"/>
      <c r="J328" s="419"/>
      <c r="K328" s="431">
        <v>22.57057057057057</v>
      </c>
      <c r="L328" s="431">
        <v>0.50450450450450446</v>
      </c>
      <c r="M328" s="419">
        <v>12.912912912912914</v>
      </c>
      <c r="N328" s="431">
        <v>1300.4204204204207</v>
      </c>
      <c r="O328" s="419"/>
      <c r="P328" s="431">
        <v>537.98198198198202</v>
      </c>
      <c r="Q328" s="419">
        <v>1.6696696696696696</v>
      </c>
      <c r="R328" s="419">
        <v>12.084084084084084</v>
      </c>
      <c r="S328" s="419"/>
      <c r="T328" s="419">
        <v>8.2282282282282289</v>
      </c>
      <c r="U328" s="419"/>
      <c r="V328" s="419">
        <v>9.501501501501501</v>
      </c>
      <c r="W328" s="419">
        <v>46.510510510510514</v>
      </c>
      <c r="X328" s="419">
        <v>28.348348348348349</v>
      </c>
      <c r="Y328" s="432"/>
      <c r="Z328" s="419"/>
      <c r="AA328" s="461"/>
      <c r="AB328" s="419"/>
      <c r="AC328" s="419"/>
      <c r="AD328" s="419">
        <v>6.726726726726727</v>
      </c>
      <c r="AE328" s="419">
        <v>0.76876876876876876</v>
      </c>
      <c r="AF328" s="419">
        <v>2.0660660660660661</v>
      </c>
      <c r="AG328" s="419"/>
      <c r="AH328" s="419"/>
      <c r="AI328" s="419">
        <v>0.58858858858858853</v>
      </c>
      <c r="AJ328" s="419"/>
      <c r="AK328" s="419"/>
      <c r="AL328" s="419"/>
      <c r="AM328" s="419">
        <v>1.4174174174174174</v>
      </c>
      <c r="AN328" s="419"/>
      <c r="AO328" s="419"/>
      <c r="AP328" s="419"/>
      <c r="AQ328" s="419">
        <v>0.8288288288288288</v>
      </c>
      <c r="AR328" s="419"/>
      <c r="AS328" s="419"/>
      <c r="AT328" s="419"/>
      <c r="AU328" s="419">
        <v>0.8288288288288288</v>
      </c>
      <c r="AV328" s="419"/>
      <c r="AW328" s="419"/>
      <c r="AX328" s="419"/>
      <c r="AY328" s="419"/>
      <c r="AZ328" s="419"/>
      <c r="BA328" s="419"/>
      <c r="BB328" s="419"/>
      <c r="BC328" s="419"/>
      <c r="BD328" s="419"/>
      <c r="BE328" s="419"/>
      <c r="BF328" s="419"/>
      <c r="BG328" s="419">
        <v>0.8288288288288288</v>
      </c>
      <c r="BH328" s="419"/>
      <c r="BI328" s="419"/>
      <c r="BJ328" s="419"/>
      <c r="BK328" s="419">
        <v>5.213213213213213</v>
      </c>
      <c r="BL328" s="434">
        <f t="shared" si="282"/>
        <v>2000.0000000000005</v>
      </c>
      <c r="BM328" s="484">
        <v>100</v>
      </c>
      <c r="BN328" s="487">
        <f t="shared" si="285"/>
        <v>0</v>
      </c>
      <c r="BO328" s="432">
        <f t="shared" si="286"/>
        <v>1.1285285285285285</v>
      </c>
      <c r="BP328" s="489">
        <f t="shared" si="287"/>
        <v>2.5225225225225224E-2</v>
      </c>
      <c r="BQ328" s="419">
        <f t="shared" si="288"/>
        <v>0.64564564564564564</v>
      </c>
      <c r="BR328" s="431">
        <f t="shared" si="289"/>
        <v>65.021021021021042</v>
      </c>
      <c r="BS328" s="419">
        <f t="shared" si="290"/>
        <v>0</v>
      </c>
      <c r="BT328" s="431">
        <f t="shared" si="291"/>
        <v>26.8990990990991</v>
      </c>
      <c r="BU328" s="431">
        <f t="shared" si="292"/>
        <v>8.3483483483483487E-2</v>
      </c>
      <c r="BV328" s="432">
        <f t="shared" si="293"/>
        <v>0.60420420420420418</v>
      </c>
      <c r="BW328" s="432">
        <f t="shared" si="294"/>
        <v>0</v>
      </c>
      <c r="BX328" s="432">
        <f t="shared" si="295"/>
        <v>0.41141141141141147</v>
      </c>
      <c r="BY328" s="432">
        <f t="shared" si="296"/>
        <v>0</v>
      </c>
      <c r="BZ328" s="432">
        <f t="shared" si="297"/>
        <v>0.47507507507507507</v>
      </c>
      <c r="CA328" s="432">
        <f t="shared" si="298"/>
        <v>2.3255255255255256</v>
      </c>
      <c r="CB328" s="432">
        <f t="shared" si="299"/>
        <v>1.4174174174174174</v>
      </c>
      <c r="CC328" s="432">
        <f t="shared" si="300"/>
        <v>0</v>
      </c>
      <c r="CD328" s="432">
        <f t="shared" si="301"/>
        <v>0</v>
      </c>
      <c r="CE328" s="493">
        <f t="shared" si="302"/>
        <v>0</v>
      </c>
      <c r="CF328" s="432">
        <f t="shared" si="303"/>
        <v>0</v>
      </c>
      <c r="CG328" s="432">
        <f t="shared" si="304"/>
        <v>0</v>
      </c>
      <c r="CH328" s="432">
        <f t="shared" si="305"/>
        <v>0.33633633633633631</v>
      </c>
      <c r="CI328" s="432">
        <f t="shared" si="306"/>
        <v>3.8438438438438437E-2</v>
      </c>
      <c r="CJ328" s="432">
        <f t="shared" si="307"/>
        <v>0.10330330330330331</v>
      </c>
      <c r="CK328" s="432">
        <f t="shared" si="308"/>
        <v>0</v>
      </c>
      <c r="CL328" s="432">
        <f t="shared" si="309"/>
        <v>0</v>
      </c>
      <c r="CM328" s="432">
        <f t="shared" si="310"/>
        <v>2.9429429429429426E-2</v>
      </c>
      <c r="CN328" s="432">
        <f t="shared" si="311"/>
        <v>0</v>
      </c>
      <c r="CO328" s="432">
        <f t="shared" si="312"/>
        <v>0</v>
      </c>
      <c r="CP328" s="432">
        <f t="shared" si="313"/>
        <v>0</v>
      </c>
      <c r="CQ328" s="432">
        <f t="shared" si="314"/>
        <v>7.0870870870870878E-2</v>
      </c>
      <c r="CR328" s="432">
        <f t="shared" si="315"/>
        <v>0</v>
      </c>
      <c r="CS328" s="432">
        <f t="shared" si="316"/>
        <v>0</v>
      </c>
      <c r="CT328" s="432">
        <f t="shared" si="317"/>
        <v>0</v>
      </c>
      <c r="CU328" s="432">
        <f t="shared" si="318"/>
        <v>4.1441441441441441E-2</v>
      </c>
      <c r="CV328" s="432">
        <f t="shared" si="319"/>
        <v>0</v>
      </c>
      <c r="CW328" s="432">
        <f t="shared" si="320"/>
        <v>0</v>
      </c>
      <c r="CX328" s="432">
        <f t="shared" si="321"/>
        <v>0</v>
      </c>
      <c r="CY328" s="432">
        <f t="shared" si="322"/>
        <v>4.1441441441441441E-2</v>
      </c>
      <c r="CZ328" s="419">
        <v>0</v>
      </c>
      <c r="DA328" s="432">
        <f t="shared" si="323"/>
        <v>0</v>
      </c>
      <c r="DB328" s="432">
        <f t="shared" si="324"/>
        <v>0</v>
      </c>
      <c r="DC328" s="432">
        <f t="shared" si="325"/>
        <v>0</v>
      </c>
      <c r="DD328" s="432">
        <f t="shared" si="326"/>
        <v>0</v>
      </c>
      <c r="DE328" s="432">
        <f t="shared" si="327"/>
        <v>0</v>
      </c>
      <c r="DF328" s="432">
        <f t="shared" si="328"/>
        <v>0</v>
      </c>
      <c r="DG328" s="432">
        <f t="shared" si="329"/>
        <v>0</v>
      </c>
      <c r="DH328" s="432">
        <f t="shared" si="330"/>
        <v>0</v>
      </c>
      <c r="DI328" s="432">
        <f t="shared" si="331"/>
        <v>0</v>
      </c>
      <c r="DJ328" s="432">
        <f t="shared" si="332"/>
        <v>0</v>
      </c>
      <c r="DK328" s="432">
        <f t="shared" si="337"/>
        <v>4.1441441441441441E-2</v>
      </c>
      <c r="DL328" s="432">
        <f t="shared" si="333"/>
        <v>0</v>
      </c>
      <c r="DM328" s="432">
        <f t="shared" si="334"/>
        <v>0</v>
      </c>
      <c r="DN328" s="432">
        <f t="shared" si="335"/>
        <v>0</v>
      </c>
      <c r="DO328" s="432">
        <f>BM328*BK328/F328</f>
        <v>0.26066066066066063</v>
      </c>
      <c r="DP328" s="434">
        <f t="shared" si="336"/>
        <v>99.999999999999986</v>
      </c>
    </row>
    <row r="329" spans="1:120" x14ac:dyDescent="0.25">
      <c r="A329" s="656"/>
      <c r="B329" s="425" t="s">
        <v>58</v>
      </c>
      <c r="C329" s="426" t="s">
        <v>61</v>
      </c>
      <c r="D329" s="426" t="s">
        <v>77</v>
      </c>
      <c r="E329" s="426">
        <v>7</v>
      </c>
      <c r="F329" s="427">
        <v>2000</v>
      </c>
      <c r="G329" s="428"/>
      <c r="H329" s="429"/>
      <c r="I329" s="535"/>
      <c r="J329" s="419"/>
      <c r="K329" s="431">
        <v>24.36036036036036</v>
      </c>
      <c r="L329" s="431">
        <v>3.2072072072072073</v>
      </c>
      <c r="M329" s="419">
        <v>12.204204204204204</v>
      </c>
      <c r="N329" s="431">
        <v>1253.8258258258256</v>
      </c>
      <c r="O329" s="419"/>
      <c r="P329" s="431">
        <v>540.75675675675677</v>
      </c>
      <c r="Q329" s="419">
        <v>1.5135135135135136</v>
      </c>
      <c r="R329" s="419">
        <v>10.39039039039039</v>
      </c>
      <c r="S329" s="419"/>
      <c r="T329" s="419">
        <v>25.189189189189189</v>
      </c>
      <c r="U329" s="419"/>
      <c r="V329" s="419">
        <v>18.546546546546548</v>
      </c>
      <c r="W329" s="419">
        <v>60.372372372372375</v>
      </c>
      <c r="X329" s="419">
        <v>24.624624624624623</v>
      </c>
      <c r="Y329" s="432"/>
      <c r="Z329" s="419"/>
      <c r="AA329" s="461"/>
      <c r="AB329" s="419"/>
      <c r="AC329" s="419"/>
      <c r="AD329" s="419">
        <v>16.900900900900901</v>
      </c>
      <c r="AE329" s="419">
        <v>3.2672672672672673</v>
      </c>
      <c r="AF329" s="419"/>
      <c r="AG329" s="419"/>
      <c r="AH329" s="419"/>
      <c r="AI329" s="419"/>
      <c r="AJ329" s="419">
        <v>0.16816816816816818</v>
      </c>
      <c r="AK329" s="419"/>
      <c r="AL329" s="419"/>
      <c r="AM329" s="419"/>
      <c r="AN329" s="419"/>
      <c r="AO329" s="419"/>
      <c r="AP329" s="419"/>
      <c r="AQ329" s="419"/>
      <c r="AR329" s="419"/>
      <c r="AS329" s="419"/>
      <c r="AT329" s="419"/>
      <c r="AU329" s="419">
        <v>0.3963963963963964</v>
      </c>
      <c r="AV329" s="419"/>
      <c r="AW329" s="419"/>
      <c r="AX329" s="419"/>
      <c r="AY329" s="419"/>
      <c r="AZ329" s="419"/>
      <c r="BA329" s="419"/>
      <c r="BB329" s="419"/>
      <c r="BC329" s="419"/>
      <c r="BD329" s="419"/>
      <c r="BE329" s="419"/>
      <c r="BF329" s="419">
        <v>2.5465465465465464</v>
      </c>
      <c r="BG329" s="419">
        <v>1.7297297297297298</v>
      </c>
      <c r="BH329" s="419"/>
      <c r="BI329" s="419"/>
      <c r="BJ329" s="419"/>
      <c r="BK329" s="419"/>
      <c r="BL329" s="434">
        <f t="shared" si="282"/>
        <v>2000</v>
      </c>
      <c r="BM329" s="484">
        <v>100</v>
      </c>
      <c r="BN329" s="487">
        <f t="shared" si="285"/>
        <v>0</v>
      </c>
      <c r="BO329" s="432">
        <f t="shared" si="286"/>
        <v>1.218018018018018</v>
      </c>
      <c r="BP329" s="489">
        <f t="shared" si="287"/>
        <v>0.16036036036036039</v>
      </c>
      <c r="BQ329" s="419">
        <f t="shared" si="288"/>
        <v>0.61021021021021027</v>
      </c>
      <c r="BR329" s="431">
        <f t="shared" si="289"/>
        <v>62.691291291291279</v>
      </c>
      <c r="BS329" s="419">
        <f t="shared" si="290"/>
        <v>0</v>
      </c>
      <c r="BT329" s="431">
        <f t="shared" si="291"/>
        <v>27.037837837837841</v>
      </c>
      <c r="BU329" s="431">
        <f t="shared" si="292"/>
        <v>7.567567567567568E-2</v>
      </c>
      <c r="BV329" s="432">
        <f t="shared" si="293"/>
        <v>0.51951951951951947</v>
      </c>
      <c r="BW329" s="432">
        <f t="shared" si="294"/>
        <v>0</v>
      </c>
      <c r="BX329" s="432">
        <f t="shared" si="295"/>
        <v>1.2594594594594595</v>
      </c>
      <c r="BY329" s="432">
        <f t="shared" si="296"/>
        <v>0</v>
      </c>
      <c r="BZ329" s="432">
        <f t="shared" si="297"/>
        <v>0.92732732732732737</v>
      </c>
      <c r="CA329" s="432">
        <f t="shared" si="298"/>
        <v>3.0186186186186186</v>
      </c>
      <c r="CB329" s="432">
        <f t="shared" si="299"/>
        <v>1.231231231231231</v>
      </c>
      <c r="CC329" s="432">
        <f t="shared" si="300"/>
        <v>0</v>
      </c>
      <c r="CD329" s="432">
        <f t="shared" si="301"/>
        <v>0</v>
      </c>
      <c r="CE329" s="493">
        <f t="shared" si="302"/>
        <v>0</v>
      </c>
      <c r="CF329" s="432">
        <f t="shared" si="303"/>
        <v>0</v>
      </c>
      <c r="CG329" s="432">
        <f t="shared" si="304"/>
        <v>0</v>
      </c>
      <c r="CH329" s="432">
        <f t="shared" si="305"/>
        <v>0.84504504504504507</v>
      </c>
      <c r="CI329" s="432">
        <f t="shared" si="306"/>
        <v>0.16336336336336335</v>
      </c>
      <c r="CJ329" s="432">
        <f t="shared" si="307"/>
        <v>0</v>
      </c>
      <c r="CK329" s="432">
        <f t="shared" si="308"/>
        <v>0</v>
      </c>
      <c r="CL329" s="432">
        <f t="shared" si="309"/>
        <v>0</v>
      </c>
      <c r="CM329" s="432">
        <f t="shared" si="310"/>
        <v>0</v>
      </c>
      <c r="CN329" s="432">
        <f t="shared" si="311"/>
        <v>8.4084084084084087E-3</v>
      </c>
      <c r="CO329" s="432">
        <f t="shared" si="312"/>
        <v>0</v>
      </c>
      <c r="CP329" s="432">
        <f t="shared" si="313"/>
        <v>0</v>
      </c>
      <c r="CQ329" s="432">
        <f t="shared" si="314"/>
        <v>0</v>
      </c>
      <c r="CR329" s="432">
        <f t="shared" si="315"/>
        <v>0</v>
      </c>
      <c r="CS329" s="432">
        <f t="shared" si="316"/>
        <v>0</v>
      </c>
      <c r="CT329" s="432">
        <f t="shared" si="317"/>
        <v>0</v>
      </c>
      <c r="CU329" s="432">
        <f t="shared" si="318"/>
        <v>0</v>
      </c>
      <c r="CV329" s="432">
        <f t="shared" si="319"/>
        <v>0</v>
      </c>
      <c r="CW329" s="432">
        <f t="shared" si="320"/>
        <v>0</v>
      </c>
      <c r="CX329" s="432">
        <f t="shared" si="321"/>
        <v>0</v>
      </c>
      <c r="CY329" s="432">
        <f t="shared" si="322"/>
        <v>1.9819819819819819E-2</v>
      </c>
      <c r="CZ329" s="419">
        <v>0</v>
      </c>
      <c r="DA329" s="432">
        <f t="shared" si="323"/>
        <v>0</v>
      </c>
      <c r="DB329" s="432">
        <f t="shared" si="324"/>
        <v>0</v>
      </c>
      <c r="DC329" s="432">
        <f t="shared" si="325"/>
        <v>0</v>
      </c>
      <c r="DD329" s="432">
        <f t="shared" si="326"/>
        <v>0</v>
      </c>
      <c r="DE329" s="432">
        <f t="shared" si="327"/>
        <v>0</v>
      </c>
      <c r="DF329" s="432">
        <f t="shared" si="328"/>
        <v>0</v>
      </c>
      <c r="DG329" s="432">
        <f t="shared" si="329"/>
        <v>0</v>
      </c>
      <c r="DH329" s="432">
        <f t="shared" si="330"/>
        <v>0</v>
      </c>
      <c r="DI329" s="432">
        <f t="shared" si="331"/>
        <v>0</v>
      </c>
      <c r="DJ329" s="432">
        <f t="shared" si="332"/>
        <v>0.12732732732732732</v>
      </c>
      <c r="DK329" s="432">
        <f t="shared" si="337"/>
        <v>8.6486486486486477E-2</v>
      </c>
      <c r="DL329" s="432">
        <f t="shared" si="333"/>
        <v>0</v>
      </c>
      <c r="DM329" s="432">
        <f t="shared" si="334"/>
        <v>0</v>
      </c>
      <c r="DN329" s="432">
        <f t="shared" si="335"/>
        <v>0</v>
      </c>
      <c r="DO329" s="432">
        <f t="shared" si="338"/>
        <v>0</v>
      </c>
      <c r="DP329" s="434">
        <f t="shared" si="336"/>
        <v>99.999999999999986</v>
      </c>
    </row>
    <row r="330" spans="1:120" x14ac:dyDescent="0.25">
      <c r="A330" s="656"/>
      <c r="B330" s="425" t="s">
        <v>58</v>
      </c>
      <c r="C330" s="426" t="s">
        <v>61</v>
      </c>
      <c r="D330" s="426" t="s">
        <v>77</v>
      </c>
      <c r="E330" s="426">
        <v>8</v>
      </c>
      <c r="F330" s="427">
        <v>2000</v>
      </c>
      <c r="G330" s="428"/>
      <c r="H330" s="429"/>
      <c r="I330" s="535"/>
      <c r="J330" s="419"/>
      <c r="K330" s="431">
        <v>49.681681681681681</v>
      </c>
      <c r="L330" s="431">
        <v>2.954954954954955</v>
      </c>
      <c r="M330" s="419">
        <v>110.7987987987988</v>
      </c>
      <c r="N330" s="431">
        <v>1145.9579579579579</v>
      </c>
      <c r="O330" s="419"/>
      <c r="P330" s="431">
        <v>487.45945945945948</v>
      </c>
      <c r="Q330" s="419">
        <v>1.4054054054054055</v>
      </c>
      <c r="R330" s="419">
        <v>11.975975975975976</v>
      </c>
      <c r="S330" s="419"/>
      <c r="T330" s="419">
        <v>5.8378378378378377</v>
      </c>
      <c r="U330" s="419"/>
      <c r="V330" s="419">
        <v>61.357357357357358</v>
      </c>
      <c r="W330" s="419">
        <v>85.261261261261268</v>
      </c>
      <c r="X330" s="419">
        <v>11.711711711711711</v>
      </c>
      <c r="Y330" s="432"/>
      <c r="Z330" s="419"/>
      <c r="AA330" s="461"/>
      <c r="AB330" s="419"/>
      <c r="AC330" s="419"/>
      <c r="AD330" s="419">
        <v>19.723723723723722</v>
      </c>
      <c r="AE330" s="419">
        <v>0.34834834834834832</v>
      </c>
      <c r="AF330" s="419"/>
      <c r="AG330" s="419"/>
      <c r="AH330" s="419"/>
      <c r="AI330" s="419"/>
      <c r="AJ330" s="419">
        <v>0.3963963963963964</v>
      </c>
      <c r="AK330" s="419"/>
      <c r="AL330" s="419"/>
      <c r="AM330" s="419">
        <v>1.1051051051051051</v>
      </c>
      <c r="AN330" s="419"/>
      <c r="AO330" s="419"/>
      <c r="AP330" s="419"/>
      <c r="AQ330" s="419">
        <v>1.9219219219219219</v>
      </c>
      <c r="AR330" s="419"/>
      <c r="AS330" s="419"/>
      <c r="AT330" s="419"/>
      <c r="AU330" s="419"/>
      <c r="AV330" s="419"/>
      <c r="AW330" s="419"/>
      <c r="AX330" s="419"/>
      <c r="AY330" s="419"/>
      <c r="AZ330" s="419"/>
      <c r="BA330" s="419"/>
      <c r="BB330" s="419"/>
      <c r="BC330" s="419"/>
      <c r="BD330" s="419"/>
      <c r="BE330" s="419"/>
      <c r="BF330" s="419"/>
      <c r="BG330" s="419">
        <v>2.1021021021021022</v>
      </c>
      <c r="BH330" s="419"/>
      <c r="BI330" s="419"/>
      <c r="BJ330" s="419"/>
      <c r="BK330" s="419"/>
      <c r="BL330" s="434">
        <f t="shared" si="282"/>
        <v>2000</v>
      </c>
      <c r="BM330" s="484">
        <v>100</v>
      </c>
      <c r="BN330" s="487">
        <f t="shared" si="285"/>
        <v>0</v>
      </c>
      <c r="BO330" s="432">
        <f t="shared" si="286"/>
        <v>2.4840840840840843</v>
      </c>
      <c r="BP330" s="489">
        <f t="shared" si="287"/>
        <v>0.14774774774774777</v>
      </c>
      <c r="BQ330" s="419">
        <f t="shared" si="288"/>
        <v>5.5399399399399396</v>
      </c>
      <c r="BR330" s="431">
        <f t="shared" si="289"/>
        <v>57.29789789789789</v>
      </c>
      <c r="BS330" s="419">
        <f t="shared" si="290"/>
        <v>0</v>
      </c>
      <c r="BT330" s="431">
        <f t="shared" si="291"/>
        <v>24.372972972972974</v>
      </c>
      <c r="BU330" s="431">
        <f t="shared" si="292"/>
        <v>7.0270270270270274E-2</v>
      </c>
      <c r="BV330" s="432">
        <f t="shared" si="293"/>
        <v>0.59879879879879883</v>
      </c>
      <c r="BW330" s="432">
        <f t="shared" si="294"/>
        <v>0</v>
      </c>
      <c r="BX330" s="432">
        <f t="shared" si="295"/>
        <v>0.29189189189189185</v>
      </c>
      <c r="BY330" s="432">
        <f t="shared" si="296"/>
        <v>0</v>
      </c>
      <c r="BZ330" s="432">
        <f t="shared" si="297"/>
        <v>3.0678678678678679</v>
      </c>
      <c r="CA330" s="432">
        <f t="shared" si="298"/>
        <v>4.263063063063063</v>
      </c>
      <c r="CB330" s="432">
        <f t="shared" si="299"/>
        <v>0.5855855855855856</v>
      </c>
      <c r="CC330" s="432">
        <f t="shared" si="300"/>
        <v>0</v>
      </c>
      <c r="CD330" s="432">
        <f t="shared" si="301"/>
        <v>0</v>
      </c>
      <c r="CE330" s="493">
        <f t="shared" si="302"/>
        <v>0</v>
      </c>
      <c r="CF330" s="432">
        <f t="shared" si="303"/>
        <v>0</v>
      </c>
      <c r="CG330" s="432">
        <f t="shared" si="304"/>
        <v>0</v>
      </c>
      <c r="CH330" s="432">
        <f t="shared" si="305"/>
        <v>0.98618618618618614</v>
      </c>
      <c r="CI330" s="432">
        <f t="shared" si="306"/>
        <v>1.7417417417417414E-2</v>
      </c>
      <c r="CJ330" s="432">
        <f t="shared" si="307"/>
        <v>0</v>
      </c>
      <c r="CK330" s="432">
        <f t="shared" si="308"/>
        <v>0</v>
      </c>
      <c r="CL330" s="432">
        <f t="shared" si="309"/>
        <v>0</v>
      </c>
      <c r="CM330" s="432">
        <f t="shared" si="310"/>
        <v>0</v>
      </c>
      <c r="CN330" s="432">
        <f t="shared" si="311"/>
        <v>1.9819819819819819E-2</v>
      </c>
      <c r="CO330" s="432">
        <f t="shared" si="312"/>
        <v>0</v>
      </c>
      <c r="CP330" s="432">
        <f t="shared" si="313"/>
        <v>0</v>
      </c>
      <c r="CQ330" s="432">
        <f t="shared" si="314"/>
        <v>5.5255255255255251E-2</v>
      </c>
      <c r="CR330" s="432">
        <f t="shared" si="315"/>
        <v>0</v>
      </c>
      <c r="CS330" s="432">
        <f t="shared" si="316"/>
        <v>0</v>
      </c>
      <c r="CT330" s="432">
        <f t="shared" si="317"/>
        <v>0</v>
      </c>
      <c r="CU330" s="432">
        <f t="shared" si="318"/>
        <v>9.6096096096096095E-2</v>
      </c>
      <c r="CV330" s="432">
        <f t="shared" si="319"/>
        <v>0</v>
      </c>
      <c r="CW330" s="432">
        <f t="shared" si="320"/>
        <v>0</v>
      </c>
      <c r="CX330" s="432">
        <f t="shared" si="321"/>
        <v>0</v>
      </c>
      <c r="CY330" s="432">
        <f t="shared" si="322"/>
        <v>0</v>
      </c>
      <c r="CZ330" s="419">
        <v>0</v>
      </c>
      <c r="DA330" s="432">
        <f t="shared" si="323"/>
        <v>0</v>
      </c>
      <c r="DB330" s="432">
        <f t="shared" si="324"/>
        <v>0</v>
      </c>
      <c r="DC330" s="432">
        <f t="shared" si="325"/>
        <v>0</v>
      </c>
      <c r="DD330" s="432">
        <f t="shared" si="326"/>
        <v>0</v>
      </c>
      <c r="DE330" s="432">
        <f t="shared" si="327"/>
        <v>0</v>
      </c>
      <c r="DF330" s="432">
        <f t="shared" si="328"/>
        <v>0</v>
      </c>
      <c r="DG330" s="432">
        <f t="shared" si="329"/>
        <v>0</v>
      </c>
      <c r="DH330" s="432">
        <f t="shared" si="330"/>
        <v>0</v>
      </c>
      <c r="DI330" s="432">
        <f t="shared" si="331"/>
        <v>0</v>
      </c>
      <c r="DJ330" s="432">
        <f t="shared" si="332"/>
        <v>0</v>
      </c>
      <c r="DK330" s="432">
        <f t="shared" si="337"/>
        <v>0.10510510510510511</v>
      </c>
      <c r="DL330" s="432">
        <f t="shared" si="333"/>
        <v>0</v>
      </c>
      <c r="DM330" s="432">
        <f t="shared" si="334"/>
        <v>0</v>
      </c>
      <c r="DN330" s="432">
        <f t="shared" si="335"/>
        <v>0</v>
      </c>
      <c r="DO330" s="432">
        <f t="shared" si="338"/>
        <v>0</v>
      </c>
      <c r="DP330" s="434">
        <f t="shared" si="336"/>
        <v>100</v>
      </c>
    </row>
    <row r="331" spans="1:120" x14ac:dyDescent="0.25">
      <c r="A331" s="656"/>
      <c r="B331" s="425" t="s">
        <v>58</v>
      </c>
      <c r="C331" s="426" t="s">
        <v>61</v>
      </c>
      <c r="D331" s="426" t="s">
        <v>77</v>
      </c>
      <c r="E331" s="426">
        <v>9</v>
      </c>
      <c r="F331" s="427">
        <v>2000</v>
      </c>
      <c r="G331" s="428"/>
      <c r="H331" s="429"/>
      <c r="I331" s="535"/>
      <c r="J331" s="419"/>
      <c r="K331" s="431">
        <v>42.894894894894897</v>
      </c>
      <c r="L331" s="431">
        <v>21.057057057057058</v>
      </c>
      <c r="M331" s="419"/>
      <c r="N331" s="431">
        <v>1330.1261261261261</v>
      </c>
      <c r="O331" s="419"/>
      <c r="P331" s="431">
        <v>438.83483483483485</v>
      </c>
      <c r="Q331" s="419">
        <v>1.1291291291291292</v>
      </c>
      <c r="R331" s="419">
        <v>14.966966966966966</v>
      </c>
      <c r="S331" s="419"/>
      <c r="T331" s="419">
        <v>4.9369369369369371</v>
      </c>
      <c r="U331" s="419">
        <v>3.93993993993994</v>
      </c>
      <c r="V331" s="419">
        <v>4.1321321321321323</v>
      </c>
      <c r="W331" s="419">
        <v>20.444444444444443</v>
      </c>
      <c r="X331" s="419">
        <v>9.8618618618618612</v>
      </c>
      <c r="Y331" s="432"/>
      <c r="Z331" s="419"/>
      <c r="AA331" s="461"/>
      <c r="AB331" s="419">
        <v>4.6846846846846848</v>
      </c>
      <c r="AC331" s="419"/>
      <c r="AD331" s="419">
        <v>45.237237237237238</v>
      </c>
      <c r="AE331" s="419">
        <v>14.810810810810811</v>
      </c>
      <c r="AF331" s="419"/>
      <c r="AG331" s="419"/>
      <c r="AH331" s="419"/>
      <c r="AI331" s="419">
        <v>3.9759759759759761</v>
      </c>
      <c r="AJ331" s="419">
        <v>0.60060060060060061</v>
      </c>
      <c r="AK331" s="419"/>
      <c r="AL331" s="419"/>
      <c r="AM331" s="419">
        <v>17.921921921921921</v>
      </c>
      <c r="AN331" s="419"/>
      <c r="AO331" s="419"/>
      <c r="AP331" s="419"/>
      <c r="AQ331" s="419">
        <v>3.855855855855856</v>
      </c>
      <c r="AR331" s="419"/>
      <c r="AS331" s="419"/>
      <c r="AT331" s="419"/>
      <c r="AU331" s="419">
        <v>3.3273273273273274</v>
      </c>
      <c r="AV331" s="419"/>
      <c r="AW331" s="419"/>
      <c r="AX331" s="419"/>
      <c r="AY331" s="419"/>
      <c r="AZ331" s="419"/>
      <c r="BA331" s="419"/>
      <c r="BB331" s="419"/>
      <c r="BC331" s="419"/>
      <c r="BD331" s="419"/>
      <c r="BE331" s="419"/>
      <c r="BF331" s="419"/>
      <c r="BG331" s="419">
        <v>8.5885885885885891</v>
      </c>
      <c r="BH331" s="419"/>
      <c r="BI331" s="419"/>
      <c r="BJ331" s="419"/>
      <c r="BK331" s="419">
        <v>4.6726726726726726</v>
      </c>
      <c r="BL331" s="434">
        <f t="shared" si="282"/>
        <v>1999.9999999999995</v>
      </c>
      <c r="BM331" s="484">
        <v>100</v>
      </c>
      <c r="BN331" s="487">
        <f t="shared" si="285"/>
        <v>0</v>
      </c>
      <c r="BO331" s="432">
        <f t="shared" si="286"/>
        <v>2.1447447447447447</v>
      </c>
      <c r="BP331" s="489">
        <f t="shared" si="287"/>
        <v>1.0528528528528529</v>
      </c>
      <c r="BQ331" s="419">
        <f t="shared" si="288"/>
        <v>0</v>
      </c>
      <c r="BR331" s="431">
        <f t="shared" si="289"/>
        <v>66.5063063063063</v>
      </c>
      <c r="BS331" s="419">
        <f t="shared" si="290"/>
        <v>0</v>
      </c>
      <c r="BT331" s="431">
        <f t="shared" si="291"/>
        <v>21.94174174174174</v>
      </c>
      <c r="BU331" s="431">
        <f t="shared" si="292"/>
        <v>5.6456456456456458E-2</v>
      </c>
      <c r="BV331" s="432">
        <f t="shared" si="293"/>
        <v>0.74834834834834829</v>
      </c>
      <c r="BW331" s="432">
        <f t="shared" si="294"/>
        <v>0</v>
      </c>
      <c r="BX331" s="432">
        <f t="shared" si="295"/>
        <v>0.24684684684684685</v>
      </c>
      <c r="BY331" s="432">
        <f t="shared" si="296"/>
        <v>0.19699699699699699</v>
      </c>
      <c r="BZ331" s="432">
        <f t="shared" si="297"/>
        <v>0.20660660660660662</v>
      </c>
      <c r="CA331" s="432">
        <f t="shared" si="298"/>
        <v>1.0222222222222221</v>
      </c>
      <c r="CB331" s="432">
        <f t="shared" si="299"/>
        <v>0.49309309309309307</v>
      </c>
      <c r="CC331" s="432">
        <f t="shared" si="300"/>
        <v>0</v>
      </c>
      <c r="CD331" s="432">
        <f t="shared" si="301"/>
        <v>0</v>
      </c>
      <c r="CE331" s="493">
        <f t="shared" si="302"/>
        <v>0</v>
      </c>
      <c r="CF331" s="432">
        <f t="shared" si="303"/>
        <v>0.23423423423423423</v>
      </c>
      <c r="CG331" s="432">
        <f t="shared" si="304"/>
        <v>0</v>
      </c>
      <c r="CH331" s="432">
        <f t="shared" si="305"/>
        <v>2.261861861861862</v>
      </c>
      <c r="CI331" s="432">
        <f t="shared" si="306"/>
        <v>0.74054054054054053</v>
      </c>
      <c r="CJ331" s="432">
        <f t="shared" si="307"/>
        <v>0</v>
      </c>
      <c r="CK331" s="432">
        <f t="shared" si="308"/>
        <v>0</v>
      </c>
      <c r="CL331" s="432">
        <f t="shared" si="309"/>
        <v>0</v>
      </c>
      <c r="CM331" s="432">
        <f t="shared" si="310"/>
        <v>0.1987987987987988</v>
      </c>
      <c r="CN331" s="432">
        <f t="shared" si="311"/>
        <v>3.003003003003003E-2</v>
      </c>
      <c r="CO331" s="432">
        <f t="shared" si="312"/>
        <v>0</v>
      </c>
      <c r="CP331" s="432">
        <f t="shared" si="313"/>
        <v>0</v>
      </c>
      <c r="CQ331" s="432">
        <f t="shared" si="314"/>
        <v>0.89609609609609608</v>
      </c>
      <c r="CR331" s="432">
        <f t="shared" si="315"/>
        <v>0</v>
      </c>
      <c r="CS331" s="432">
        <f t="shared" si="316"/>
        <v>0</v>
      </c>
      <c r="CT331" s="432">
        <f t="shared" si="317"/>
        <v>0</v>
      </c>
      <c r="CU331" s="432">
        <f t="shared" si="318"/>
        <v>0.19279279279279279</v>
      </c>
      <c r="CV331" s="432">
        <f t="shared" si="319"/>
        <v>0</v>
      </c>
      <c r="CW331" s="432">
        <f t="shared" si="320"/>
        <v>0</v>
      </c>
      <c r="CX331" s="432">
        <f t="shared" si="321"/>
        <v>0</v>
      </c>
      <c r="CY331" s="432">
        <f t="shared" si="322"/>
        <v>0.16636636636636637</v>
      </c>
      <c r="CZ331" s="419">
        <v>0</v>
      </c>
      <c r="DA331" s="432">
        <f t="shared" si="323"/>
        <v>0</v>
      </c>
      <c r="DB331" s="432">
        <f t="shared" si="324"/>
        <v>0</v>
      </c>
      <c r="DC331" s="432">
        <f t="shared" si="325"/>
        <v>0</v>
      </c>
      <c r="DD331" s="432">
        <f t="shared" si="326"/>
        <v>0</v>
      </c>
      <c r="DE331" s="432">
        <f t="shared" si="327"/>
        <v>0</v>
      </c>
      <c r="DF331" s="432">
        <f t="shared" si="328"/>
        <v>0</v>
      </c>
      <c r="DG331" s="432">
        <f t="shared" si="329"/>
        <v>0</v>
      </c>
      <c r="DH331" s="432">
        <f t="shared" si="330"/>
        <v>0</v>
      </c>
      <c r="DI331" s="432">
        <f t="shared" si="331"/>
        <v>0</v>
      </c>
      <c r="DJ331" s="432">
        <f t="shared" si="332"/>
        <v>0</v>
      </c>
      <c r="DK331" s="432">
        <f t="shared" si="337"/>
        <v>0.42942942942942941</v>
      </c>
      <c r="DL331" s="432">
        <f t="shared" si="333"/>
        <v>0</v>
      </c>
      <c r="DM331" s="432">
        <f t="shared" si="334"/>
        <v>0</v>
      </c>
      <c r="DN331" s="432">
        <f t="shared" si="335"/>
        <v>0</v>
      </c>
      <c r="DO331" s="432">
        <f t="shared" si="338"/>
        <v>0.23363363363363363</v>
      </c>
      <c r="DP331" s="434">
        <f t="shared" si="336"/>
        <v>100</v>
      </c>
    </row>
    <row r="332" spans="1:120" ht="15.75" thickBot="1" x14ac:dyDescent="0.3">
      <c r="A332" s="656"/>
      <c r="B332" s="449" t="s">
        <v>58</v>
      </c>
      <c r="C332" s="450" t="s">
        <v>61</v>
      </c>
      <c r="D332" s="426" t="s">
        <v>77</v>
      </c>
      <c r="E332" s="450">
        <v>10</v>
      </c>
      <c r="F332" s="451">
        <v>2000</v>
      </c>
      <c r="G332" s="452"/>
      <c r="H332" s="449"/>
      <c r="I332" s="538"/>
      <c r="J332" s="454"/>
      <c r="K332" s="431">
        <v>33.465465465465464</v>
      </c>
      <c r="L332" s="431">
        <v>4.3723723723723724</v>
      </c>
      <c r="M332" s="419">
        <v>66.210210210210207</v>
      </c>
      <c r="N332" s="431">
        <v>1244.4804804804805</v>
      </c>
      <c r="O332" s="419"/>
      <c r="P332" s="431">
        <v>490.93093093093091</v>
      </c>
      <c r="Q332" s="419"/>
      <c r="R332" s="419">
        <v>1.3933933933933933</v>
      </c>
      <c r="S332" s="419"/>
      <c r="T332" s="419">
        <v>4.3003003003003002</v>
      </c>
      <c r="U332" s="419"/>
      <c r="V332" s="419">
        <v>43.651651651651655</v>
      </c>
      <c r="W332" s="419">
        <v>43.543543543543542</v>
      </c>
      <c r="X332" s="419">
        <v>9.4654654654654653</v>
      </c>
      <c r="Y332" s="432"/>
      <c r="Z332" s="419"/>
      <c r="AA332" s="454"/>
      <c r="AB332" s="455"/>
      <c r="AC332" s="455"/>
      <c r="AD332" s="455">
        <v>5.0330330330330328</v>
      </c>
      <c r="AE332" s="455"/>
      <c r="AF332" s="455"/>
      <c r="AG332" s="455"/>
      <c r="AH332" s="455"/>
      <c r="AI332" s="455">
        <v>14.414414414414415</v>
      </c>
      <c r="AJ332" s="455"/>
      <c r="AK332" s="455"/>
      <c r="AL332" s="455"/>
      <c r="AM332" s="455"/>
      <c r="AN332" s="455"/>
      <c r="AO332" s="455"/>
      <c r="AP332" s="455"/>
      <c r="AQ332" s="455"/>
      <c r="AR332" s="455"/>
      <c r="AS332" s="455"/>
      <c r="AT332" s="455"/>
      <c r="AU332" s="455">
        <v>0.81681681681681684</v>
      </c>
      <c r="AV332" s="455"/>
      <c r="AW332" s="455"/>
      <c r="AX332" s="455"/>
      <c r="AY332" s="455"/>
      <c r="AZ332" s="455"/>
      <c r="BA332" s="455"/>
      <c r="BB332" s="455"/>
      <c r="BC332" s="455"/>
      <c r="BD332" s="455"/>
      <c r="BE332" s="455"/>
      <c r="BF332" s="455">
        <v>32.6006006006006</v>
      </c>
      <c r="BG332" s="455">
        <v>5.3213213213213217</v>
      </c>
      <c r="BH332" s="455"/>
      <c r="BI332" s="455"/>
      <c r="BJ332" s="455"/>
      <c r="BK332" s="458"/>
      <c r="BL332" s="459">
        <f t="shared" si="282"/>
        <v>2000.0000000000002</v>
      </c>
      <c r="BM332" s="486">
        <v>100</v>
      </c>
      <c r="BN332" s="500">
        <f t="shared" si="285"/>
        <v>0</v>
      </c>
      <c r="BO332" s="432">
        <f t="shared" si="286"/>
        <v>1.6732732732732731</v>
      </c>
      <c r="BP332" s="490">
        <f t="shared" si="287"/>
        <v>0.21861861861861862</v>
      </c>
      <c r="BQ332" s="455">
        <f t="shared" si="288"/>
        <v>3.3105105105105102</v>
      </c>
      <c r="BR332" s="431">
        <f t="shared" si="289"/>
        <v>62.224024024024025</v>
      </c>
      <c r="BS332" s="419">
        <f t="shared" si="290"/>
        <v>0</v>
      </c>
      <c r="BT332" s="431">
        <f t="shared" si="291"/>
        <v>24.546546546546544</v>
      </c>
      <c r="BU332" s="431">
        <f t="shared" si="292"/>
        <v>0</v>
      </c>
      <c r="BV332" s="432">
        <f t="shared" si="293"/>
        <v>6.9669669669669657E-2</v>
      </c>
      <c r="BW332" s="432">
        <f t="shared" si="294"/>
        <v>0</v>
      </c>
      <c r="BX332" s="432">
        <f t="shared" si="295"/>
        <v>0.21501501501501502</v>
      </c>
      <c r="BY332" s="432">
        <f t="shared" si="296"/>
        <v>0</v>
      </c>
      <c r="BZ332" s="432">
        <f t="shared" si="297"/>
        <v>2.1825825825825826</v>
      </c>
      <c r="CA332" s="432">
        <f t="shared" si="298"/>
        <v>2.1771771771771773</v>
      </c>
      <c r="CB332" s="432">
        <f t="shared" si="299"/>
        <v>0.47327327327327329</v>
      </c>
      <c r="CC332" s="432">
        <f t="shared" si="300"/>
        <v>0</v>
      </c>
      <c r="CD332" s="496">
        <f t="shared" si="301"/>
        <v>0</v>
      </c>
      <c r="CE332" s="493">
        <f t="shared" si="302"/>
        <v>0</v>
      </c>
      <c r="CF332" s="457">
        <f t="shared" si="303"/>
        <v>0</v>
      </c>
      <c r="CG332" s="432">
        <f t="shared" si="304"/>
        <v>0</v>
      </c>
      <c r="CH332" s="432">
        <f t="shared" si="305"/>
        <v>0.25165165165165165</v>
      </c>
      <c r="CI332" s="432">
        <f t="shared" si="306"/>
        <v>0</v>
      </c>
      <c r="CJ332" s="432">
        <f t="shared" si="307"/>
        <v>0</v>
      </c>
      <c r="CK332" s="432">
        <f t="shared" si="308"/>
        <v>0</v>
      </c>
      <c r="CL332" s="432">
        <f t="shared" si="309"/>
        <v>0</v>
      </c>
      <c r="CM332" s="457">
        <f t="shared" si="310"/>
        <v>0.72072072072072069</v>
      </c>
      <c r="CN332" s="432">
        <f t="shared" si="311"/>
        <v>0</v>
      </c>
      <c r="CO332" s="432">
        <f t="shared" si="312"/>
        <v>0</v>
      </c>
      <c r="CP332" s="432">
        <f t="shared" si="313"/>
        <v>0</v>
      </c>
      <c r="CQ332" s="432">
        <f t="shared" si="314"/>
        <v>0</v>
      </c>
      <c r="CR332" s="432">
        <f t="shared" si="315"/>
        <v>0</v>
      </c>
      <c r="CS332" s="457">
        <f t="shared" si="316"/>
        <v>0</v>
      </c>
      <c r="CT332" s="432">
        <f t="shared" si="317"/>
        <v>0</v>
      </c>
      <c r="CU332" s="432">
        <f t="shared" si="318"/>
        <v>0</v>
      </c>
      <c r="CV332" s="457">
        <f t="shared" si="319"/>
        <v>0</v>
      </c>
      <c r="CW332" s="457">
        <f t="shared" si="320"/>
        <v>0</v>
      </c>
      <c r="CX332" s="432">
        <f t="shared" si="321"/>
        <v>0</v>
      </c>
      <c r="CY332" s="432">
        <f t="shared" si="322"/>
        <v>4.0840840840840838E-2</v>
      </c>
      <c r="CZ332" s="455">
        <v>0</v>
      </c>
      <c r="DA332" s="432">
        <f t="shared" si="323"/>
        <v>0</v>
      </c>
      <c r="DB332" s="432">
        <f t="shared" si="324"/>
        <v>0</v>
      </c>
      <c r="DC332" s="432">
        <f t="shared" si="325"/>
        <v>0</v>
      </c>
      <c r="DD332" s="432">
        <f t="shared" si="326"/>
        <v>0</v>
      </c>
      <c r="DE332" s="432">
        <f t="shared" si="327"/>
        <v>0</v>
      </c>
      <c r="DF332" s="432">
        <f t="shared" si="328"/>
        <v>0</v>
      </c>
      <c r="DG332" s="432">
        <f t="shared" si="329"/>
        <v>0</v>
      </c>
      <c r="DH332" s="432">
        <f t="shared" si="330"/>
        <v>0</v>
      </c>
      <c r="DI332" s="432">
        <f t="shared" si="331"/>
        <v>0</v>
      </c>
      <c r="DJ332" s="432">
        <f t="shared" si="332"/>
        <v>1.6300300300300301</v>
      </c>
      <c r="DK332" s="432">
        <f t="shared" si="337"/>
        <v>0.26606606606606609</v>
      </c>
      <c r="DL332" s="432">
        <f t="shared" si="333"/>
        <v>0</v>
      </c>
      <c r="DM332" s="432">
        <f t="shared" si="334"/>
        <v>0</v>
      </c>
      <c r="DN332" s="432">
        <f t="shared" si="335"/>
        <v>0</v>
      </c>
      <c r="DO332" s="432">
        <f>BM332*BK332/F332</f>
        <v>0</v>
      </c>
      <c r="DP332" s="459">
        <f t="shared" si="336"/>
        <v>99.999999999999986</v>
      </c>
    </row>
    <row r="333" spans="1:120" x14ac:dyDescent="0.25">
      <c r="A333" s="656"/>
      <c r="B333" s="425" t="s">
        <v>59</v>
      </c>
      <c r="C333" s="426" t="s">
        <v>62</v>
      </c>
      <c r="D333" s="414" t="s">
        <v>75</v>
      </c>
      <c r="E333" s="426">
        <v>1</v>
      </c>
      <c r="F333" s="415">
        <v>2000</v>
      </c>
      <c r="G333" s="416"/>
      <c r="H333" s="417"/>
      <c r="I333" s="534"/>
      <c r="J333" s="419"/>
      <c r="K333" s="421">
        <v>25.96996996996997</v>
      </c>
      <c r="L333" s="421">
        <v>10.51051051051051</v>
      </c>
      <c r="M333" s="420">
        <v>195.26726726726727</v>
      </c>
      <c r="N333" s="421">
        <v>1290.6786786786788</v>
      </c>
      <c r="O333" s="420"/>
      <c r="P333" s="421">
        <v>340.07207207207205</v>
      </c>
      <c r="Q333" s="420">
        <v>10.57057057057057</v>
      </c>
      <c r="R333" s="420">
        <v>23.099099099099099</v>
      </c>
      <c r="S333" s="420"/>
      <c r="T333" s="420">
        <v>14.162162162162161</v>
      </c>
      <c r="U333" s="420">
        <v>12.252252252252251</v>
      </c>
      <c r="V333" s="420">
        <v>24.396396396396398</v>
      </c>
      <c r="W333" s="420">
        <v>17.837837837837839</v>
      </c>
      <c r="X333" s="420">
        <v>4.1681681681681679</v>
      </c>
      <c r="Y333" s="422"/>
      <c r="Z333" s="423"/>
      <c r="AA333" s="419"/>
      <c r="AB333" s="419">
        <v>1.6456456456456456</v>
      </c>
      <c r="AC333" s="419"/>
      <c r="AD333" s="419">
        <v>3.0870870870870872</v>
      </c>
      <c r="AE333" s="419">
        <v>0.38438438438438438</v>
      </c>
      <c r="AF333" s="419"/>
      <c r="AG333" s="419"/>
      <c r="AH333" s="419"/>
      <c r="AI333" s="419">
        <v>3.0630630630630629</v>
      </c>
      <c r="AJ333" s="419"/>
      <c r="AK333" s="419"/>
      <c r="AL333" s="419"/>
      <c r="AM333" s="419"/>
      <c r="AN333" s="419"/>
      <c r="AO333" s="419"/>
      <c r="AP333" s="419">
        <v>0.94894894894894899</v>
      </c>
      <c r="AQ333" s="419">
        <v>6.0420420420420422</v>
      </c>
      <c r="AR333" s="419"/>
      <c r="AS333" s="419"/>
      <c r="AT333" s="419"/>
      <c r="AU333" s="419">
        <v>0.55255255255255253</v>
      </c>
      <c r="AV333" s="419"/>
      <c r="AW333" s="419"/>
      <c r="AX333" s="419"/>
      <c r="AY333" s="419"/>
      <c r="AZ333" s="419"/>
      <c r="BA333" s="419"/>
      <c r="BB333" s="419"/>
      <c r="BC333" s="419"/>
      <c r="BD333" s="419"/>
      <c r="BE333" s="419"/>
      <c r="BF333" s="419"/>
      <c r="BG333" s="419">
        <v>5.5975975975975976</v>
      </c>
      <c r="BH333" s="419"/>
      <c r="BI333" s="419"/>
      <c r="BJ333" s="419"/>
      <c r="BK333" s="419">
        <v>9.6936936936936942</v>
      </c>
      <c r="BL333" s="434">
        <f t="shared" si="282"/>
        <v>2000</v>
      </c>
      <c r="BM333" s="484">
        <v>100</v>
      </c>
      <c r="BN333" s="499">
        <f t="shared" si="285"/>
        <v>0</v>
      </c>
      <c r="BO333" s="422">
        <f t="shared" si="286"/>
        <v>1.2984984984984984</v>
      </c>
      <c r="BP333" s="488">
        <f t="shared" si="287"/>
        <v>0.52552552552552545</v>
      </c>
      <c r="BQ333" s="419">
        <f t="shared" si="288"/>
        <v>9.7633633633633643</v>
      </c>
      <c r="BR333" s="421">
        <f t="shared" si="289"/>
        <v>64.533933933933938</v>
      </c>
      <c r="BS333" s="420">
        <f t="shared" si="290"/>
        <v>0</v>
      </c>
      <c r="BT333" s="421">
        <f t="shared" si="291"/>
        <v>17.003603603603601</v>
      </c>
      <c r="BU333" s="421">
        <f t="shared" si="292"/>
        <v>0.52852852852852861</v>
      </c>
      <c r="BV333" s="422">
        <f t="shared" si="293"/>
        <v>1.1549549549549549</v>
      </c>
      <c r="BW333" s="422">
        <f t="shared" si="294"/>
        <v>0</v>
      </c>
      <c r="BX333" s="422">
        <f t="shared" si="295"/>
        <v>0.70810810810810809</v>
      </c>
      <c r="BY333" s="422">
        <f t="shared" si="296"/>
        <v>0.61261261261261257</v>
      </c>
      <c r="BZ333" s="422">
        <f t="shared" si="297"/>
        <v>1.21981981981982</v>
      </c>
      <c r="CA333" s="422">
        <f t="shared" si="298"/>
        <v>0.89189189189189189</v>
      </c>
      <c r="CB333" s="422">
        <f t="shared" si="299"/>
        <v>0.20840840840840841</v>
      </c>
      <c r="CC333" s="422">
        <f t="shared" si="300"/>
        <v>0</v>
      </c>
      <c r="CD333" s="432">
        <f t="shared" si="301"/>
        <v>0</v>
      </c>
      <c r="CE333" s="492">
        <f t="shared" si="302"/>
        <v>0</v>
      </c>
      <c r="CF333" s="432">
        <f t="shared" si="303"/>
        <v>8.2282282282282279E-2</v>
      </c>
      <c r="CG333" s="422">
        <f t="shared" si="304"/>
        <v>0</v>
      </c>
      <c r="CH333" s="422">
        <f t="shared" si="305"/>
        <v>0.15435435435435438</v>
      </c>
      <c r="CI333" s="422">
        <f t="shared" si="306"/>
        <v>1.9219219219219218E-2</v>
      </c>
      <c r="CJ333" s="422">
        <f t="shared" si="307"/>
        <v>0</v>
      </c>
      <c r="CK333" s="422">
        <f t="shared" si="308"/>
        <v>0</v>
      </c>
      <c r="CL333" s="422">
        <f t="shared" si="309"/>
        <v>0</v>
      </c>
      <c r="CM333" s="432">
        <f t="shared" si="310"/>
        <v>0.15315315315315314</v>
      </c>
      <c r="CN333" s="422">
        <f t="shared" si="311"/>
        <v>0</v>
      </c>
      <c r="CO333" s="422">
        <f t="shared" si="312"/>
        <v>0</v>
      </c>
      <c r="CP333" s="422">
        <f t="shared" si="313"/>
        <v>0</v>
      </c>
      <c r="CQ333" s="422">
        <f t="shared" si="314"/>
        <v>0</v>
      </c>
      <c r="CR333" s="422">
        <f t="shared" si="315"/>
        <v>0</v>
      </c>
      <c r="CS333" s="432">
        <f t="shared" si="316"/>
        <v>0</v>
      </c>
      <c r="CT333" s="422">
        <f t="shared" si="317"/>
        <v>4.7447447447447451E-2</v>
      </c>
      <c r="CU333" s="422">
        <f t="shared" si="318"/>
        <v>0.30210210210210209</v>
      </c>
      <c r="CV333" s="432">
        <f t="shared" si="319"/>
        <v>0</v>
      </c>
      <c r="CW333" s="432">
        <f t="shared" si="320"/>
        <v>0</v>
      </c>
      <c r="CX333" s="422">
        <f t="shared" si="321"/>
        <v>0</v>
      </c>
      <c r="CY333" s="422">
        <f t="shared" si="322"/>
        <v>2.7627627627627625E-2</v>
      </c>
      <c r="CZ333" s="419">
        <v>0</v>
      </c>
      <c r="DA333" s="422">
        <f t="shared" si="323"/>
        <v>0</v>
      </c>
      <c r="DB333" s="422">
        <f t="shared" si="324"/>
        <v>0</v>
      </c>
      <c r="DC333" s="422">
        <f t="shared" si="325"/>
        <v>0</v>
      </c>
      <c r="DD333" s="422">
        <f t="shared" si="326"/>
        <v>0</v>
      </c>
      <c r="DE333" s="422">
        <f t="shared" si="327"/>
        <v>0</v>
      </c>
      <c r="DF333" s="422">
        <f t="shared" si="328"/>
        <v>0</v>
      </c>
      <c r="DG333" s="422">
        <f t="shared" si="329"/>
        <v>0</v>
      </c>
      <c r="DH333" s="422">
        <f t="shared" si="330"/>
        <v>0</v>
      </c>
      <c r="DI333" s="422">
        <f t="shared" si="331"/>
        <v>0</v>
      </c>
      <c r="DJ333" s="422">
        <f t="shared" si="332"/>
        <v>0</v>
      </c>
      <c r="DK333" s="422">
        <f t="shared" si="337"/>
        <v>0.27987987987987989</v>
      </c>
      <c r="DL333" s="422">
        <f t="shared" si="333"/>
        <v>0</v>
      </c>
      <c r="DM333" s="422">
        <f t="shared" si="334"/>
        <v>0</v>
      </c>
      <c r="DN333" s="422">
        <f t="shared" si="335"/>
        <v>0</v>
      </c>
      <c r="DO333" s="422">
        <f t="shared" ref="DO333:DO334" si="339">BM333*BK333/F333</f>
        <v>0.48468468468468473</v>
      </c>
      <c r="DP333" s="434">
        <f t="shared" si="336"/>
        <v>99.999999999999986</v>
      </c>
    </row>
    <row r="334" spans="1:120" x14ac:dyDescent="0.25">
      <c r="A334" s="656"/>
      <c r="B334" s="425" t="s">
        <v>59</v>
      </c>
      <c r="C334" s="426" t="s">
        <v>62</v>
      </c>
      <c r="D334" s="426" t="s">
        <v>75</v>
      </c>
      <c r="E334" s="426">
        <v>2</v>
      </c>
      <c r="F334" s="427">
        <v>2000</v>
      </c>
      <c r="G334" s="428"/>
      <c r="H334" s="429"/>
      <c r="I334" s="535"/>
      <c r="J334" s="419"/>
      <c r="K334" s="431">
        <v>52.384384384384383</v>
      </c>
      <c r="L334" s="431">
        <v>0.96096096096096095</v>
      </c>
      <c r="M334" s="419">
        <v>20.012012012012011</v>
      </c>
      <c r="N334" s="431">
        <v>1341.4894894894896</v>
      </c>
      <c r="O334" s="419"/>
      <c r="P334" s="431">
        <v>350.82282282282284</v>
      </c>
      <c r="Q334" s="419"/>
      <c r="R334" s="419">
        <v>121.993993993994</v>
      </c>
      <c r="S334" s="419"/>
      <c r="T334" s="419"/>
      <c r="U334" s="419">
        <v>4.5285285285285282</v>
      </c>
      <c r="V334" s="419">
        <v>13.993993993993994</v>
      </c>
      <c r="W334" s="419">
        <v>14.69069069069069</v>
      </c>
      <c r="X334" s="419"/>
      <c r="Y334" s="432"/>
      <c r="Z334" s="433"/>
      <c r="AA334" s="419"/>
      <c r="AB334" s="419"/>
      <c r="AC334" s="419"/>
      <c r="AD334" s="419">
        <v>6.7747747747747749</v>
      </c>
      <c r="AE334" s="419"/>
      <c r="AF334" s="419"/>
      <c r="AG334" s="419"/>
      <c r="AH334" s="419"/>
      <c r="AI334" s="419">
        <v>2.2822822822822824</v>
      </c>
      <c r="AJ334" s="419">
        <v>1.0330330330330331</v>
      </c>
      <c r="AK334" s="419">
        <v>5.7297297297297298</v>
      </c>
      <c r="AL334" s="419"/>
      <c r="AM334" s="419">
        <v>1.0810810810810811</v>
      </c>
      <c r="AN334" s="419"/>
      <c r="AO334" s="419"/>
      <c r="AP334" s="419">
        <v>0.76876876876876876</v>
      </c>
      <c r="AQ334" s="419">
        <v>22.042042042042041</v>
      </c>
      <c r="AR334" s="419"/>
      <c r="AS334" s="419"/>
      <c r="AT334" s="419"/>
      <c r="AU334" s="419">
        <v>0.86486486486486491</v>
      </c>
      <c r="AV334" s="419"/>
      <c r="AW334" s="419"/>
      <c r="AX334" s="419"/>
      <c r="AY334" s="419"/>
      <c r="AZ334" s="419"/>
      <c r="BA334" s="419"/>
      <c r="BB334" s="419"/>
      <c r="BC334" s="419"/>
      <c r="BD334" s="419"/>
      <c r="BE334" s="419"/>
      <c r="BF334" s="419"/>
      <c r="BG334" s="419">
        <v>24.216216216216218</v>
      </c>
      <c r="BH334" s="419">
        <v>7.4714714714714718</v>
      </c>
      <c r="BI334" s="419"/>
      <c r="BJ334" s="419"/>
      <c r="BK334" s="419">
        <v>6.8588588588588593</v>
      </c>
      <c r="BL334" s="434">
        <f t="shared" si="282"/>
        <v>2000.0000000000005</v>
      </c>
      <c r="BM334" s="484">
        <v>100</v>
      </c>
      <c r="BN334" s="487">
        <f t="shared" si="285"/>
        <v>0</v>
      </c>
      <c r="BO334" s="432">
        <f t="shared" si="286"/>
        <v>2.6192192192192194</v>
      </c>
      <c r="BP334" s="489">
        <f t="shared" si="287"/>
        <v>4.8048048048048048E-2</v>
      </c>
      <c r="BQ334" s="419">
        <f t="shared" si="288"/>
        <v>1.0006006006006005</v>
      </c>
      <c r="BR334" s="431">
        <f t="shared" si="289"/>
        <v>67.074474474474485</v>
      </c>
      <c r="BS334" s="419">
        <f t="shared" si="290"/>
        <v>0</v>
      </c>
      <c r="BT334" s="431">
        <f t="shared" si="291"/>
        <v>17.541141141141143</v>
      </c>
      <c r="BU334" s="431">
        <f t="shared" si="292"/>
        <v>0</v>
      </c>
      <c r="BV334" s="432">
        <f t="shared" si="293"/>
        <v>6.0996996996996993</v>
      </c>
      <c r="BW334" s="432">
        <f t="shared" si="294"/>
        <v>0</v>
      </c>
      <c r="BX334" s="432">
        <f t="shared" si="295"/>
        <v>0</v>
      </c>
      <c r="BY334" s="432">
        <f t="shared" si="296"/>
        <v>0.22642642642642641</v>
      </c>
      <c r="BZ334" s="432">
        <f t="shared" si="297"/>
        <v>0.6996996996996997</v>
      </c>
      <c r="CA334" s="432">
        <f t="shared" si="298"/>
        <v>0.73453453453453443</v>
      </c>
      <c r="CB334" s="432">
        <f t="shared" si="299"/>
        <v>0</v>
      </c>
      <c r="CC334" s="432">
        <f t="shared" si="300"/>
        <v>0</v>
      </c>
      <c r="CD334" s="432">
        <f t="shared" si="301"/>
        <v>0</v>
      </c>
      <c r="CE334" s="493">
        <f t="shared" si="302"/>
        <v>0</v>
      </c>
      <c r="CF334" s="432">
        <f t="shared" si="303"/>
        <v>0</v>
      </c>
      <c r="CG334" s="432">
        <f t="shared" si="304"/>
        <v>0</v>
      </c>
      <c r="CH334" s="432">
        <f t="shared" si="305"/>
        <v>0.33873873873873872</v>
      </c>
      <c r="CI334" s="432">
        <f t="shared" si="306"/>
        <v>0</v>
      </c>
      <c r="CJ334" s="432">
        <f t="shared" si="307"/>
        <v>0</v>
      </c>
      <c r="CK334" s="432">
        <f t="shared" si="308"/>
        <v>0</v>
      </c>
      <c r="CL334" s="432">
        <f t="shared" si="309"/>
        <v>0</v>
      </c>
      <c r="CM334" s="432">
        <f t="shared" si="310"/>
        <v>0.11411411411411411</v>
      </c>
      <c r="CN334" s="432">
        <f t="shared" si="311"/>
        <v>5.1651651651651656E-2</v>
      </c>
      <c r="CO334" s="432">
        <f t="shared" si="312"/>
        <v>0.2864864864864865</v>
      </c>
      <c r="CP334" s="432">
        <f t="shared" si="313"/>
        <v>0</v>
      </c>
      <c r="CQ334" s="432">
        <f t="shared" si="314"/>
        <v>5.4054054054054057E-2</v>
      </c>
      <c r="CR334" s="432">
        <f t="shared" si="315"/>
        <v>0</v>
      </c>
      <c r="CS334" s="432">
        <f t="shared" si="316"/>
        <v>0</v>
      </c>
      <c r="CT334" s="432">
        <f t="shared" si="317"/>
        <v>3.8438438438438437E-2</v>
      </c>
      <c r="CU334" s="432">
        <f t="shared" si="318"/>
        <v>1.102102102102102</v>
      </c>
      <c r="CV334" s="432">
        <f t="shared" si="319"/>
        <v>0</v>
      </c>
      <c r="CW334" s="432">
        <f t="shared" si="320"/>
        <v>0</v>
      </c>
      <c r="CX334" s="432">
        <f t="shared" si="321"/>
        <v>0</v>
      </c>
      <c r="CY334" s="432">
        <f t="shared" si="322"/>
        <v>4.3243243243243239E-2</v>
      </c>
      <c r="CZ334" s="419">
        <v>0</v>
      </c>
      <c r="DA334" s="432">
        <f t="shared" si="323"/>
        <v>0</v>
      </c>
      <c r="DB334" s="432">
        <f t="shared" si="324"/>
        <v>0</v>
      </c>
      <c r="DC334" s="432">
        <f t="shared" si="325"/>
        <v>0</v>
      </c>
      <c r="DD334" s="432">
        <f t="shared" si="326"/>
        <v>0</v>
      </c>
      <c r="DE334" s="432">
        <f t="shared" si="327"/>
        <v>0</v>
      </c>
      <c r="DF334" s="432">
        <f t="shared" si="328"/>
        <v>0</v>
      </c>
      <c r="DG334" s="432">
        <f t="shared" si="329"/>
        <v>0</v>
      </c>
      <c r="DH334" s="432">
        <f t="shared" si="330"/>
        <v>0</v>
      </c>
      <c r="DI334" s="432">
        <f t="shared" si="331"/>
        <v>0</v>
      </c>
      <c r="DJ334" s="432">
        <f t="shared" si="332"/>
        <v>0</v>
      </c>
      <c r="DK334" s="432">
        <f t="shared" si="337"/>
        <v>1.2108108108108109</v>
      </c>
      <c r="DL334" s="432">
        <f t="shared" si="333"/>
        <v>0.37357357357357357</v>
      </c>
      <c r="DM334" s="432">
        <f t="shared" si="334"/>
        <v>0</v>
      </c>
      <c r="DN334" s="432">
        <f t="shared" si="335"/>
        <v>0</v>
      </c>
      <c r="DO334" s="432">
        <f t="shared" si="339"/>
        <v>0.34294294294294297</v>
      </c>
      <c r="DP334" s="434">
        <f t="shared" si="336"/>
        <v>100</v>
      </c>
    </row>
    <row r="335" spans="1:120" x14ac:dyDescent="0.25">
      <c r="A335" s="656"/>
      <c r="B335" s="425" t="s">
        <v>59</v>
      </c>
      <c r="C335" s="426" t="s">
        <v>62</v>
      </c>
      <c r="D335" s="426" t="s">
        <v>75</v>
      </c>
      <c r="E335" s="426">
        <v>3</v>
      </c>
      <c r="F335" s="427">
        <v>2000</v>
      </c>
      <c r="G335" s="428"/>
      <c r="H335" s="429"/>
      <c r="I335" s="535"/>
      <c r="J335" s="419">
        <v>0.93693693693693691</v>
      </c>
      <c r="K335" s="431">
        <v>0</v>
      </c>
      <c r="L335" s="431">
        <v>24.168168168168169</v>
      </c>
      <c r="M335" s="419">
        <v>55.483483483483482</v>
      </c>
      <c r="N335" s="431">
        <v>1290.9069069069069</v>
      </c>
      <c r="O335" s="419"/>
      <c r="P335" s="431">
        <v>487.83183183183183</v>
      </c>
      <c r="Q335" s="419">
        <v>9.2492492492492495</v>
      </c>
      <c r="R335" s="419">
        <v>12.780780780780781</v>
      </c>
      <c r="S335" s="419"/>
      <c r="T335" s="419">
        <v>5.5615615615615619</v>
      </c>
      <c r="U335" s="419"/>
      <c r="V335" s="419"/>
      <c r="W335" s="419">
        <v>82.126126126126124</v>
      </c>
      <c r="X335" s="419"/>
      <c r="Y335" s="432"/>
      <c r="Z335" s="433"/>
      <c r="AA335" s="419"/>
      <c r="AB335" s="419">
        <v>6.9909909909909906</v>
      </c>
      <c r="AC335" s="419"/>
      <c r="AD335" s="419">
        <v>7.2312312312312308</v>
      </c>
      <c r="AE335" s="419"/>
      <c r="AF335" s="419"/>
      <c r="AG335" s="419"/>
      <c r="AH335" s="419"/>
      <c r="AI335" s="419">
        <v>3.2792792792792791</v>
      </c>
      <c r="AJ335" s="419">
        <v>0.33633633633633636</v>
      </c>
      <c r="AK335" s="419"/>
      <c r="AL335" s="419"/>
      <c r="AM335" s="419">
        <v>0.72072072072072091</v>
      </c>
      <c r="AN335" s="419"/>
      <c r="AO335" s="419"/>
      <c r="AP335" s="419">
        <v>1.4174174174174174</v>
      </c>
      <c r="AQ335" s="419">
        <v>0</v>
      </c>
      <c r="AR335" s="419"/>
      <c r="AS335" s="419"/>
      <c r="AT335" s="419"/>
      <c r="AU335" s="419">
        <v>7.711711711711712</v>
      </c>
      <c r="AV335" s="419"/>
      <c r="AW335" s="419"/>
      <c r="AX335" s="419"/>
      <c r="AY335" s="419"/>
      <c r="AZ335" s="419"/>
      <c r="BA335" s="419"/>
      <c r="BB335" s="419"/>
      <c r="BC335" s="419"/>
      <c r="BD335" s="419"/>
      <c r="BE335" s="419"/>
      <c r="BF335" s="419"/>
      <c r="BG335" s="419">
        <v>3.2672672672672673</v>
      </c>
      <c r="BH335" s="419"/>
      <c r="BI335" s="419"/>
      <c r="BJ335" s="419"/>
      <c r="BK335" s="433"/>
      <c r="BL335" s="434">
        <f t="shared" si="282"/>
        <v>2000.0000000000002</v>
      </c>
      <c r="BM335" s="484">
        <v>100</v>
      </c>
      <c r="BN335" s="487">
        <f t="shared" si="285"/>
        <v>4.6846846846846847E-2</v>
      </c>
      <c r="BO335" s="432">
        <f t="shared" si="286"/>
        <v>0</v>
      </c>
      <c r="BP335" s="489">
        <f t="shared" si="287"/>
        <v>1.2084084084084084</v>
      </c>
      <c r="BQ335" s="419">
        <f t="shared" si="288"/>
        <v>2.7741741741741741</v>
      </c>
      <c r="BR335" s="431">
        <f t="shared" si="289"/>
        <v>64.545345345345353</v>
      </c>
      <c r="BS335" s="419">
        <f t="shared" si="290"/>
        <v>0</v>
      </c>
      <c r="BT335" s="431">
        <f t="shared" si="291"/>
        <v>24.391591591591592</v>
      </c>
      <c r="BU335" s="431">
        <f t="shared" si="292"/>
        <v>0.46246246246246248</v>
      </c>
      <c r="BV335" s="432">
        <f t="shared" si="293"/>
        <v>0.63903903903903903</v>
      </c>
      <c r="BW335" s="432">
        <f t="shared" si="294"/>
        <v>0</v>
      </c>
      <c r="BX335" s="432">
        <f t="shared" si="295"/>
        <v>0.27807807807807811</v>
      </c>
      <c r="BY335" s="432">
        <f t="shared" si="296"/>
        <v>0</v>
      </c>
      <c r="BZ335" s="432">
        <f t="shared" si="297"/>
        <v>0</v>
      </c>
      <c r="CA335" s="432">
        <f t="shared" si="298"/>
        <v>4.1063063063063066</v>
      </c>
      <c r="CB335" s="432">
        <f t="shared" si="299"/>
        <v>0</v>
      </c>
      <c r="CC335" s="432">
        <f t="shared" si="300"/>
        <v>0</v>
      </c>
      <c r="CD335" s="432">
        <f t="shared" si="301"/>
        <v>0</v>
      </c>
      <c r="CE335" s="493">
        <f t="shared" si="302"/>
        <v>0</v>
      </c>
      <c r="CF335" s="432">
        <f t="shared" si="303"/>
        <v>0.34954954954954953</v>
      </c>
      <c r="CG335" s="432">
        <f t="shared" si="304"/>
        <v>0</v>
      </c>
      <c r="CH335" s="432">
        <f t="shared" si="305"/>
        <v>0.3615615615615615</v>
      </c>
      <c r="CI335" s="432">
        <f t="shared" si="306"/>
        <v>0</v>
      </c>
      <c r="CJ335" s="432">
        <f t="shared" si="307"/>
        <v>0</v>
      </c>
      <c r="CK335" s="432">
        <f t="shared" si="308"/>
        <v>0</v>
      </c>
      <c r="CL335" s="432">
        <f t="shared" si="309"/>
        <v>0</v>
      </c>
      <c r="CM335" s="432">
        <f t="shared" si="310"/>
        <v>0.16396396396396395</v>
      </c>
      <c r="CN335" s="432">
        <f t="shared" si="311"/>
        <v>1.6816816816816817E-2</v>
      </c>
      <c r="CO335" s="432">
        <f t="shared" si="312"/>
        <v>0</v>
      </c>
      <c r="CP335" s="432">
        <f t="shared" si="313"/>
        <v>0</v>
      </c>
      <c r="CQ335" s="432">
        <f t="shared" si="314"/>
        <v>3.6036036036036043E-2</v>
      </c>
      <c r="CR335" s="432">
        <f t="shared" si="315"/>
        <v>0</v>
      </c>
      <c r="CS335" s="432">
        <f t="shared" si="316"/>
        <v>0</v>
      </c>
      <c r="CT335" s="432">
        <f t="shared" si="317"/>
        <v>7.0870870870870878E-2</v>
      </c>
      <c r="CU335" s="432">
        <f t="shared" si="318"/>
        <v>0</v>
      </c>
      <c r="CV335" s="432">
        <f t="shared" si="319"/>
        <v>0</v>
      </c>
      <c r="CW335" s="432">
        <f t="shared" si="320"/>
        <v>0</v>
      </c>
      <c r="CX335" s="432">
        <f t="shared" si="321"/>
        <v>0</v>
      </c>
      <c r="CY335" s="432">
        <f t="shared" si="322"/>
        <v>0.38558558558558559</v>
      </c>
      <c r="CZ335" s="419">
        <v>0</v>
      </c>
      <c r="DA335" s="432">
        <f t="shared" si="323"/>
        <v>0</v>
      </c>
      <c r="DB335" s="432">
        <f t="shared" si="324"/>
        <v>0</v>
      </c>
      <c r="DC335" s="432">
        <f t="shared" si="325"/>
        <v>0</v>
      </c>
      <c r="DD335" s="432">
        <f t="shared" si="326"/>
        <v>0</v>
      </c>
      <c r="DE335" s="432">
        <f t="shared" si="327"/>
        <v>0</v>
      </c>
      <c r="DF335" s="432">
        <f t="shared" si="328"/>
        <v>0</v>
      </c>
      <c r="DG335" s="432">
        <f t="shared" si="329"/>
        <v>0</v>
      </c>
      <c r="DH335" s="432">
        <f t="shared" si="330"/>
        <v>0</v>
      </c>
      <c r="DI335" s="432">
        <f t="shared" si="331"/>
        <v>0</v>
      </c>
      <c r="DJ335" s="432">
        <f t="shared" si="332"/>
        <v>0</v>
      </c>
      <c r="DK335" s="432">
        <f t="shared" si="337"/>
        <v>0.16336336336336335</v>
      </c>
      <c r="DL335" s="432">
        <f t="shared" si="333"/>
        <v>0</v>
      </c>
      <c r="DM335" s="432">
        <f t="shared" si="334"/>
        <v>0</v>
      </c>
      <c r="DN335" s="432">
        <f t="shared" si="335"/>
        <v>0</v>
      </c>
      <c r="DO335" s="432">
        <f t="shared" ref="DO335:DO345" si="340">BM335*BK335/F335</f>
        <v>0</v>
      </c>
      <c r="DP335" s="434">
        <f t="shared" si="336"/>
        <v>100.00000000000001</v>
      </c>
    </row>
    <row r="336" spans="1:120" x14ac:dyDescent="0.25">
      <c r="A336" s="656"/>
      <c r="B336" s="425" t="s">
        <v>59</v>
      </c>
      <c r="C336" s="426" t="s">
        <v>62</v>
      </c>
      <c r="D336" s="426" t="s">
        <v>75</v>
      </c>
      <c r="E336" s="426">
        <v>4</v>
      </c>
      <c r="F336" s="427">
        <v>2000</v>
      </c>
      <c r="G336" s="428"/>
      <c r="H336" s="429"/>
      <c r="I336" s="535"/>
      <c r="J336" s="419"/>
      <c r="K336" s="431">
        <v>27.015015015015017</v>
      </c>
      <c r="L336" s="431">
        <v>22.342342342342342</v>
      </c>
      <c r="M336" s="419"/>
      <c r="N336" s="431">
        <v>1219.7357357357357</v>
      </c>
      <c r="O336" s="419"/>
      <c r="P336" s="431">
        <v>437.58558558558559</v>
      </c>
      <c r="Q336" s="419">
        <v>28.984984984984983</v>
      </c>
      <c r="R336" s="419">
        <v>42.294294294294296</v>
      </c>
      <c r="S336" s="419"/>
      <c r="T336" s="419"/>
      <c r="U336" s="419">
        <v>34.702702702702702</v>
      </c>
      <c r="V336" s="419"/>
      <c r="W336" s="419">
        <v>7.2792792792792795</v>
      </c>
      <c r="X336" s="419"/>
      <c r="Y336" s="432"/>
      <c r="Z336" s="433"/>
      <c r="AA336" s="419"/>
      <c r="AB336" s="419"/>
      <c r="AC336" s="419"/>
      <c r="AD336" s="419">
        <v>63.099099099099099</v>
      </c>
      <c r="AE336" s="419"/>
      <c r="AF336" s="419"/>
      <c r="AG336" s="419"/>
      <c r="AH336" s="419"/>
      <c r="AI336" s="419">
        <v>9.8138138138138142</v>
      </c>
      <c r="AJ336" s="419">
        <v>0.45645645645645644</v>
      </c>
      <c r="AK336" s="419">
        <v>1.9939939939939939</v>
      </c>
      <c r="AL336" s="419"/>
      <c r="AM336" s="419">
        <v>4.9489489489489493</v>
      </c>
      <c r="AN336" s="419"/>
      <c r="AO336" s="419"/>
      <c r="AP336" s="419">
        <v>10.726726726726726</v>
      </c>
      <c r="AQ336" s="419">
        <v>20.624624624624623</v>
      </c>
      <c r="AR336" s="419"/>
      <c r="AS336" s="419"/>
      <c r="AT336" s="419"/>
      <c r="AU336" s="419">
        <v>4.288288288288288</v>
      </c>
      <c r="AV336" s="419"/>
      <c r="AW336" s="419"/>
      <c r="AX336" s="419"/>
      <c r="AY336" s="419"/>
      <c r="AZ336" s="419"/>
      <c r="BA336" s="419"/>
      <c r="BB336" s="419"/>
      <c r="BC336" s="419"/>
      <c r="BD336" s="419"/>
      <c r="BE336" s="419"/>
      <c r="BF336" s="419">
        <v>29.273273273273272</v>
      </c>
      <c r="BG336" s="419">
        <v>34.834834834834837</v>
      </c>
      <c r="BH336" s="419"/>
      <c r="BI336" s="419"/>
      <c r="BJ336" s="419"/>
      <c r="BK336" s="433"/>
      <c r="BL336" s="434">
        <f t="shared" si="282"/>
        <v>2000</v>
      </c>
      <c r="BM336" s="484">
        <v>100</v>
      </c>
      <c r="BN336" s="487">
        <f t="shared" si="285"/>
        <v>0</v>
      </c>
      <c r="BO336" s="432">
        <f t="shared" si="286"/>
        <v>1.3507507507507508</v>
      </c>
      <c r="BP336" s="489">
        <f t="shared" si="287"/>
        <v>1.117117117117117</v>
      </c>
      <c r="BQ336" s="419">
        <f t="shared" si="288"/>
        <v>0</v>
      </c>
      <c r="BR336" s="431">
        <f t="shared" si="289"/>
        <v>60.98678678678678</v>
      </c>
      <c r="BS336" s="419">
        <f t="shared" si="290"/>
        <v>0</v>
      </c>
      <c r="BT336" s="431">
        <f t="shared" si="291"/>
        <v>21.879279279279277</v>
      </c>
      <c r="BU336" s="431">
        <f t="shared" si="292"/>
        <v>1.4492492492492492</v>
      </c>
      <c r="BV336" s="432">
        <f t="shared" si="293"/>
        <v>2.1147147147147147</v>
      </c>
      <c r="BW336" s="432">
        <f t="shared" si="294"/>
        <v>0</v>
      </c>
      <c r="BX336" s="432">
        <f t="shared" si="295"/>
        <v>0</v>
      </c>
      <c r="BY336" s="432">
        <f t="shared" si="296"/>
        <v>1.735135135135135</v>
      </c>
      <c r="BZ336" s="432">
        <f t="shared" si="297"/>
        <v>0</v>
      </c>
      <c r="CA336" s="432">
        <f t="shared" si="298"/>
        <v>0.36396396396396397</v>
      </c>
      <c r="CB336" s="432">
        <f t="shared" si="299"/>
        <v>0</v>
      </c>
      <c r="CC336" s="432">
        <f t="shared" si="300"/>
        <v>0</v>
      </c>
      <c r="CD336" s="432">
        <f t="shared" si="301"/>
        <v>0</v>
      </c>
      <c r="CE336" s="493">
        <f t="shared" si="302"/>
        <v>0</v>
      </c>
      <c r="CF336" s="432">
        <f t="shared" si="303"/>
        <v>0</v>
      </c>
      <c r="CG336" s="432">
        <f t="shared" si="304"/>
        <v>0</v>
      </c>
      <c r="CH336" s="432">
        <f t="shared" si="305"/>
        <v>3.1549549549549551</v>
      </c>
      <c r="CI336" s="432">
        <f t="shared" si="306"/>
        <v>0</v>
      </c>
      <c r="CJ336" s="432">
        <f t="shared" si="307"/>
        <v>0</v>
      </c>
      <c r="CK336" s="432">
        <f t="shared" si="308"/>
        <v>0</v>
      </c>
      <c r="CL336" s="432">
        <f t="shared" si="309"/>
        <v>0</v>
      </c>
      <c r="CM336" s="432">
        <f t="shared" si="310"/>
        <v>0.49069069069069071</v>
      </c>
      <c r="CN336" s="432">
        <f t="shared" si="311"/>
        <v>2.2822822822822823E-2</v>
      </c>
      <c r="CO336" s="432">
        <f t="shared" si="312"/>
        <v>9.969969969969969E-2</v>
      </c>
      <c r="CP336" s="432">
        <f t="shared" si="313"/>
        <v>0</v>
      </c>
      <c r="CQ336" s="432">
        <f t="shared" si="314"/>
        <v>0.24744744744744748</v>
      </c>
      <c r="CR336" s="432">
        <f t="shared" si="315"/>
        <v>0</v>
      </c>
      <c r="CS336" s="432">
        <f t="shared" si="316"/>
        <v>0</v>
      </c>
      <c r="CT336" s="432">
        <f t="shared" si="317"/>
        <v>0.53633633633633637</v>
      </c>
      <c r="CU336" s="432">
        <f t="shared" si="318"/>
        <v>1.0312312312312311</v>
      </c>
      <c r="CV336" s="432">
        <f t="shared" si="319"/>
        <v>0</v>
      </c>
      <c r="CW336" s="432">
        <f t="shared" si="320"/>
        <v>0</v>
      </c>
      <c r="CX336" s="432">
        <f t="shared" si="321"/>
        <v>0</v>
      </c>
      <c r="CY336" s="432">
        <f t="shared" si="322"/>
        <v>0.21441441441441442</v>
      </c>
      <c r="CZ336" s="419">
        <v>0</v>
      </c>
      <c r="DA336" s="432">
        <f t="shared" si="323"/>
        <v>0</v>
      </c>
      <c r="DB336" s="432">
        <f t="shared" si="324"/>
        <v>0</v>
      </c>
      <c r="DC336" s="432">
        <f t="shared" si="325"/>
        <v>0</v>
      </c>
      <c r="DD336" s="432">
        <f t="shared" si="326"/>
        <v>0</v>
      </c>
      <c r="DE336" s="432">
        <f t="shared" si="327"/>
        <v>0</v>
      </c>
      <c r="DF336" s="432">
        <f t="shared" si="328"/>
        <v>0</v>
      </c>
      <c r="DG336" s="432">
        <f t="shared" si="329"/>
        <v>0</v>
      </c>
      <c r="DH336" s="432">
        <f t="shared" si="330"/>
        <v>0</v>
      </c>
      <c r="DI336" s="432">
        <f t="shared" si="331"/>
        <v>0</v>
      </c>
      <c r="DJ336" s="432">
        <f t="shared" si="332"/>
        <v>1.4636636636636635</v>
      </c>
      <c r="DK336" s="432">
        <f t="shared" si="337"/>
        <v>1.7417417417417418</v>
      </c>
      <c r="DL336" s="432">
        <f t="shared" si="333"/>
        <v>0</v>
      </c>
      <c r="DM336" s="432">
        <f t="shared" si="334"/>
        <v>0</v>
      </c>
      <c r="DN336" s="432">
        <f t="shared" si="335"/>
        <v>0</v>
      </c>
      <c r="DO336" s="432">
        <f t="shared" si="340"/>
        <v>0</v>
      </c>
      <c r="DP336" s="434">
        <f t="shared" si="336"/>
        <v>99.999999999999986</v>
      </c>
    </row>
    <row r="337" spans="1:120" x14ac:dyDescent="0.25">
      <c r="A337" s="656"/>
      <c r="B337" s="425" t="s">
        <v>59</v>
      </c>
      <c r="C337" s="426" t="s">
        <v>62</v>
      </c>
      <c r="D337" s="426" t="s">
        <v>75</v>
      </c>
      <c r="E337" s="426">
        <v>5</v>
      </c>
      <c r="F337" s="427">
        <v>2000</v>
      </c>
      <c r="G337" s="428"/>
      <c r="H337" s="429"/>
      <c r="I337" s="535"/>
      <c r="J337" s="419"/>
      <c r="K337" s="431">
        <v>166.64264264264264</v>
      </c>
      <c r="L337" s="431"/>
      <c r="M337" s="419"/>
      <c r="N337" s="431">
        <v>1367.183183183183</v>
      </c>
      <c r="O337" s="419"/>
      <c r="P337" s="431">
        <v>174.72672672672672</v>
      </c>
      <c r="Q337" s="419">
        <v>16.792792792792792</v>
      </c>
      <c r="R337" s="419">
        <v>153.05705705705705</v>
      </c>
      <c r="S337" s="419"/>
      <c r="T337" s="419"/>
      <c r="U337" s="419">
        <v>4.288288288288288</v>
      </c>
      <c r="V337" s="419"/>
      <c r="W337" s="419">
        <v>6.1261261261261257</v>
      </c>
      <c r="X337" s="419"/>
      <c r="Y337" s="432"/>
      <c r="Z337" s="433"/>
      <c r="AA337" s="419"/>
      <c r="AB337" s="419"/>
      <c r="AC337" s="419"/>
      <c r="AD337" s="419">
        <v>16.828828828828829</v>
      </c>
      <c r="AE337" s="419"/>
      <c r="AF337" s="419"/>
      <c r="AG337" s="419"/>
      <c r="AH337" s="419"/>
      <c r="AI337" s="419">
        <v>15.435435435435435</v>
      </c>
      <c r="AJ337" s="419">
        <v>1.7177177177177176</v>
      </c>
      <c r="AK337" s="419">
        <v>6.4384384384384381</v>
      </c>
      <c r="AL337" s="419"/>
      <c r="AM337" s="419">
        <v>0.32432432432432434</v>
      </c>
      <c r="AN337" s="419"/>
      <c r="AO337" s="419"/>
      <c r="AP337" s="419"/>
      <c r="AQ337" s="419">
        <v>2.810810810810811</v>
      </c>
      <c r="AR337" s="419"/>
      <c r="AS337" s="419"/>
      <c r="AT337" s="419"/>
      <c r="AU337" s="419">
        <v>7.243243243243243</v>
      </c>
      <c r="AV337" s="419"/>
      <c r="AW337" s="419"/>
      <c r="AX337" s="419"/>
      <c r="AY337" s="419"/>
      <c r="AZ337" s="419"/>
      <c r="BA337" s="419"/>
      <c r="BB337" s="419"/>
      <c r="BC337" s="419"/>
      <c r="BD337" s="419"/>
      <c r="BE337" s="419"/>
      <c r="BF337" s="419"/>
      <c r="BG337" s="419">
        <v>16.996996996996998</v>
      </c>
      <c r="BH337" s="419"/>
      <c r="BI337" s="419"/>
      <c r="BJ337" s="419"/>
      <c r="BK337" s="433">
        <v>43.387387387387385</v>
      </c>
      <c r="BL337" s="434">
        <f t="shared" ref="BL337:BL361" si="341">SUM(J337:BK337)</f>
        <v>2000</v>
      </c>
      <c r="BM337" s="484">
        <v>100</v>
      </c>
      <c r="BN337" s="487">
        <f t="shared" si="285"/>
        <v>0</v>
      </c>
      <c r="BO337" s="432">
        <f t="shared" si="286"/>
        <v>8.3321321321321324</v>
      </c>
      <c r="BP337" s="489">
        <f t="shared" si="287"/>
        <v>0</v>
      </c>
      <c r="BQ337" s="419">
        <f t="shared" si="288"/>
        <v>0</v>
      </c>
      <c r="BR337" s="431">
        <f t="shared" si="289"/>
        <v>68.359159159159162</v>
      </c>
      <c r="BS337" s="419">
        <f t="shared" si="290"/>
        <v>0</v>
      </c>
      <c r="BT337" s="431">
        <f t="shared" si="291"/>
        <v>8.7363363363363362</v>
      </c>
      <c r="BU337" s="431">
        <f t="shared" si="292"/>
        <v>0.8396396396396395</v>
      </c>
      <c r="BV337" s="432">
        <f t="shared" si="293"/>
        <v>7.6528528528528525</v>
      </c>
      <c r="BW337" s="432">
        <f t="shared" si="294"/>
        <v>0</v>
      </c>
      <c r="BX337" s="432">
        <f t="shared" si="295"/>
        <v>0</v>
      </c>
      <c r="BY337" s="432">
        <f t="shared" si="296"/>
        <v>0.21441441441441442</v>
      </c>
      <c r="BZ337" s="432">
        <f t="shared" si="297"/>
        <v>0</v>
      </c>
      <c r="CA337" s="432">
        <f t="shared" si="298"/>
        <v>0.30630630630630629</v>
      </c>
      <c r="CB337" s="432">
        <f t="shared" si="299"/>
        <v>0</v>
      </c>
      <c r="CC337" s="432">
        <f t="shared" si="300"/>
        <v>0</v>
      </c>
      <c r="CD337" s="432">
        <f t="shared" si="301"/>
        <v>0</v>
      </c>
      <c r="CE337" s="493">
        <f t="shared" si="302"/>
        <v>0</v>
      </c>
      <c r="CF337" s="432">
        <f t="shared" si="303"/>
        <v>0</v>
      </c>
      <c r="CG337" s="432">
        <f t="shared" si="304"/>
        <v>0</v>
      </c>
      <c r="CH337" s="432">
        <f t="shared" si="305"/>
        <v>0.84144144144144151</v>
      </c>
      <c r="CI337" s="432">
        <f t="shared" si="306"/>
        <v>0</v>
      </c>
      <c r="CJ337" s="432">
        <f t="shared" si="307"/>
        <v>0</v>
      </c>
      <c r="CK337" s="432">
        <f t="shared" si="308"/>
        <v>0</v>
      </c>
      <c r="CL337" s="432">
        <f t="shared" si="309"/>
        <v>0</v>
      </c>
      <c r="CM337" s="432">
        <f t="shared" si="310"/>
        <v>0.77177177177177181</v>
      </c>
      <c r="CN337" s="432">
        <f t="shared" si="311"/>
        <v>8.5885885885885888E-2</v>
      </c>
      <c r="CO337" s="432">
        <f t="shared" si="312"/>
        <v>0.32192192192192193</v>
      </c>
      <c r="CP337" s="432">
        <f t="shared" si="313"/>
        <v>0</v>
      </c>
      <c r="CQ337" s="432">
        <f t="shared" si="314"/>
        <v>1.6216216216216217E-2</v>
      </c>
      <c r="CR337" s="432">
        <f t="shared" si="315"/>
        <v>0</v>
      </c>
      <c r="CS337" s="432">
        <f t="shared" si="316"/>
        <v>0</v>
      </c>
      <c r="CT337" s="432">
        <f t="shared" si="317"/>
        <v>0</v>
      </c>
      <c r="CU337" s="432">
        <f t="shared" si="318"/>
        <v>0.14054054054054055</v>
      </c>
      <c r="CV337" s="432">
        <f t="shared" si="319"/>
        <v>0</v>
      </c>
      <c r="CW337" s="432">
        <f t="shared" si="320"/>
        <v>0</v>
      </c>
      <c r="CX337" s="432">
        <f t="shared" si="321"/>
        <v>0</v>
      </c>
      <c r="CY337" s="432">
        <f t="shared" si="322"/>
        <v>0.36216216216216213</v>
      </c>
      <c r="CZ337" s="419">
        <v>0</v>
      </c>
      <c r="DA337" s="432">
        <f t="shared" si="323"/>
        <v>0</v>
      </c>
      <c r="DB337" s="432">
        <f t="shared" si="324"/>
        <v>0</v>
      </c>
      <c r="DC337" s="432">
        <f t="shared" si="325"/>
        <v>0</v>
      </c>
      <c r="DD337" s="432">
        <f t="shared" si="326"/>
        <v>0</v>
      </c>
      <c r="DE337" s="432">
        <f t="shared" si="327"/>
        <v>0</v>
      </c>
      <c r="DF337" s="432">
        <f t="shared" si="328"/>
        <v>0</v>
      </c>
      <c r="DG337" s="432">
        <f t="shared" si="329"/>
        <v>0</v>
      </c>
      <c r="DH337" s="432">
        <f t="shared" si="330"/>
        <v>0</v>
      </c>
      <c r="DI337" s="432">
        <f t="shared" si="331"/>
        <v>0</v>
      </c>
      <c r="DJ337" s="432">
        <f t="shared" si="332"/>
        <v>0</v>
      </c>
      <c r="DK337" s="432">
        <f t="shared" si="337"/>
        <v>0.8498498498498499</v>
      </c>
      <c r="DL337" s="432">
        <f t="shared" si="333"/>
        <v>0</v>
      </c>
      <c r="DM337" s="432">
        <f t="shared" si="334"/>
        <v>0</v>
      </c>
      <c r="DN337" s="432">
        <f t="shared" si="335"/>
        <v>0</v>
      </c>
      <c r="DO337" s="432">
        <f t="shared" si="340"/>
        <v>2.1693693693693694</v>
      </c>
      <c r="DP337" s="434">
        <f t="shared" si="336"/>
        <v>100.00000000000001</v>
      </c>
    </row>
    <row r="338" spans="1:120" x14ac:dyDescent="0.25">
      <c r="A338" s="656"/>
      <c r="B338" s="425" t="s">
        <v>59</v>
      </c>
      <c r="C338" s="426" t="s">
        <v>62</v>
      </c>
      <c r="D338" s="426" t="s">
        <v>75</v>
      </c>
      <c r="E338" s="426">
        <v>6</v>
      </c>
      <c r="F338" s="427">
        <v>2000</v>
      </c>
      <c r="G338" s="428"/>
      <c r="H338" s="429"/>
      <c r="I338" s="535"/>
      <c r="J338" s="419"/>
      <c r="K338" s="431">
        <v>117.18918918918919</v>
      </c>
      <c r="L338" s="431"/>
      <c r="M338" s="419"/>
      <c r="N338" s="431">
        <v>1293.2972972972973</v>
      </c>
      <c r="O338" s="419"/>
      <c r="P338" s="431">
        <v>310.4744744744745</v>
      </c>
      <c r="Q338" s="419"/>
      <c r="R338" s="419">
        <v>212.81681681681681</v>
      </c>
      <c r="S338" s="419"/>
      <c r="T338" s="419"/>
      <c r="U338" s="419"/>
      <c r="V338" s="419"/>
      <c r="W338" s="419"/>
      <c r="X338" s="419"/>
      <c r="Y338" s="432"/>
      <c r="Z338" s="433"/>
      <c r="AA338" s="419"/>
      <c r="AB338" s="419"/>
      <c r="AC338" s="419"/>
      <c r="AD338" s="419">
        <v>32.132132132132135</v>
      </c>
      <c r="AE338" s="419"/>
      <c r="AF338" s="419"/>
      <c r="AG338" s="419"/>
      <c r="AH338" s="419"/>
      <c r="AI338" s="419">
        <v>16.804804804804803</v>
      </c>
      <c r="AJ338" s="419"/>
      <c r="AK338" s="419">
        <v>3.7477477477477477</v>
      </c>
      <c r="AL338" s="419"/>
      <c r="AM338" s="419"/>
      <c r="AN338" s="419"/>
      <c r="AO338" s="419"/>
      <c r="AP338" s="419"/>
      <c r="AQ338" s="419">
        <v>0</v>
      </c>
      <c r="AR338" s="419"/>
      <c r="AS338" s="419"/>
      <c r="AT338" s="419"/>
      <c r="AU338" s="419">
        <v>2.0420420420420422</v>
      </c>
      <c r="AV338" s="419"/>
      <c r="AW338" s="419"/>
      <c r="AX338" s="419"/>
      <c r="AY338" s="419"/>
      <c r="AZ338" s="419"/>
      <c r="BA338" s="419"/>
      <c r="BB338" s="419"/>
      <c r="BC338" s="419"/>
      <c r="BD338" s="419"/>
      <c r="BE338" s="419"/>
      <c r="BF338" s="419"/>
      <c r="BG338" s="419">
        <v>11.495495495495495</v>
      </c>
      <c r="BH338" s="419"/>
      <c r="BI338" s="419"/>
      <c r="BJ338" s="419"/>
      <c r="BK338" s="433"/>
      <c r="BL338" s="434">
        <f t="shared" si="341"/>
        <v>2000.0000000000002</v>
      </c>
      <c r="BM338" s="484">
        <v>100</v>
      </c>
      <c r="BN338" s="487">
        <f t="shared" si="285"/>
        <v>0</v>
      </c>
      <c r="BO338" s="432">
        <f t="shared" si="286"/>
        <v>5.85945945945946</v>
      </c>
      <c r="BP338" s="489">
        <f t="shared" si="287"/>
        <v>0</v>
      </c>
      <c r="BQ338" s="419">
        <f t="shared" si="288"/>
        <v>0</v>
      </c>
      <c r="BR338" s="431">
        <f t="shared" si="289"/>
        <v>64.664864864864867</v>
      </c>
      <c r="BS338" s="419">
        <f t="shared" si="290"/>
        <v>0</v>
      </c>
      <c r="BT338" s="431">
        <f t="shared" si="291"/>
        <v>15.523723723723727</v>
      </c>
      <c r="BU338" s="431">
        <f t="shared" si="292"/>
        <v>0</v>
      </c>
      <c r="BV338" s="432">
        <f t="shared" si="293"/>
        <v>10.640840840840841</v>
      </c>
      <c r="BW338" s="432">
        <f t="shared" si="294"/>
        <v>0</v>
      </c>
      <c r="BX338" s="432">
        <f t="shared" si="295"/>
        <v>0</v>
      </c>
      <c r="BY338" s="432">
        <f t="shared" si="296"/>
        <v>0</v>
      </c>
      <c r="BZ338" s="432">
        <f t="shared" si="297"/>
        <v>0</v>
      </c>
      <c r="CA338" s="432">
        <f t="shared" si="298"/>
        <v>0</v>
      </c>
      <c r="CB338" s="432">
        <f t="shared" si="299"/>
        <v>0</v>
      </c>
      <c r="CC338" s="432">
        <f t="shared" si="300"/>
        <v>0</v>
      </c>
      <c r="CD338" s="432">
        <f t="shared" si="301"/>
        <v>0</v>
      </c>
      <c r="CE338" s="493">
        <f t="shared" si="302"/>
        <v>0</v>
      </c>
      <c r="CF338" s="432">
        <f t="shared" si="303"/>
        <v>0</v>
      </c>
      <c r="CG338" s="432">
        <f t="shared" si="304"/>
        <v>0</v>
      </c>
      <c r="CH338" s="432">
        <f t="shared" si="305"/>
        <v>1.6066066066066067</v>
      </c>
      <c r="CI338" s="432">
        <f t="shared" si="306"/>
        <v>0</v>
      </c>
      <c r="CJ338" s="432">
        <f t="shared" si="307"/>
        <v>0</v>
      </c>
      <c r="CK338" s="432">
        <f t="shared" si="308"/>
        <v>0</v>
      </c>
      <c r="CL338" s="432">
        <f t="shared" si="309"/>
        <v>0</v>
      </c>
      <c r="CM338" s="432">
        <f t="shared" si="310"/>
        <v>0.84024024024024013</v>
      </c>
      <c r="CN338" s="432">
        <f t="shared" si="311"/>
        <v>0</v>
      </c>
      <c r="CO338" s="432">
        <f t="shared" si="312"/>
        <v>0.18738738738738739</v>
      </c>
      <c r="CP338" s="432">
        <f t="shared" si="313"/>
        <v>0</v>
      </c>
      <c r="CQ338" s="432">
        <f t="shared" si="314"/>
        <v>0</v>
      </c>
      <c r="CR338" s="432">
        <f t="shared" si="315"/>
        <v>0</v>
      </c>
      <c r="CS338" s="432">
        <f t="shared" si="316"/>
        <v>0</v>
      </c>
      <c r="CT338" s="432">
        <f t="shared" si="317"/>
        <v>0</v>
      </c>
      <c r="CU338" s="432">
        <f t="shared" si="318"/>
        <v>0</v>
      </c>
      <c r="CV338" s="432">
        <f t="shared" si="319"/>
        <v>0</v>
      </c>
      <c r="CW338" s="432">
        <f t="shared" si="320"/>
        <v>0</v>
      </c>
      <c r="CX338" s="432">
        <f t="shared" si="321"/>
        <v>0</v>
      </c>
      <c r="CY338" s="432">
        <f t="shared" si="322"/>
        <v>0.1021021021021021</v>
      </c>
      <c r="CZ338" s="419">
        <v>0</v>
      </c>
      <c r="DA338" s="432">
        <f t="shared" si="323"/>
        <v>0</v>
      </c>
      <c r="DB338" s="432">
        <f t="shared" si="324"/>
        <v>0</v>
      </c>
      <c r="DC338" s="432">
        <f t="shared" si="325"/>
        <v>0</v>
      </c>
      <c r="DD338" s="432">
        <f t="shared" si="326"/>
        <v>0</v>
      </c>
      <c r="DE338" s="432">
        <f t="shared" si="327"/>
        <v>0</v>
      </c>
      <c r="DF338" s="432">
        <f t="shared" si="328"/>
        <v>0</v>
      </c>
      <c r="DG338" s="432">
        <f t="shared" si="329"/>
        <v>0</v>
      </c>
      <c r="DH338" s="432">
        <f t="shared" si="330"/>
        <v>0</v>
      </c>
      <c r="DI338" s="432">
        <f t="shared" si="331"/>
        <v>0</v>
      </c>
      <c r="DJ338" s="432">
        <f t="shared" si="332"/>
        <v>0</v>
      </c>
      <c r="DK338" s="432">
        <f t="shared" si="337"/>
        <v>0.57477477477477479</v>
      </c>
      <c r="DL338" s="432">
        <f t="shared" si="333"/>
        <v>0</v>
      </c>
      <c r="DM338" s="432">
        <f t="shared" si="334"/>
        <v>0</v>
      </c>
      <c r="DN338" s="432">
        <f t="shared" si="335"/>
        <v>0</v>
      </c>
      <c r="DO338" s="432">
        <f t="shared" si="340"/>
        <v>0</v>
      </c>
      <c r="DP338" s="434">
        <f t="shared" si="336"/>
        <v>100.00000000000001</v>
      </c>
    </row>
    <row r="339" spans="1:120" x14ac:dyDescent="0.25">
      <c r="A339" s="656"/>
      <c r="B339" s="425" t="s">
        <v>59</v>
      </c>
      <c r="C339" s="426" t="s">
        <v>62</v>
      </c>
      <c r="D339" s="426" t="s">
        <v>75</v>
      </c>
      <c r="E339" s="426">
        <v>7</v>
      </c>
      <c r="F339" s="427">
        <v>2000</v>
      </c>
      <c r="G339" s="428"/>
      <c r="H339" s="429"/>
      <c r="I339" s="535"/>
      <c r="J339" s="419"/>
      <c r="K339" s="431">
        <v>51.795795795795797</v>
      </c>
      <c r="L339" s="431"/>
      <c r="M339" s="419">
        <v>13.081081081081081</v>
      </c>
      <c r="N339" s="431">
        <v>174.28228228228249</v>
      </c>
      <c r="O339" s="419"/>
      <c r="P339" s="431">
        <v>1689.4414414414414</v>
      </c>
      <c r="Q339" s="419"/>
      <c r="R339" s="419">
        <v>18.39039039039039</v>
      </c>
      <c r="S339" s="419"/>
      <c r="T339" s="419"/>
      <c r="U339" s="419">
        <v>7.0630630630630629</v>
      </c>
      <c r="V339" s="419"/>
      <c r="W339" s="419">
        <v>0.84084084084084088</v>
      </c>
      <c r="X339" s="419"/>
      <c r="Y339" s="432"/>
      <c r="Z339" s="433"/>
      <c r="AA339" s="419"/>
      <c r="AB339" s="419"/>
      <c r="AC339" s="419"/>
      <c r="AD339" s="419">
        <v>10.75075075075075</v>
      </c>
      <c r="AE339" s="419">
        <v>1.6936936936936937</v>
      </c>
      <c r="AF339" s="419"/>
      <c r="AG339" s="419"/>
      <c r="AH339" s="419"/>
      <c r="AI339" s="419"/>
      <c r="AJ339" s="419"/>
      <c r="AK339" s="419">
        <v>16.216216216216218</v>
      </c>
      <c r="AL339" s="419"/>
      <c r="AM339" s="419"/>
      <c r="AN339" s="419"/>
      <c r="AO339" s="419"/>
      <c r="AP339" s="419"/>
      <c r="AQ339" s="419">
        <v>3.1351351351351351</v>
      </c>
      <c r="AR339" s="419"/>
      <c r="AS339" s="419"/>
      <c r="AT339" s="419"/>
      <c r="AU339" s="419"/>
      <c r="AV339" s="419"/>
      <c r="AW339" s="419"/>
      <c r="AX339" s="419"/>
      <c r="AY339" s="419"/>
      <c r="AZ339" s="419"/>
      <c r="BA339" s="419"/>
      <c r="BB339" s="419"/>
      <c r="BC339" s="419"/>
      <c r="BD339" s="419"/>
      <c r="BE339" s="419"/>
      <c r="BF339" s="419"/>
      <c r="BG339" s="419">
        <v>9.8018018018018012</v>
      </c>
      <c r="BH339" s="419"/>
      <c r="BI339" s="419"/>
      <c r="BJ339" s="419"/>
      <c r="BK339" s="433">
        <v>3.5075075075075075</v>
      </c>
      <c r="BL339" s="434">
        <f t="shared" si="341"/>
        <v>2000</v>
      </c>
      <c r="BM339" s="484">
        <v>100</v>
      </c>
      <c r="BN339" s="487">
        <f t="shared" si="285"/>
        <v>0</v>
      </c>
      <c r="BO339" s="432">
        <f t="shared" si="286"/>
        <v>2.5897897897897897</v>
      </c>
      <c r="BP339" s="489">
        <f t="shared" si="287"/>
        <v>0</v>
      </c>
      <c r="BQ339" s="419">
        <f t="shared" si="288"/>
        <v>0.65405405405405403</v>
      </c>
      <c r="BR339" s="431">
        <f t="shared" si="289"/>
        <v>8.7141141141141247</v>
      </c>
      <c r="BS339" s="419">
        <f t="shared" si="290"/>
        <v>0</v>
      </c>
      <c r="BT339" s="431">
        <f t="shared" si="291"/>
        <v>84.472072072072066</v>
      </c>
      <c r="BU339" s="431">
        <f t="shared" si="292"/>
        <v>0</v>
      </c>
      <c r="BV339" s="432">
        <f t="shared" si="293"/>
        <v>0.91951951951951949</v>
      </c>
      <c r="BW339" s="432">
        <f t="shared" si="294"/>
        <v>0</v>
      </c>
      <c r="BX339" s="432">
        <f t="shared" si="295"/>
        <v>0</v>
      </c>
      <c r="BY339" s="432">
        <f t="shared" si="296"/>
        <v>0.35315315315315315</v>
      </c>
      <c r="BZ339" s="432">
        <f t="shared" si="297"/>
        <v>0</v>
      </c>
      <c r="CA339" s="432">
        <f t="shared" si="298"/>
        <v>4.2042042042042038E-2</v>
      </c>
      <c r="CB339" s="432">
        <f t="shared" si="299"/>
        <v>0</v>
      </c>
      <c r="CC339" s="432">
        <f t="shared" si="300"/>
        <v>0</v>
      </c>
      <c r="CD339" s="432">
        <f t="shared" si="301"/>
        <v>0</v>
      </c>
      <c r="CE339" s="493">
        <f t="shared" si="302"/>
        <v>0</v>
      </c>
      <c r="CF339" s="432">
        <f t="shared" si="303"/>
        <v>0</v>
      </c>
      <c r="CG339" s="432">
        <f t="shared" si="304"/>
        <v>0</v>
      </c>
      <c r="CH339" s="432">
        <f t="shared" si="305"/>
        <v>0.53753753753753752</v>
      </c>
      <c r="CI339" s="432">
        <f t="shared" si="306"/>
        <v>8.468468468468468E-2</v>
      </c>
      <c r="CJ339" s="432">
        <f t="shared" si="307"/>
        <v>0</v>
      </c>
      <c r="CK339" s="432">
        <f t="shared" si="308"/>
        <v>0</v>
      </c>
      <c r="CL339" s="432">
        <f t="shared" si="309"/>
        <v>0</v>
      </c>
      <c r="CM339" s="432">
        <f t="shared" si="310"/>
        <v>0</v>
      </c>
      <c r="CN339" s="432">
        <f t="shared" si="311"/>
        <v>0</v>
      </c>
      <c r="CO339" s="432">
        <f t="shared" si="312"/>
        <v>0.81081081081081086</v>
      </c>
      <c r="CP339" s="432">
        <f t="shared" si="313"/>
        <v>0</v>
      </c>
      <c r="CQ339" s="432">
        <f t="shared" si="314"/>
        <v>0</v>
      </c>
      <c r="CR339" s="432">
        <f t="shared" si="315"/>
        <v>0</v>
      </c>
      <c r="CS339" s="432">
        <f t="shared" si="316"/>
        <v>0</v>
      </c>
      <c r="CT339" s="432">
        <f t="shared" si="317"/>
        <v>0</v>
      </c>
      <c r="CU339" s="432">
        <f t="shared" si="318"/>
        <v>0.15675675675675674</v>
      </c>
      <c r="CV339" s="432">
        <f t="shared" si="319"/>
        <v>0</v>
      </c>
      <c r="CW339" s="432">
        <f t="shared" si="320"/>
        <v>0</v>
      </c>
      <c r="CX339" s="432">
        <f t="shared" si="321"/>
        <v>0</v>
      </c>
      <c r="CY339" s="432">
        <f t="shared" si="322"/>
        <v>0</v>
      </c>
      <c r="CZ339" s="419">
        <v>0</v>
      </c>
      <c r="DA339" s="432">
        <f t="shared" si="323"/>
        <v>0</v>
      </c>
      <c r="DB339" s="432">
        <f t="shared" si="324"/>
        <v>0</v>
      </c>
      <c r="DC339" s="432">
        <f t="shared" si="325"/>
        <v>0</v>
      </c>
      <c r="DD339" s="432">
        <f t="shared" si="326"/>
        <v>0</v>
      </c>
      <c r="DE339" s="432">
        <f t="shared" si="327"/>
        <v>0</v>
      </c>
      <c r="DF339" s="432">
        <f t="shared" si="328"/>
        <v>0</v>
      </c>
      <c r="DG339" s="432">
        <f t="shared" si="329"/>
        <v>0</v>
      </c>
      <c r="DH339" s="432">
        <f t="shared" si="330"/>
        <v>0</v>
      </c>
      <c r="DI339" s="432">
        <f t="shared" si="331"/>
        <v>0</v>
      </c>
      <c r="DJ339" s="432">
        <f t="shared" si="332"/>
        <v>0</v>
      </c>
      <c r="DK339" s="432">
        <f t="shared" si="337"/>
        <v>0.49009009009009002</v>
      </c>
      <c r="DL339" s="432">
        <f t="shared" si="333"/>
        <v>0</v>
      </c>
      <c r="DM339" s="432">
        <f t="shared" si="334"/>
        <v>0</v>
      </c>
      <c r="DN339" s="432">
        <f t="shared" si="335"/>
        <v>0</v>
      </c>
      <c r="DO339" s="432">
        <f t="shared" si="340"/>
        <v>0.17537537537537537</v>
      </c>
      <c r="DP339" s="434">
        <f t="shared" si="336"/>
        <v>100.00000000000003</v>
      </c>
    </row>
    <row r="340" spans="1:120" x14ac:dyDescent="0.25">
      <c r="A340" s="656"/>
      <c r="B340" s="425" t="s">
        <v>59</v>
      </c>
      <c r="C340" s="426" t="s">
        <v>62</v>
      </c>
      <c r="D340" s="426" t="s">
        <v>75</v>
      </c>
      <c r="E340" s="426">
        <v>8</v>
      </c>
      <c r="F340" s="427">
        <v>2000</v>
      </c>
      <c r="G340" s="428"/>
      <c r="H340" s="429"/>
      <c r="I340" s="535"/>
      <c r="J340" s="419"/>
      <c r="K340" s="431">
        <v>112.08408408408408</v>
      </c>
      <c r="L340" s="431"/>
      <c r="M340" s="419">
        <v>43.135135135135137</v>
      </c>
      <c r="N340" s="431">
        <v>202.9069069069069</v>
      </c>
      <c r="O340" s="419"/>
      <c r="P340" s="431">
        <v>1566.0540540540539</v>
      </c>
      <c r="Q340" s="419">
        <v>3.015015015015015</v>
      </c>
      <c r="R340" s="419">
        <v>37.969969969969966</v>
      </c>
      <c r="S340" s="419"/>
      <c r="T340" s="419"/>
      <c r="U340" s="419">
        <v>16.564564564564563</v>
      </c>
      <c r="V340" s="419"/>
      <c r="W340" s="419">
        <v>10.738738738738739</v>
      </c>
      <c r="X340" s="419">
        <v>0.7927927927927928</v>
      </c>
      <c r="Y340" s="432"/>
      <c r="Z340" s="433"/>
      <c r="AA340" s="419"/>
      <c r="AB340" s="419"/>
      <c r="AC340" s="419"/>
      <c r="AD340" s="419">
        <v>4.1801801801801801</v>
      </c>
      <c r="AE340" s="419"/>
      <c r="AF340" s="419"/>
      <c r="AG340" s="419"/>
      <c r="AH340" s="419"/>
      <c r="AI340" s="419"/>
      <c r="AJ340" s="419"/>
      <c r="AK340" s="419"/>
      <c r="AL340" s="419"/>
      <c r="AM340" s="419"/>
      <c r="AN340" s="419"/>
      <c r="AO340" s="419"/>
      <c r="AP340" s="419"/>
      <c r="AQ340" s="419"/>
      <c r="AR340" s="419"/>
      <c r="AS340" s="419"/>
      <c r="AT340" s="419"/>
      <c r="AU340" s="419"/>
      <c r="AV340" s="419"/>
      <c r="AW340" s="419"/>
      <c r="AX340" s="419"/>
      <c r="AY340" s="419"/>
      <c r="AZ340" s="419"/>
      <c r="BA340" s="419"/>
      <c r="BB340" s="419"/>
      <c r="BC340" s="419"/>
      <c r="BD340" s="419"/>
      <c r="BE340" s="419"/>
      <c r="BF340" s="419"/>
      <c r="BG340" s="419">
        <v>2.5585585585585586</v>
      </c>
      <c r="BH340" s="419"/>
      <c r="BI340" s="419"/>
      <c r="BJ340" s="419"/>
      <c r="BK340" s="433">
        <v>0</v>
      </c>
      <c r="BL340" s="434">
        <f t="shared" si="341"/>
        <v>2000</v>
      </c>
      <c r="BM340" s="484">
        <v>100</v>
      </c>
      <c r="BN340" s="487">
        <f t="shared" si="285"/>
        <v>0</v>
      </c>
      <c r="BO340" s="432">
        <f t="shared" si="286"/>
        <v>5.604204204204204</v>
      </c>
      <c r="BP340" s="489">
        <f t="shared" si="287"/>
        <v>0</v>
      </c>
      <c r="BQ340" s="419">
        <f t="shared" si="288"/>
        <v>2.1567567567567565</v>
      </c>
      <c r="BR340" s="431">
        <f t="shared" si="289"/>
        <v>10.145345345345344</v>
      </c>
      <c r="BS340" s="419">
        <f t="shared" si="290"/>
        <v>0</v>
      </c>
      <c r="BT340" s="431">
        <f t="shared" si="291"/>
        <v>78.302702702702689</v>
      </c>
      <c r="BU340" s="431">
        <f t="shared" si="292"/>
        <v>0.15075075075075073</v>
      </c>
      <c r="BV340" s="432">
        <f t="shared" si="293"/>
        <v>1.8984984984984983</v>
      </c>
      <c r="BW340" s="432">
        <f t="shared" si="294"/>
        <v>0</v>
      </c>
      <c r="BX340" s="432">
        <f t="shared" si="295"/>
        <v>0</v>
      </c>
      <c r="BY340" s="432">
        <f t="shared" si="296"/>
        <v>0.82822822822822806</v>
      </c>
      <c r="BZ340" s="432">
        <f t="shared" si="297"/>
        <v>0</v>
      </c>
      <c r="CA340" s="432">
        <f t="shared" si="298"/>
        <v>0.53693693693693689</v>
      </c>
      <c r="CB340" s="432">
        <f t="shared" si="299"/>
        <v>3.9639639639639637E-2</v>
      </c>
      <c r="CC340" s="432">
        <f t="shared" si="300"/>
        <v>0</v>
      </c>
      <c r="CD340" s="432">
        <f t="shared" si="301"/>
        <v>0</v>
      </c>
      <c r="CE340" s="493">
        <f t="shared" si="302"/>
        <v>0</v>
      </c>
      <c r="CF340" s="432">
        <f t="shared" si="303"/>
        <v>0</v>
      </c>
      <c r="CG340" s="432">
        <f t="shared" si="304"/>
        <v>0</v>
      </c>
      <c r="CH340" s="432">
        <f t="shared" si="305"/>
        <v>0.20900900900900898</v>
      </c>
      <c r="CI340" s="432">
        <f t="shared" si="306"/>
        <v>0</v>
      </c>
      <c r="CJ340" s="432">
        <f t="shared" si="307"/>
        <v>0</v>
      </c>
      <c r="CK340" s="432">
        <f t="shared" si="308"/>
        <v>0</v>
      </c>
      <c r="CL340" s="432">
        <f t="shared" si="309"/>
        <v>0</v>
      </c>
      <c r="CM340" s="432">
        <f t="shared" si="310"/>
        <v>0</v>
      </c>
      <c r="CN340" s="432">
        <f t="shared" si="311"/>
        <v>0</v>
      </c>
      <c r="CO340" s="432">
        <f t="shared" si="312"/>
        <v>0</v>
      </c>
      <c r="CP340" s="432">
        <f t="shared" si="313"/>
        <v>0</v>
      </c>
      <c r="CQ340" s="432">
        <f t="shared" si="314"/>
        <v>0</v>
      </c>
      <c r="CR340" s="432">
        <f t="shared" si="315"/>
        <v>0</v>
      </c>
      <c r="CS340" s="432">
        <f t="shared" si="316"/>
        <v>0</v>
      </c>
      <c r="CT340" s="432">
        <f t="shared" si="317"/>
        <v>0</v>
      </c>
      <c r="CU340" s="432">
        <f t="shared" si="318"/>
        <v>0</v>
      </c>
      <c r="CV340" s="432">
        <f t="shared" si="319"/>
        <v>0</v>
      </c>
      <c r="CW340" s="432">
        <f t="shared" si="320"/>
        <v>0</v>
      </c>
      <c r="CX340" s="432">
        <f t="shared" si="321"/>
        <v>0</v>
      </c>
      <c r="CY340" s="432">
        <f t="shared" si="322"/>
        <v>0</v>
      </c>
      <c r="CZ340" s="419">
        <v>0</v>
      </c>
      <c r="DA340" s="432">
        <f t="shared" si="323"/>
        <v>0</v>
      </c>
      <c r="DB340" s="432">
        <f t="shared" si="324"/>
        <v>0</v>
      </c>
      <c r="DC340" s="432">
        <f t="shared" si="325"/>
        <v>0</v>
      </c>
      <c r="DD340" s="432">
        <f t="shared" si="326"/>
        <v>0</v>
      </c>
      <c r="DE340" s="432">
        <f t="shared" si="327"/>
        <v>0</v>
      </c>
      <c r="DF340" s="432">
        <f t="shared" si="328"/>
        <v>0</v>
      </c>
      <c r="DG340" s="432">
        <f t="shared" si="329"/>
        <v>0</v>
      </c>
      <c r="DH340" s="432">
        <f t="shared" si="330"/>
        <v>0</v>
      </c>
      <c r="DI340" s="432">
        <f t="shared" si="331"/>
        <v>0</v>
      </c>
      <c r="DJ340" s="432">
        <f t="shared" si="332"/>
        <v>0</v>
      </c>
      <c r="DK340" s="432">
        <f t="shared" si="337"/>
        <v>0.12792792792792793</v>
      </c>
      <c r="DL340" s="432">
        <f t="shared" si="333"/>
        <v>0</v>
      </c>
      <c r="DM340" s="432">
        <f t="shared" si="334"/>
        <v>0</v>
      </c>
      <c r="DN340" s="432">
        <f t="shared" si="335"/>
        <v>0</v>
      </c>
      <c r="DO340" s="432">
        <f t="shared" si="340"/>
        <v>0</v>
      </c>
      <c r="DP340" s="434">
        <f t="shared" si="336"/>
        <v>99.999999999999986</v>
      </c>
    </row>
    <row r="341" spans="1:120" x14ac:dyDescent="0.25">
      <c r="A341" s="656"/>
      <c r="B341" s="425" t="s">
        <v>59</v>
      </c>
      <c r="C341" s="426" t="s">
        <v>62</v>
      </c>
      <c r="D341" s="426" t="s">
        <v>75</v>
      </c>
      <c r="E341" s="426">
        <v>9</v>
      </c>
      <c r="F341" s="427">
        <v>2000</v>
      </c>
      <c r="G341" s="428"/>
      <c r="H341" s="429"/>
      <c r="I341" s="535"/>
      <c r="J341" s="419"/>
      <c r="K341" s="431">
        <v>133.16516516516518</v>
      </c>
      <c r="L341" s="431"/>
      <c r="M341" s="419">
        <v>13.945945945945946</v>
      </c>
      <c r="N341" s="431">
        <v>1574.4264264264264</v>
      </c>
      <c r="O341" s="419"/>
      <c r="P341" s="431">
        <v>163.24324324324326</v>
      </c>
      <c r="Q341" s="419">
        <v>4.6726726726726726</v>
      </c>
      <c r="R341" s="419">
        <v>36.528528528528525</v>
      </c>
      <c r="S341" s="419"/>
      <c r="T341" s="419"/>
      <c r="U341" s="419">
        <v>4.1441441441441444</v>
      </c>
      <c r="V341" s="419"/>
      <c r="W341" s="419">
        <v>1.957957957957958</v>
      </c>
      <c r="X341" s="419"/>
      <c r="Y341" s="432"/>
      <c r="Z341" s="433"/>
      <c r="AA341" s="419"/>
      <c r="AB341" s="419"/>
      <c r="AC341" s="419"/>
      <c r="AD341" s="419">
        <v>7.1111111111111107</v>
      </c>
      <c r="AE341" s="419"/>
      <c r="AF341" s="419"/>
      <c r="AG341" s="419"/>
      <c r="AH341" s="419"/>
      <c r="AI341" s="419">
        <v>9.2252252252252251</v>
      </c>
      <c r="AJ341" s="419"/>
      <c r="AK341" s="419">
        <v>3.4594594594594597</v>
      </c>
      <c r="AL341" s="419"/>
      <c r="AM341" s="419">
        <v>3.8198198198198199</v>
      </c>
      <c r="AN341" s="419"/>
      <c r="AO341" s="419"/>
      <c r="AP341" s="419"/>
      <c r="AQ341" s="419">
        <v>7.6396396396396398</v>
      </c>
      <c r="AR341" s="419"/>
      <c r="AS341" s="419"/>
      <c r="AT341" s="419"/>
      <c r="AU341" s="419"/>
      <c r="AV341" s="419"/>
      <c r="AW341" s="419"/>
      <c r="AX341" s="419"/>
      <c r="AY341" s="419"/>
      <c r="AZ341" s="419"/>
      <c r="BA341" s="419"/>
      <c r="BB341" s="419"/>
      <c r="BC341" s="419"/>
      <c r="BD341" s="419"/>
      <c r="BE341" s="419"/>
      <c r="BF341" s="419"/>
      <c r="BG341" s="419">
        <v>3.9639639639639639</v>
      </c>
      <c r="BH341" s="419"/>
      <c r="BI341" s="419"/>
      <c r="BJ341" s="419"/>
      <c r="BK341" s="433">
        <v>32.696696696696698</v>
      </c>
      <c r="BL341" s="434">
        <f t="shared" si="341"/>
        <v>1999.9999999999998</v>
      </c>
      <c r="BM341" s="484">
        <v>100</v>
      </c>
      <c r="BN341" s="487">
        <f t="shared" si="285"/>
        <v>0</v>
      </c>
      <c r="BO341" s="432">
        <f t="shared" si="286"/>
        <v>6.6582582582582592</v>
      </c>
      <c r="BP341" s="489">
        <f t="shared" si="287"/>
        <v>0</v>
      </c>
      <c r="BQ341" s="419">
        <f t="shared" si="288"/>
        <v>0.69729729729729728</v>
      </c>
      <c r="BR341" s="431">
        <f t="shared" si="289"/>
        <v>78.721321321321312</v>
      </c>
      <c r="BS341" s="419">
        <f t="shared" si="290"/>
        <v>0</v>
      </c>
      <c r="BT341" s="431">
        <f t="shared" si="291"/>
        <v>8.1621621621621632</v>
      </c>
      <c r="BU341" s="431">
        <f t="shared" si="292"/>
        <v>0.23363363363363363</v>
      </c>
      <c r="BV341" s="432">
        <f t="shared" si="293"/>
        <v>1.8264264264264263</v>
      </c>
      <c r="BW341" s="432">
        <f t="shared" si="294"/>
        <v>0</v>
      </c>
      <c r="BX341" s="432">
        <f t="shared" si="295"/>
        <v>0</v>
      </c>
      <c r="BY341" s="432">
        <f t="shared" si="296"/>
        <v>0.20720720720720723</v>
      </c>
      <c r="BZ341" s="432">
        <f t="shared" si="297"/>
        <v>0</v>
      </c>
      <c r="CA341" s="432">
        <f t="shared" si="298"/>
        <v>9.7897897897897906E-2</v>
      </c>
      <c r="CB341" s="432">
        <f t="shared" si="299"/>
        <v>0</v>
      </c>
      <c r="CC341" s="432">
        <f t="shared" si="300"/>
        <v>0</v>
      </c>
      <c r="CD341" s="432">
        <f t="shared" si="301"/>
        <v>0</v>
      </c>
      <c r="CE341" s="493">
        <f t="shared" si="302"/>
        <v>0</v>
      </c>
      <c r="CF341" s="432">
        <f t="shared" si="303"/>
        <v>0</v>
      </c>
      <c r="CG341" s="432">
        <f t="shared" si="304"/>
        <v>0</v>
      </c>
      <c r="CH341" s="432">
        <f t="shared" si="305"/>
        <v>0.35555555555555557</v>
      </c>
      <c r="CI341" s="432">
        <f t="shared" si="306"/>
        <v>0</v>
      </c>
      <c r="CJ341" s="432">
        <f t="shared" si="307"/>
        <v>0</v>
      </c>
      <c r="CK341" s="432">
        <f t="shared" si="308"/>
        <v>0</v>
      </c>
      <c r="CL341" s="432">
        <f t="shared" si="309"/>
        <v>0</v>
      </c>
      <c r="CM341" s="432">
        <f t="shared" si="310"/>
        <v>0.46126126126126127</v>
      </c>
      <c r="CN341" s="432">
        <f t="shared" si="311"/>
        <v>0</v>
      </c>
      <c r="CO341" s="432">
        <f t="shared" si="312"/>
        <v>0.17297297297297295</v>
      </c>
      <c r="CP341" s="432">
        <f t="shared" si="313"/>
        <v>0</v>
      </c>
      <c r="CQ341" s="432">
        <f t="shared" si="314"/>
        <v>0.19099099099099101</v>
      </c>
      <c r="CR341" s="432">
        <f t="shared" si="315"/>
        <v>0</v>
      </c>
      <c r="CS341" s="432">
        <f t="shared" si="316"/>
        <v>0</v>
      </c>
      <c r="CT341" s="432">
        <f t="shared" si="317"/>
        <v>0</v>
      </c>
      <c r="CU341" s="432">
        <f t="shared" si="318"/>
        <v>0.38198198198198202</v>
      </c>
      <c r="CV341" s="432">
        <f t="shared" si="319"/>
        <v>0</v>
      </c>
      <c r="CW341" s="432">
        <f t="shared" si="320"/>
        <v>0</v>
      </c>
      <c r="CX341" s="432">
        <f t="shared" si="321"/>
        <v>0</v>
      </c>
      <c r="CY341" s="432">
        <f t="shared" si="322"/>
        <v>0</v>
      </c>
      <c r="CZ341" s="419">
        <v>0</v>
      </c>
      <c r="DA341" s="432">
        <f t="shared" si="323"/>
        <v>0</v>
      </c>
      <c r="DB341" s="432">
        <f t="shared" si="324"/>
        <v>0</v>
      </c>
      <c r="DC341" s="432">
        <f t="shared" si="325"/>
        <v>0</v>
      </c>
      <c r="DD341" s="432">
        <f t="shared" si="326"/>
        <v>0</v>
      </c>
      <c r="DE341" s="432">
        <f t="shared" si="327"/>
        <v>0</v>
      </c>
      <c r="DF341" s="432">
        <f t="shared" si="328"/>
        <v>0</v>
      </c>
      <c r="DG341" s="432">
        <f t="shared" si="329"/>
        <v>0</v>
      </c>
      <c r="DH341" s="432">
        <f t="shared" si="330"/>
        <v>0</v>
      </c>
      <c r="DI341" s="432">
        <f t="shared" si="331"/>
        <v>0</v>
      </c>
      <c r="DJ341" s="432">
        <f t="shared" si="332"/>
        <v>0</v>
      </c>
      <c r="DK341" s="432">
        <f t="shared" si="337"/>
        <v>0.19819819819819817</v>
      </c>
      <c r="DL341" s="432">
        <f t="shared" si="333"/>
        <v>0</v>
      </c>
      <c r="DM341" s="432">
        <f t="shared" si="334"/>
        <v>0</v>
      </c>
      <c r="DN341" s="432">
        <f t="shared" si="335"/>
        <v>0</v>
      </c>
      <c r="DO341" s="432">
        <f t="shared" si="340"/>
        <v>1.6348348348348349</v>
      </c>
      <c r="DP341" s="434">
        <f t="shared" si="336"/>
        <v>99.999999999999972</v>
      </c>
    </row>
    <row r="342" spans="1:120" x14ac:dyDescent="0.25">
      <c r="A342" s="656"/>
      <c r="B342" s="438" t="s">
        <v>59</v>
      </c>
      <c r="C342" s="439" t="s">
        <v>62</v>
      </c>
      <c r="D342" s="439" t="s">
        <v>75</v>
      </c>
      <c r="E342" s="439">
        <v>10</v>
      </c>
      <c r="F342" s="440">
        <v>2000</v>
      </c>
      <c r="G342" s="441"/>
      <c r="H342" s="442"/>
      <c r="I342" s="537"/>
      <c r="J342" s="444"/>
      <c r="K342" s="445">
        <v>176.09609609609609</v>
      </c>
      <c r="L342" s="445"/>
      <c r="M342" s="444">
        <v>9.1171171171171164</v>
      </c>
      <c r="N342" s="445">
        <v>1482.930930930931</v>
      </c>
      <c r="O342" s="444"/>
      <c r="P342" s="445">
        <v>90.018018018018012</v>
      </c>
      <c r="Q342" s="444"/>
      <c r="R342" s="444">
        <v>193.17717717717719</v>
      </c>
      <c r="S342" s="444"/>
      <c r="T342" s="444"/>
      <c r="U342" s="444">
        <v>1.7537537537537538</v>
      </c>
      <c r="V342" s="444"/>
      <c r="W342" s="444"/>
      <c r="X342" s="444"/>
      <c r="Y342" s="446"/>
      <c r="Z342" s="447"/>
      <c r="AA342" s="444"/>
      <c r="AB342" s="444"/>
      <c r="AC342" s="444"/>
      <c r="AD342" s="444">
        <v>2.7387387387387392</v>
      </c>
      <c r="AE342" s="444"/>
      <c r="AF342" s="444"/>
      <c r="AG342" s="444"/>
      <c r="AH342" s="444"/>
      <c r="AI342" s="444"/>
      <c r="AJ342" s="444"/>
      <c r="AK342" s="444">
        <v>11.087087087087086</v>
      </c>
      <c r="AL342" s="444"/>
      <c r="AM342" s="444"/>
      <c r="AN342" s="444"/>
      <c r="AO342" s="444"/>
      <c r="AP342" s="444"/>
      <c r="AQ342" s="444"/>
      <c r="AR342" s="444"/>
      <c r="AS342" s="444"/>
      <c r="AT342" s="444"/>
      <c r="AU342" s="444">
        <v>7.243243243243243</v>
      </c>
      <c r="AV342" s="444"/>
      <c r="AW342" s="444"/>
      <c r="AX342" s="444"/>
      <c r="AY342" s="444"/>
      <c r="AZ342" s="444"/>
      <c r="BA342" s="444"/>
      <c r="BB342" s="444"/>
      <c r="BC342" s="444"/>
      <c r="BD342" s="444"/>
      <c r="BE342" s="444"/>
      <c r="BF342" s="444"/>
      <c r="BG342" s="444">
        <v>10.066066066066066</v>
      </c>
      <c r="BH342" s="444"/>
      <c r="BI342" s="444"/>
      <c r="BJ342" s="444"/>
      <c r="BK342" s="447">
        <v>15.771771771771771</v>
      </c>
      <c r="BL342" s="448">
        <f t="shared" si="341"/>
        <v>2000</v>
      </c>
      <c r="BM342" s="485">
        <v>100</v>
      </c>
      <c r="BN342" s="500">
        <f t="shared" si="285"/>
        <v>0</v>
      </c>
      <c r="BO342" s="446">
        <f t="shared" si="286"/>
        <v>8.8048048048048049</v>
      </c>
      <c r="BP342" s="490">
        <f t="shared" si="287"/>
        <v>0</v>
      </c>
      <c r="BQ342" s="444">
        <f t="shared" si="288"/>
        <v>0.45585585585585581</v>
      </c>
      <c r="BR342" s="445">
        <f t="shared" si="289"/>
        <v>74.14654654654656</v>
      </c>
      <c r="BS342" s="444">
        <f t="shared" si="290"/>
        <v>0</v>
      </c>
      <c r="BT342" s="445">
        <f t="shared" si="291"/>
        <v>4.5009009009009002</v>
      </c>
      <c r="BU342" s="445">
        <f t="shared" si="292"/>
        <v>0</v>
      </c>
      <c r="BV342" s="446">
        <f t="shared" si="293"/>
        <v>9.65885885885886</v>
      </c>
      <c r="BW342" s="446">
        <f t="shared" si="294"/>
        <v>0</v>
      </c>
      <c r="BX342" s="446">
        <f t="shared" si="295"/>
        <v>0</v>
      </c>
      <c r="BY342" s="446">
        <f t="shared" si="296"/>
        <v>8.7687687687687685E-2</v>
      </c>
      <c r="BZ342" s="446">
        <f t="shared" si="297"/>
        <v>0</v>
      </c>
      <c r="CA342" s="446">
        <f t="shared" si="298"/>
        <v>0</v>
      </c>
      <c r="CB342" s="446">
        <f t="shared" si="299"/>
        <v>0</v>
      </c>
      <c r="CC342" s="446">
        <f t="shared" si="300"/>
        <v>0</v>
      </c>
      <c r="CD342" s="497">
        <f t="shared" si="301"/>
        <v>0</v>
      </c>
      <c r="CE342" s="494">
        <f t="shared" si="302"/>
        <v>0</v>
      </c>
      <c r="CF342" s="446">
        <f t="shared" si="303"/>
        <v>0</v>
      </c>
      <c r="CG342" s="446">
        <f t="shared" si="304"/>
        <v>0</v>
      </c>
      <c r="CH342" s="446">
        <f t="shared" si="305"/>
        <v>0.13693693693693695</v>
      </c>
      <c r="CI342" s="446">
        <f t="shared" si="306"/>
        <v>0</v>
      </c>
      <c r="CJ342" s="446">
        <f t="shared" si="307"/>
        <v>0</v>
      </c>
      <c r="CK342" s="446">
        <f t="shared" si="308"/>
        <v>0</v>
      </c>
      <c r="CL342" s="446">
        <f t="shared" si="309"/>
        <v>0</v>
      </c>
      <c r="CM342" s="446">
        <f t="shared" si="310"/>
        <v>0</v>
      </c>
      <c r="CN342" s="446">
        <f t="shared" si="311"/>
        <v>0</v>
      </c>
      <c r="CO342" s="446">
        <f t="shared" si="312"/>
        <v>0.55435435435435432</v>
      </c>
      <c r="CP342" s="446">
        <f t="shared" si="313"/>
        <v>0</v>
      </c>
      <c r="CQ342" s="446">
        <f t="shared" si="314"/>
        <v>0</v>
      </c>
      <c r="CR342" s="446">
        <f t="shared" si="315"/>
        <v>0</v>
      </c>
      <c r="CS342" s="446">
        <f t="shared" si="316"/>
        <v>0</v>
      </c>
      <c r="CT342" s="446">
        <f t="shared" si="317"/>
        <v>0</v>
      </c>
      <c r="CU342" s="446">
        <f t="shared" si="318"/>
        <v>0</v>
      </c>
      <c r="CV342" s="446">
        <f t="shared" si="319"/>
        <v>0</v>
      </c>
      <c r="CW342" s="446">
        <f t="shared" si="320"/>
        <v>0</v>
      </c>
      <c r="CX342" s="446">
        <f t="shared" si="321"/>
        <v>0</v>
      </c>
      <c r="CY342" s="446">
        <f t="shared" si="322"/>
        <v>0.36216216216216213</v>
      </c>
      <c r="CZ342" s="444">
        <v>0</v>
      </c>
      <c r="DA342" s="446">
        <f t="shared" si="323"/>
        <v>0</v>
      </c>
      <c r="DB342" s="446">
        <f t="shared" si="324"/>
        <v>0</v>
      </c>
      <c r="DC342" s="446">
        <f t="shared" si="325"/>
        <v>0</v>
      </c>
      <c r="DD342" s="446">
        <f t="shared" si="326"/>
        <v>0</v>
      </c>
      <c r="DE342" s="446">
        <f t="shared" si="327"/>
        <v>0</v>
      </c>
      <c r="DF342" s="446">
        <f t="shared" si="328"/>
        <v>0</v>
      </c>
      <c r="DG342" s="446">
        <f t="shared" si="329"/>
        <v>0</v>
      </c>
      <c r="DH342" s="446">
        <f t="shared" si="330"/>
        <v>0</v>
      </c>
      <c r="DI342" s="446">
        <f t="shared" si="331"/>
        <v>0</v>
      </c>
      <c r="DJ342" s="446">
        <f t="shared" si="332"/>
        <v>0</v>
      </c>
      <c r="DK342" s="446">
        <f t="shared" si="337"/>
        <v>0.50330330330330331</v>
      </c>
      <c r="DL342" s="446">
        <f t="shared" si="333"/>
        <v>0</v>
      </c>
      <c r="DM342" s="446">
        <f t="shared" si="334"/>
        <v>0</v>
      </c>
      <c r="DN342" s="446">
        <f t="shared" si="335"/>
        <v>0</v>
      </c>
      <c r="DO342" s="497">
        <f t="shared" si="340"/>
        <v>0.7885885885885886</v>
      </c>
      <c r="DP342" s="448">
        <f t="shared" si="336"/>
        <v>100.00000000000003</v>
      </c>
    </row>
    <row r="343" spans="1:120" x14ac:dyDescent="0.25">
      <c r="A343" s="656"/>
      <c r="B343" s="425" t="s">
        <v>59</v>
      </c>
      <c r="C343" s="426" t="s">
        <v>62</v>
      </c>
      <c r="D343" s="426" t="s">
        <v>76</v>
      </c>
      <c r="E343" s="426">
        <v>1</v>
      </c>
      <c r="F343" s="427">
        <v>2000</v>
      </c>
      <c r="G343" s="428"/>
      <c r="H343" s="429"/>
      <c r="I343" s="535"/>
      <c r="J343" s="419"/>
      <c r="K343" s="431">
        <v>60.144144144144143</v>
      </c>
      <c r="L343" s="431">
        <v>52.576576576576578</v>
      </c>
      <c r="M343" s="419"/>
      <c r="N343" s="431">
        <v>1141.9219219219221</v>
      </c>
      <c r="O343" s="419"/>
      <c r="P343" s="431">
        <v>281.62162162162161</v>
      </c>
      <c r="Q343" s="419">
        <v>3.3033033033033035</v>
      </c>
      <c r="R343" s="419">
        <v>174.34234234234233</v>
      </c>
      <c r="S343" s="419"/>
      <c r="T343" s="419"/>
      <c r="U343" s="419">
        <v>14.75075075075075</v>
      </c>
      <c r="V343" s="419"/>
      <c r="W343" s="419">
        <v>12.132132132132131</v>
      </c>
      <c r="X343" s="419"/>
      <c r="Y343" s="432"/>
      <c r="Z343" s="433"/>
      <c r="AA343" s="419"/>
      <c r="AB343" s="419"/>
      <c r="AC343" s="419"/>
      <c r="AD343" s="419">
        <v>34.414414414414416</v>
      </c>
      <c r="AE343" s="419">
        <v>7.9639639639639643</v>
      </c>
      <c r="AF343" s="419"/>
      <c r="AG343" s="419"/>
      <c r="AH343" s="419"/>
      <c r="AI343" s="419">
        <v>3.2912912912912913</v>
      </c>
      <c r="AJ343" s="419">
        <v>1.1891891891891893</v>
      </c>
      <c r="AK343" s="419"/>
      <c r="AL343" s="419"/>
      <c r="AM343" s="419">
        <v>4.4684684684684681</v>
      </c>
      <c r="AN343" s="419"/>
      <c r="AO343" s="419"/>
      <c r="AP343" s="419"/>
      <c r="AQ343" s="419">
        <v>4.2042042042042045</v>
      </c>
      <c r="AR343" s="419"/>
      <c r="AS343" s="419"/>
      <c r="AT343" s="419"/>
      <c r="AU343" s="419">
        <v>7.4234234234234231</v>
      </c>
      <c r="AV343" s="419"/>
      <c r="AW343" s="419"/>
      <c r="AX343" s="419"/>
      <c r="AY343" s="419"/>
      <c r="AZ343" s="419"/>
      <c r="BA343" s="419"/>
      <c r="BB343" s="419"/>
      <c r="BC343" s="419"/>
      <c r="BD343" s="419"/>
      <c r="BE343" s="419"/>
      <c r="BF343" s="419">
        <v>84.324324324324323</v>
      </c>
      <c r="BG343" s="419">
        <v>1.3213213213213213</v>
      </c>
      <c r="BH343" s="419">
        <v>110.6066066066066</v>
      </c>
      <c r="BI343" s="419"/>
      <c r="BJ343" s="419"/>
      <c r="BK343" s="433"/>
      <c r="BL343" s="434">
        <f t="shared" si="341"/>
        <v>2000.0000000000005</v>
      </c>
      <c r="BM343" s="484">
        <v>100</v>
      </c>
      <c r="BN343" s="487">
        <f t="shared" si="285"/>
        <v>0</v>
      </c>
      <c r="BO343" s="432">
        <f t="shared" si="286"/>
        <v>3.0072072072072071</v>
      </c>
      <c r="BP343" s="489">
        <f t="shared" si="287"/>
        <v>2.6288288288288291</v>
      </c>
      <c r="BQ343" s="419">
        <f t="shared" si="288"/>
        <v>0</v>
      </c>
      <c r="BR343" s="431">
        <f t="shared" si="289"/>
        <v>57.096096096096112</v>
      </c>
      <c r="BS343" s="419">
        <f t="shared" si="290"/>
        <v>0</v>
      </c>
      <c r="BT343" s="431">
        <f t="shared" si="291"/>
        <v>14.081081081081081</v>
      </c>
      <c r="BU343" s="431">
        <f t="shared" si="292"/>
        <v>0.16516516516516519</v>
      </c>
      <c r="BV343" s="432">
        <f t="shared" si="293"/>
        <v>8.7171171171171178</v>
      </c>
      <c r="BW343" s="432">
        <f t="shared" si="294"/>
        <v>0</v>
      </c>
      <c r="BX343" s="432">
        <f t="shared" si="295"/>
        <v>0</v>
      </c>
      <c r="BY343" s="432">
        <f t="shared" si="296"/>
        <v>0.73753753753753759</v>
      </c>
      <c r="BZ343" s="432">
        <f t="shared" si="297"/>
        <v>0</v>
      </c>
      <c r="CA343" s="432">
        <f t="shared" si="298"/>
        <v>0.60660660660660648</v>
      </c>
      <c r="CB343" s="432">
        <f t="shared" si="299"/>
        <v>0</v>
      </c>
      <c r="CC343" s="432">
        <f t="shared" si="300"/>
        <v>0</v>
      </c>
      <c r="CD343" s="432">
        <f t="shared" si="301"/>
        <v>0</v>
      </c>
      <c r="CE343" s="493">
        <f t="shared" si="302"/>
        <v>0</v>
      </c>
      <c r="CF343" s="432">
        <f t="shared" si="303"/>
        <v>0</v>
      </c>
      <c r="CG343" s="432">
        <f t="shared" si="304"/>
        <v>0</v>
      </c>
      <c r="CH343" s="432">
        <f t="shared" si="305"/>
        <v>1.7207207207207209</v>
      </c>
      <c r="CI343" s="432">
        <f t="shared" si="306"/>
        <v>0.39819819819819824</v>
      </c>
      <c r="CJ343" s="432">
        <f t="shared" si="307"/>
        <v>0</v>
      </c>
      <c r="CK343" s="432">
        <f t="shared" si="308"/>
        <v>0</v>
      </c>
      <c r="CL343" s="432">
        <f t="shared" si="309"/>
        <v>0</v>
      </c>
      <c r="CM343" s="432">
        <f t="shared" si="310"/>
        <v>0.16456456456456456</v>
      </c>
      <c r="CN343" s="432">
        <f t="shared" si="311"/>
        <v>5.9459459459459463E-2</v>
      </c>
      <c r="CO343" s="432">
        <f t="shared" si="312"/>
        <v>0</v>
      </c>
      <c r="CP343" s="432">
        <f t="shared" si="313"/>
        <v>0</v>
      </c>
      <c r="CQ343" s="432">
        <f t="shared" si="314"/>
        <v>0.22342342342342339</v>
      </c>
      <c r="CR343" s="432">
        <f t="shared" si="315"/>
        <v>0</v>
      </c>
      <c r="CS343" s="432">
        <f t="shared" si="316"/>
        <v>0</v>
      </c>
      <c r="CT343" s="432">
        <f t="shared" si="317"/>
        <v>0</v>
      </c>
      <c r="CU343" s="432">
        <f t="shared" si="318"/>
        <v>0.21021021021021022</v>
      </c>
      <c r="CV343" s="432">
        <f t="shared" si="319"/>
        <v>0</v>
      </c>
      <c r="CW343" s="432">
        <f t="shared" si="320"/>
        <v>0</v>
      </c>
      <c r="CX343" s="432">
        <f t="shared" si="321"/>
        <v>0</v>
      </c>
      <c r="CY343" s="432">
        <f t="shared" si="322"/>
        <v>0.37117117117117115</v>
      </c>
      <c r="CZ343" s="419">
        <v>0</v>
      </c>
      <c r="DA343" s="432">
        <f t="shared" si="323"/>
        <v>0</v>
      </c>
      <c r="DB343" s="432">
        <f t="shared" si="324"/>
        <v>0</v>
      </c>
      <c r="DC343" s="432">
        <f t="shared" si="325"/>
        <v>0</v>
      </c>
      <c r="DD343" s="432">
        <f t="shared" si="326"/>
        <v>0</v>
      </c>
      <c r="DE343" s="432">
        <f t="shared" si="327"/>
        <v>0</v>
      </c>
      <c r="DF343" s="432">
        <f t="shared" si="328"/>
        <v>0</v>
      </c>
      <c r="DG343" s="432">
        <f t="shared" si="329"/>
        <v>0</v>
      </c>
      <c r="DH343" s="432">
        <f t="shared" si="330"/>
        <v>0</v>
      </c>
      <c r="DI343" s="432">
        <f t="shared" si="331"/>
        <v>0</v>
      </c>
      <c r="DJ343" s="432">
        <f t="shared" si="332"/>
        <v>4.2162162162162158</v>
      </c>
      <c r="DK343" s="432">
        <f t="shared" si="337"/>
        <v>6.6066066066066076E-2</v>
      </c>
      <c r="DL343" s="432">
        <f t="shared" si="333"/>
        <v>5.5303303303303304</v>
      </c>
      <c r="DM343" s="432">
        <f t="shared" si="334"/>
        <v>0</v>
      </c>
      <c r="DN343" s="432">
        <f t="shared" si="335"/>
        <v>0</v>
      </c>
      <c r="DO343" s="432">
        <f t="shared" si="340"/>
        <v>0</v>
      </c>
      <c r="DP343" s="434">
        <f t="shared" si="336"/>
        <v>100.00000000000001</v>
      </c>
    </row>
    <row r="344" spans="1:120" x14ac:dyDescent="0.25">
      <c r="A344" s="656"/>
      <c r="B344" s="425" t="s">
        <v>59</v>
      </c>
      <c r="C344" s="426" t="s">
        <v>62</v>
      </c>
      <c r="D344" s="426" t="s">
        <v>76</v>
      </c>
      <c r="E344" s="426">
        <v>2</v>
      </c>
      <c r="F344" s="427">
        <v>2000</v>
      </c>
      <c r="G344" s="428"/>
      <c r="H344" s="429"/>
      <c r="I344" s="535"/>
      <c r="J344" s="419"/>
      <c r="K344" s="431">
        <v>77.273273273273276</v>
      </c>
      <c r="L344" s="431">
        <v>58.018018018018019</v>
      </c>
      <c r="M344" s="419"/>
      <c r="N344" s="431">
        <v>1376.912912912913</v>
      </c>
      <c r="O344" s="419"/>
      <c r="P344" s="431">
        <v>196.57657657657657</v>
      </c>
      <c r="Q344" s="419">
        <v>13.78978978978979</v>
      </c>
      <c r="R344" s="419">
        <v>0</v>
      </c>
      <c r="S344" s="419"/>
      <c r="T344" s="419">
        <v>11.171171171171171</v>
      </c>
      <c r="U344" s="419">
        <v>14.978978978978979</v>
      </c>
      <c r="V344" s="419">
        <v>16.780780780780781</v>
      </c>
      <c r="W344" s="419">
        <v>28.348348348348349</v>
      </c>
      <c r="X344" s="419">
        <v>8.8408408408408405</v>
      </c>
      <c r="Y344" s="432"/>
      <c r="Z344" s="433"/>
      <c r="AA344" s="419"/>
      <c r="AB344" s="419">
        <v>11.915915915915916</v>
      </c>
      <c r="AC344" s="419"/>
      <c r="AD344" s="419">
        <v>33.573573573573576</v>
      </c>
      <c r="AE344" s="419">
        <v>0.85285285285285284</v>
      </c>
      <c r="AF344" s="419"/>
      <c r="AG344" s="419"/>
      <c r="AH344" s="419"/>
      <c r="AI344" s="419">
        <v>2.2462462462462462</v>
      </c>
      <c r="AJ344" s="419"/>
      <c r="AK344" s="419"/>
      <c r="AL344" s="419"/>
      <c r="AM344" s="419">
        <v>2.1261261261261262</v>
      </c>
      <c r="AN344" s="419"/>
      <c r="AO344" s="419"/>
      <c r="AP344" s="419"/>
      <c r="AQ344" s="419">
        <v>6.2822822822822824</v>
      </c>
      <c r="AR344" s="419"/>
      <c r="AS344" s="419"/>
      <c r="AT344" s="419"/>
      <c r="AU344" s="419">
        <v>3.7477477477477477</v>
      </c>
      <c r="AV344" s="419"/>
      <c r="AW344" s="419"/>
      <c r="AX344" s="419"/>
      <c r="AY344" s="419"/>
      <c r="AZ344" s="419"/>
      <c r="BA344" s="419"/>
      <c r="BB344" s="419"/>
      <c r="BC344" s="419"/>
      <c r="BD344" s="419"/>
      <c r="BE344" s="419"/>
      <c r="BF344" s="419">
        <v>112.74474474474475</v>
      </c>
      <c r="BG344" s="419">
        <v>23.81981981981982</v>
      </c>
      <c r="BH344" s="419"/>
      <c r="BI344" s="419"/>
      <c r="BJ344" s="419"/>
      <c r="BK344" s="433"/>
      <c r="BL344" s="434">
        <f t="shared" si="341"/>
        <v>2000.0000000000007</v>
      </c>
      <c r="BM344" s="484">
        <v>100</v>
      </c>
      <c r="BN344" s="487">
        <f t="shared" si="285"/>
        <v>0</v>
      </c>
      <c r="BO344" s="432">
        <f t="shared" si="286"/>
        <v>3.8636636636636639</v>
      </c>
      <c r="BP344" s="489">
        <f t="shared" si="287"/>
        <v>2.900900900900901</v>
      </c>
      <c r="BQ344" s="419">
        <f t="shared" si="288"/>
        <v>0</v>
      </c>
      <c r="BR344" s="431">
        <f t="shared" si="289"/>
        <v>68.845645645645646</v>
      </c>
      <c r="BS344" s="419">
        <f t="shared" si="290"/>
        <v>0</v>
      </c>
      <c r="BT344" s="431">
        <f t="shared" si="291"/>
        <v>9.8288288288288275</v>
      </c>
      <c r="BU344" s="431">
        <f t="shared" si="292"/>
        <v>0.68948948948948952</v>
      </c>
      <c r="BV344" s="432">
        <f t="shared" si="293"/>
        <v>0</v>
      </c>
      <c r="BW344" s="432">
        <f t="shared" si="294"/>
        <v>0</v>
      </c>
      <c r="BX344" s="432">
        <f t="shared" si="295"/>
        <v>0.55855855855855852</v>
      </c>
      <c r="BY344" s="432">
        <f t="shared" si="296"/>
        <v>0.74894894894894903</v>
      </c>
      <c r="BZ344" s="432">
        <f t="shared" si="297"/>
        <v>0.83903903903903909</v>
      </c>
      <c r="CA344" s="432">
        <f t="shared" si="298"/>
        <v>1.4174174174174174</v>
      </c>
      <c r="CB344" s="432">
        <f t="shared" si="299"/>
        <v>0.442042042042042</v>
      </c>
      <c r="CC344" s="432">
        <f t="shared" si="300"/>
        <v>0</v>
      </c>
      <c r="CD344" s="432">
        <f t="shared" si="301"/>
        <v>0</v>
      </c>
      <c r="CE344" s="493">
        <f t="shared" si="302"/>
        <v>0</v>
      </c>
      <c r="CF344" s="432">
        <f t="shared" si="303"/>
        <v>0.59579579579579578</v>
      </c>
      <c r="CG344" s="432">
        <f t="shared" si="304"/>
        <v>0</v>
      </c>
      <c r="CH344" s="432">
        <f t="shared" si="305"/>
        <v>1.6786786786786787</v>
      </c>
      <c r="CI344" s="432">
        <f t="shared" si="306"/>
        <v>4.2642642642642642E-2</v>
      </c>
      <c r="CJ344" s="432">
        <f t="shared" si="307"/>
        <v>0</v>
      </c>
      <c r="CK344" s="432">
        <f t="shared" si="308"/>
        <v>0</v>
      </c>
      <c r="CL344" s="432">
        <f t="shared" si="309"/>
        <v>0</v>
      </c>
      <c r="CM344" s="432">
        <f t="shared" si="310"/>
        <v>0.11231231231231231</v>
      </c>
      <c r="CN344" s="432">
        <f t="shared" si="311"/>
        <v>0</v>
      </c>
      <c r="CO344" s="432">
        <f t="shared" si="312"/>
        <v>0</v>
      </c>
      <c r="CP344" s="432">
        <f t="shared" si="313"/>
        <v>0</v>
      </c>
      <c r="CQ344" s="432">
        <f t="shared" si="314"/>
        <v>0.10630630630630632</v>
      </c>
      <c r="CR344" s="432">
        <f t="shared" si="315"/>
        <v>0</v>
      </c>
      <c r="CS344" s="432">
        <f t="shared" si="316"/>
        <v>0</v>
      </c>
      <c r="CT344" s="432">
        <f t="shared" si="317"/>
        <v>0</v>
      </c>
      <c r="CU344" s="432">
        <f t="shared" si="318"/>
        <v>0.31411411411411411</v>
      </c>
      <c r="CV344" s="432">
        <f t="shared" si="319"/>
        <v>0</v>
      </c>
      <c r="CW344" s="432">
        <f t="shared" si="320"/>
        <v>0</v>
      </c>
      <c r="CX344" s="432">
        <f t="shared" si="321"/>
        <v>0</v>
      </c>
      <c r="CY344" s="432">
        <f t="shared" si="322"/>
        <v>0.18738738738738739</v>
      </c>
      <c r="CZ344" s="419">
        <v>0</v>
      </c>
      <c r="DA344" s="432">
        <f t="shared" si="323"/>
        <v>0</v>
      </c>
      <c r="DB344" s="432">
        <f t="shared" si="324"/>
        <v>0</v>
      </c>
      <c r="DC344" s="432">
        <f t="shared" si="325"/>
        <v>0</v>
      </c>
      <c r="DD344" s="432">
        <f t="shared" si="326"/>
        <v>0</v>
      </c>
      <c r="DE344" s="432">
        <f t="shared" si="327"/>
        <v>0</v>
      </c>
      <c r="DF344" s="432">
        <f t="shared" si="328"/>
        <v>0</v>
      </c>
      <c r="DG344" s="432">
        <f t="shared" si="329"/>
        <v>0</v>
      </c>
      <c r="DH344" s="432">
        <f t="shared" si="330"/>
        <v>0</v>
      </c>
      <c r="DI344" s="432">
        <f t="shared" si="331"/>
        <v>0</v>
      </c>
      <c r="DJ344" s="432">
        <f t="shared" si="332"/>
        <v>5.6372372372372377</v>
      </c>
      <c r="DK344" s="432">
        <f t="shared" si="337"/>
        <v>1.1909909909909908</v>
      </c>
      <c r="DL344" s="432">
        <f t="shared" si="333"/>
        <v>0</v>
      </c>
      <c r="DM344" s="432">
        <f t="shared" si="334"/>
        <v>0</v>
      </c>
      <c r="DN344" s="432">
        <f t="shared" si="335"/>
        <v>0</v>
      </c>
      <c r="DO344" s="432">
        <f t="shared" si="340"/>
        <v>0</v>
      </c>
      <c r="DP344" s="434">
        <f t="shared" si="336"/>
        <v>100.00000000000003</v>
      </c>
    </row>
    <row r="345" spans="1:120" x14ac:dyDescent="0.25">
      <c r="A345" s="656"/>
      <c r="B345" s="425" t="s">
        <v>59</v>
      </c>
      <c r="C345" s="426" t="s">
        <v>62</v>
      </c>
      <c r="D345" s="426" t="s">
        <v>76</v>
      </c>
      <c r="E345" s="426">
        <v>3</v>
      </c>
      <c r="F345" s="427">
        <v>2000</v>
      </c>
      <c r="G345" s="428"/>
      <c r="H345" s="429"/>
      <c r="I345" s="535"/>
      <c r="J345" s="419"/>
      <c r="K345" s="431">
        <v>82.870870870870874</v>
      </c>
      <c r="L345" s="431">
        <v>59.111111111111114</v>
      </c>
      <c r="M345" s="419"/>
      <c r="N345" s="431">
        <v>1466.4864864864865</v>
      </c>
      <c r="O345" s="419"/>
      <c r="P345" s="431">
        <v>255.69969969969969</v>
      </c>
      <c r="Q345" s="419"/>
      <c r="R345" s="419">
        <v>8.6006006006006004</v>
      </c>
      <c r="S345" s="419"/>
      <c r="T345" s="419">
        <v>7.7477477477477477</v>
      </c>
      <c r="U345" s="419"/>
      <c r="V345" s="419">
        <v>28.204204204204203</v>
      </c>
      <c r="W345" s="419">
        <v>71.339339339339332</v>
      </c>
      <c r="X345" s="419">
        <v>8.7087087087087092</v>
      </c>
      <c r="Y345" s="432"/>
      <c r="Z345" s="433"/>
      <c r="AA345" s="419"/>
      <c r="AB345" s="419"/>
      <c r="AC345" s="419"/>
      <c r="AD345" s="419">
        <v>5.4894894894894897</v>
      </c>
      <c r="AE345" s="419"/>
      <c r="AF345" s="419"/>
      <c r="AG345" s="419"/>
      <c r="AH345" s="419"/>
      <c r="AI345" s="419"/>
      <c r="AJ345" s="419"/>
      <c r="AK345" s="419"/>
      <c r="AL345" s="419"/>
      <c r="AM345" s="419"/>
      <c r="AN345" s="419"/>
      <c r="AO345" s="419"/>
      <c r="AP345" s="419"/>
      <c r="AQ345" s="419">
        <v>0.90090090090090091</v>
      </c>
      <c r="AR345" s="419"/>
      <c r="AS345" s="419"/>
      <c r="AT345" s="419"/>
      <c r="AU345" s="419">
        <v>0.44444444444444442</v>
      </c>
      <c r="AV345" s="419"/>
      <c r="AW345" s="419"/>
      <c r="AX345" s="419"/>
      <c r="AY345" s="419"/>
      <c r="AZ345" s="419"/>
      <c r="BA345" s="419"/>
      <c r="BB345" s="419"/>
      <c r="BC345" s="419"/>
      <c r="BD345" s="419"/>
      <c r="BE345" s="419"/>
      <c r="BF345" s="419"/>
      <c r="BG345" s="419">
        <v>4.3963963963963968</v>
      </c>
      <c r="BH345" s="419"/>
      <c r="BI345" s="419"/>
      <c r="BJ345" s="419"/>
      <c r="BK345" s="433"/>
      <c r="BL345" s="434">
        <f t="shared" si="341"/>
        <v>1999.9999999999998</v>
      </c>
      <c r="BM345" s="484">
        <v>100</v>
      </c>
      <c r="BN345" s="487">
        <f t="shared" si="285"/>
        <v>0</v>
      </c>
      <c r="BO345" s="432">
        <f t="shared" si="286"/>
        <v>4.1435435435435437</v>
      </c>
      <c r="BP345" s="489">
        <f t="shared" si="287"/>
        <v>2.9555555555555557</v>
      </c>
      <c r="BQ345" s="419">
        <f t="shared" si="288"/>
        <v>0</v>
      </c>
      <c r="BR345" s="431">
        <f t="shared" si="289"/>
        <v>73.324324324324323</v>
      </c>
      <c r="BS345" s="419">
        <f t="shared" si="290"/>
        <v>0</v>
      </c>
      <c r="BT345" s="431">
        <f t="shared" si="291"/>
        <v>12.784984984984986</v>
      </c>
      <c r="BU345" s="431">
        <f t="shared" si="292"/>
        <v>0</v>
      </c>
      <c r="BV345" s="432">
        <f t="shared" si="293"/>
        <v>0.43003003003003004</v>
      </c>
      <c r="BW345" s="432">
        <f t="shared" si="294"/>
        <v>0</v>
      </c>
      <c r="BX345" s="432">
        <f t="shared" si="295"/>
        <v>0.38738738738738737</v>
      </c>
      <c r="BY345" s="432">
        <f t="shared" si="296"/>
        <v>0</v>
      </c>
      <c r="BZ345" s="432">
        <f t="shared" si="297"/>
        <v>1.4102102102102101</v>
      </c>
      <c r="CA345" s="432">
        <f t="shared" si="298"/>
        <v>3.5669669669669664</v>
      </c>
      <c r="CB345" s="432">
        <f t="shared" si="299"/>
        <v>0.43543543543543545</v>
      </c>
      <c r="CC345" s="432">
        <f t="shared" si="300"/>
        <v>0</v>
      </c>
      <c r="CD345" s="432">
        <f t="shared" si="301"/>
        <v>0</v>
      </c>
      <c r="CE345" s="493">
        <f t="shared" si="302"/>
        <v>0</v>
      </c>
      <c r="CF345" s="432">
        <f t="shared" si="303"/>
        <v>0</v>
      </c>
      <c r="CG345" s="432">
        <f t="shared" si="304"/>
        <v>0</v>
      </c>
      <c r="CH345" s="432">
        <f t="shared" si="305"/>
        <v>0.27447447447447448</v>
      </c>
      <c r="CI345" s="432">
        <f t="shared" si="306"/>
        <v>0</v>
      </c>
      <c r="CJ345" s="432">
        <f t="shared" si="307"/>
        <v>0</v>
      </c>
      <c r="CK345" s="432">
        <f t="shared" si="308"/>
        <v>0</v>
      </c>
      <c r="CL345" s="432">
        <f t="shared" si="309"/>
        <v>0</v>
      </c>
      <c r="CM345" s="432">
        <f t="shared" si="310"/>
        <v>0</v>
      </c>
      <c r="CN345" s="432">
        <f t="shared" si="311"/>
        <v>0</v>
      </c>
      <c r="CO345" s="432">
        <f t="shared" si="312"/>
        <v>0</v>
      </c>
      <c r="CP345" s="432">
        <f t="shared" si="313"/>
        <v>0</v>
      </c>
      <c r="CQ345" s="432">
        <f t="shared" si="314"/>
        <v>0</v>
      </c>
      <c r="CR345" s="432">
        <f t="shared" si="315"/>
        <v>0</v>
      </c>
      <c r="CS345" s="432">
        <f t="shared" si="316"/>
        <v>0</v>
      </c>
      <c r="CT345" s="432">
        <f t="shared" si="317"/>
        <v>0</v>
      </c>
      <c r="CU345" s="432">
        <f t="shared" si="318"/>
        <v>4.5045045045045043E-2</v>
      </c>
      <c r="CV345" s="432">
        <f t="shared" si="319"/>
        <v>0</v>
      </c>
      <c r="CW345" s="432">
        <f t="shared" si="320"/>
        <v>0</v>
      </c>
      <c r="CX345" s="432">
        <f t="shared" si="321"/>
        <v>0</v>
      </c>
      <c r="CY345" s="432">
        <f t="shared" si="322"/>
        <v>2.2222222222222223E-2</v>
      </c>
      <c r="CZ345" s="419">
        <v>0</v>
      </c>
      <c r="DA345" s="432">
        <f t="shared" si="323"/>
        <v>0</v>
      </c>
      <c r="DB345" s="432">
        <f t="shared" si="324"/>
        <v>0</v>
      </c>
      <c r="DC345" s="432">
        <f t="shared" si="325"/>
        <v>0</v>
      </c>
      <c r="DD345" s="432">
        <f t="shared" si="326"/>
        <v>0</v>
      </c>
      <c r="DE345" s="432">
        <f t="shared" si="327"/>
        <v>0</v>
      </c>
      <c r="DF345" s="432">
        <f t="shared" si="328"/>
        <v>0</v>
      </c>
      <c r="DG345" s="432">
        <f t="shared" si="329"/>
        <v>0</v>
      </c>
      <c r="DH345" s="432">
        <f t="shared" si="330"/>
        <v>0</v>
      </c>
      <c r="DI345" s="432">
        <f t="shared" si="331"/>
        <v>0</v>
      </c>
      <c r="DJ345" s="432">
        <f t="shared" si="332"/>
        <v>0</v>
      </c>
      <c r="DK345" s="432">
        <f t="shared" si="337"/>
        <v>0.21981981981981982</v>
      </c>
      <c r="DL345" s="432">
        <f t="shared" si="333"/>
        <v>0</v>
      </c>
      <c r="DM345" s="432">
        <f t="shared" si="334"/>
        <v>0</v>
      </c>
      <c r="DN345" s="432">
        <f t="shared" si="335"/>
        <v>0</v>
      </c>
      <c r="DO345" s="432">
        <f t="shared" si="340"/>
        <v>0</v>
      </c>
      <c r="DP345" s="434">
        <f t="shared" si="336"/>
        <v>100.00000000000001</v>
      </c>
    </row>
    <row r="346" spans="1:120" x14ac:dyDescent="0.25">
      <c r="A346" s="656"/>
      <c r="B346" s="425" t="s">
        <v>59</v>
      </c>
      <c r="C346" s="426" t="s">
        <v>62</v>
      </c>
      <c r="D346" s="426" t="s">
        <v>76</v>
      </c>
      <c r="E346" s="426">
        <v>4</v>
      </c>
      <c r="F346" s="427">
        <v>2000</v>
      </c>
      <c r="G346" s="428"/>
      <c r="H346" s="429"/>
      <c r="I346" s="535"/>
      <c r="J346" s="419"/>
      <c r="K346" s="431">
        <v>117.09309309309309</v>
      </c>
      <c r="L346" s="431">
        <v>104.25225225225225</v>
      </c>
      <c r="M346" s="419"/>
      <c r="N346" s="431">
        <v>1243.3753753753754</v>
      </c>
      <c r="O346" s="419"/>
      <c r="P346" s="431">
        <v>263.7717717717718</v>
      </c>
      <c r="Q346" s="419">
        <v>5.1051051051051051</v>
      </c>
      <c r="R346" s="419">
        <v>90.990990990990994</v>
      </c>
      <c r="S346" s="419"/>
      <c r="T346" s="419"/>
      <c r="U346" s="419">
        <v>14.21021021021021</v>
      </c>
      <c r="V346" s="419">
        <v>9.6336336336336341</v>
      </c>
      <c r="W346" s="419">
        <v>17.009009009009009</v>
      </c>
      <c r="X346" s="419">
        <v>12.528528528528529</v>
      </c>
      <c r="Y346" s="432"/>
      <c r="Z346" s="433"/>
      <c r="AA346" s="419"/>
      <c r="AB346" s="419"/>
      <c r="AC346" s="419"/>
      <c r="AD346" s="419">
        <v>30.486486486486488</v>
      </c>
      <c r="AE346" s="419">
        <v>1.4894894894894894</v>
      </c>
      <c r="AF346" s="419"/>
      <c r="AG346" s="419"/>
      <c r="AH346" s="419"/>
      <c r="AI346" s="419"/>
      <c r="AJ346" s="419">
        <v>1.1291291291291292</v>
      </c>
      <c r="AK346" s="419">
        <v>29.66966966966967</v>
      </c>
      <c r="AL346" s="419"/>
      <c r="AM346" s="419">
        <v>0.51651651651651653</v>
      </c>
      <c r="AN346" s="419"/>
      <c r="AO346" s="419"/>
      <c r="AP346" s="419"/>
      <c r="AQ346" s="419">
        <v>4.7687687687687692</v>
      </c>
      <c r="AR346" s="419"/>
      <c r="AS346" s="419"/>
      <c r="AT346" s="419"/>
      <c r="AU346" s="419">
        <v>1.5495495495495495</v>
      </c>
      <c r="AV346" s="419"/>
      <c r="AW346" s="419"/>
      <c r="AX346" s="419"/>
      <c r="AY346" s="419"/>
      <c r="AZ346" s="419"/>
      <c r="BA346" s="419"/>
      <c r="BB346" s="419"/>
      <c r="BC346" s="419"/>
      <c r="BD346" s="419"/>
      <c r="BE346" s="419"/>
      <c r="BF346" s="419"/>
      <c r="BG346" s="419">
        <v>8.468468468468469</v>
      </c>
      <c r="BH346" s="419">
        <v>9.7537537537537524</v>
      </c>
      <c r="BI346" s="419"/>
      <c r="BJ346" s="419"/>
      <c r="BK346" s="419">
        <v>34.198198198198199</v>
      </c>
      <c r="BL346" s="434">
        <f t="shared" si="341"/>
        <v>2000</v>
      </c>
      <c r="BM346" s="484">
        <v>100</v>
      </c>
      <c r="BN346" s="487">
        <f t="shared" si="285"/>
        <v>0</v>
      </c>
      <c r="BO346" s="432">
        <f t="shared" si="286"/>
        <v>5.8546546546546541</v>
      </c>
      <c r="BP346" s="489">
        <f t="shared" si="287"/>
        <v>5.2126126126126131</v>
      </c>
      <c r="BQ346" s="419">
        <f t="shared" si="288"/>
        <v>0</v>
      </c>
      <c r="BR346" s="431">
        <f t="shared" si="289"/>
        <v>62.168768768768771</v>
      </c>
      <c r="BS346" s="419">
        <f t="shared" si="290"/>
        <v>0</v>
      </c>
      <c r="BT346" s="431">
        <f t="shared" si="291"/>
        <v>13.188588588588589</v>
      </c>
      <c r="BU346" s="431">
        <f t="shared" si="292"/>
        <v>0.25525525525525528</v>
      </c>
      <c r="BV346" s="432">
        <f t="shared" si="293"/>
        <v>4.5495495495495497</v>
      </c>
      <c r="BW346" s="432">
        <f t="shared" si="294"/>
        <v>0</v>
      </c>
      <c r="BX346" s="432">
        <f t="shared" si="295"/>
        <v>0</v>
      </c>
      <c r="BY346" s="432">
        <f t="shared" si="296"/>
        <v>0.71051051051051051</v>
      </c>
      <c r="BZ346" s="432">
        <f t="shared" si="297"/>
        <v>0.48168168168168168</v>
      </c>
      <c r="CA346" s="432">
        <f t="shared" si="298"/>
        <v>0.85045045045045053</v>
      </c>
      <c r="CB346" s="432">
        <f t="shared" si="299"/>
        <v>0.62642642642642643</v>
      </c>
      <c r="CC346" s="432">
        <f t="shared" si="300"/>
        <v>0</v>
      </c>
      <c r="CD346" s="432">
        <f t="shared" si="301"/>
        <v>0</v>
      </c>
      <c r="CE346" s="493">
        <f t="shared" si="302"/>
        <v>0</v>
      </c>
      <c r="CF346" s="432">
        <f t="shared" si="303"/>
        <v>0</v>
      </c>
      <c r="CG346" s="432">
        <f t="shared" si="304"/>
        <v>0</v>
      </c>
      <c r="CH346" s="432">
        <f t="shared" si="305"/>
        <v>1.5243243243243243</v>
      </c>
      <c r="CI346" s="432">
        <f t="shared" si="306"/>
        <v>7.4474474474474472E-2</v>
      </c>
      <c r="CJ346" s="432">
        <f t="shared" si="307"/>
        <v>0</v>
      </c>
      <c r="CK346" s="432">
        <f t="shared" si="308"/>
        <v>0</v>
      </c>
      <c r="CL346" s="432">
        <f t="shared" si="309"/>
        <v>0</v>
      </c>
      <c r="CM346" s="432">
        <f t="shared" si="310"/>
        <v>0</v>
      </c>
      <c r="CN346" s="432">
        <f t="shared" si="311"/>
        <v>5.6456456456456458E-2</v>
      </c>
      <c r="CO346" s="432">
        <f t="shared" si="312"/>
        <v>1.4834834834834836</v>
      </c>
      <c r="CP346" s="432">
        <f t="shared" si="313"/>
        <v>0</v>
      </c>
      <c r="CQ346" s="432">
        <f t="shared" si="314"/>
        <v>2.5825825825825828E-2</v>
      </c>
      <c r="CR346" s="432">
        <f t="shared" si="315"/>
        <v>0</v>
      </c>
      <c r="CS346" s="432">
        <f t="shared" si="316"/>
        <v>0</v>
      </c>
      <c r="CT346" s="432">
        <f t="shared" si="317"/>
        <v>0</v>
      </c>
      <c r="CU346" s="432">
        <f t="shared" si="318"/>
        <v>0.23843843843843845</v>
      </c>
      <c r="CV346" s="432">
        <f t="shared" si="319"/>
        <v>0</v>
      </c>
      <c r="CW346" s="432">
        <f t="shared" si="320"/>
        <v>0</v>
      </c>
      <c r="CX346" s="432">
        <f t="shared" si="321"/>
        <v>0</v>
      </c>
      <c r="CY346" s="432">
        <f t="shared" si="322"/>
        <v>7.7477477477477477E-2</v>
      </c>
      <c r="CZ346" s="419">
        <v>0</v>
      </c>
      <c r="DA346" s="432">
        <f t="shared" si="323"/>
        <v>0</v>
      </c>
      <c r="DB346" s="432">
        <f t="shared" si="324"/>
        <v>0</v>
      </c>
      <c r="DC346" s="432">
        <f t="shared" si="325"/>
        <v>0</v>
      </c>
      <c r="DD346" s="432">
        <f t="shared" si="326"/>
        <v>0</v>
      </c>
      <c r="DE346" s="432">
        <f t="shared" si="327"/>
        <v>0</v>
      </c>
      <c r="DF346" s="432">
        <f t="shared" si="328"/>
        <v>0</v>
      </c>
      <c r="DG346" s="432">
        <f t="shared" si="329"/>
        <v>0</v>
      </c>
      <c r="DH346" s="432">
        <f t="shared" si="330"/>
        <v>0</v>
      </c>
      <c r="DI346" s="432">
        <f t="shared" si="331"/>
        <v>0</v>
      </c>
      <c r="DJ346" s="432">
        <f t="shared" si="332"/>
        <v>0</v>
      </c>
      <c r="DK346" s="432">
        <f t="shared" si="337"/>
        <v>0.42342342342342348</v>
      </c>
      <c r="DL346" s="432">
        <f t="shared" si="333"/>
        <v>0.48768768768768761</v>
      </c>
      <c r="DM346" s="432">
        <f t="shared" si="334"/>
        <v>0</v>
      </c>
      <c r="DN346" s="432">
        <f t="shared" si="335"/>
        <v>0</v>
      </c>
      <c r="DO346" s="432">
        <f t="shared" ref="DO346:DO351" si="342">BM346*BK346/F346</f>
        <v>1.7099099099099098</v>
      </c>
      <c r="DP346" s="434">
        <f t="shared" si="336"/>
        <v>99.999999999999986</v>
      </c>
    </row>
    <row r="347" spans="1:120" x14ac:dyDescent="0.25">
      <c r="A347" s="656"/>
      <c r="B347" s="425" t="s">
        <v>59</v>
      </c>
      <c r="C347" s="426" t="s">
        <v>62</v>
      </c>
      <c r="D347" s="426" t="s">
        <v>76</v>
      </c>
      <c r="E347" s="426">
        <v>5</v>
      </c>
      <c r="F347" s="427">
        <v>2000</v>
      </c>
      <c r="G347" s="428"/>
      <c r="H347" s="429"/>
      <c r="I347" s="535"/>
      <c r="J347" s="419"/>
      <c r="K347" s="431">
        <v>133.33333333333334</v>
      </c>
      <c r="L347" s="431">
        <v>37.213213213213216</v>
      </c>
      <c r="M347" s="419"/>
      <c r="N347" s="431">
        <v>1228.3963963963963</v>
      </c>
      <c r="O347" s="419"/>
      <c r="P347" s="431">
        <v>54.138138138138139</v>
      </c>
      <c r="Q347" s="419">
        <v>4.4444444444444446</v>
      </c>
      <c r="R347" s="419">
        <v>271.83183183183183</v>
      </c>
      <c r="S347" s="419"/>
      <c r="T347" s="419"/>
      <c r="U347" s="419"/>
      <c r="V347" s="419">
        <v>3.2312312312312312</v>
      </c>
      <c r="W347" s="419">
        <v>2.3063063063063063</v>
      </c>
      <c r="X347" s="419"/>
      <c r="Y347" s="432"/>
      <c r="Z347" s="433"/>
      <c r="AA347" s="419"/>
      <c r="AB347" s="419"/>
      <c r="AC347" s="419"/>
      <c r="AD347" s="419">
        <v>31.183183183183182</v>
      </c>
      <c r="AE347" s="419">
        <v>3.0510510510510511</v>
      </c>
      <c r="AF347" s="419"/>
      <c r="AG347" s="419"/>
      <c r="AH347" s="419"/>
      <c r="AI347" s="419">
        <v>12.828828828828829</v>
      </c>
      <c r="AJ347" s="419">
        <v>1.7777777777777777</v>
      </c>
      <c r="AK347" s="419">
        <v>6.6066066066066069</v>
      </c>
      <c r="AL347" s="419"/>
      <c r="AM347" s="419">
        <v>2.3423423423423424</v>
      </c>
      <c r="AN347" s="419"/>
      <c r="AO347" s="419"/>
      <c r="AP347" s="419"/>
      <c r="AQ347" s="419">
        <v>12.108108108108109</v>
      </c>
      <c r="AR347" s="419"/>
      <c r="AS347" s="419"/>
      <c r="AT347" s="419"/>
      <c r="AU347" s="419">
        <v>1.7057057057057057</v>
      </c>
      <c r="AV347" s="419"/>
      <c r="AW347" s="419"/>
      <c r="AX347" s="419"/>
      <c r="AY347" s="419"/>
      <c r="AZ347" s="419"/>
      <c r="BA347" s="419"/>
      <c r="BB347" s="419"/>
      <c r="BC347" s="419"/>
      <c r="BD347" s="419"/>
      <c r="BE347" s="419"/>
      <c r="BF347" s="419">
        <v>52.780780780780781</v>
      </c>
      <c r="BG347" s="419">
        <v>13.441441441441441</v>
      </c>
      <c r="BH347" s="419">
        <v>127.27927927927928</v>
      </c>
      <c r="BI347" s="419"/>
      <c r="BJ347" s="419"/>
      <c r="BK347" s="419"/>
      <c r="BL347" s="434">
        <f t="shared" si="341"/>
        <v>2000</v>
      </c>
      <c r="BM347" s="484">
        <v>100</v>
      </c>
      <c r="BN347" s="487">
        <f t="shared" si="285"/>
        <v>0</v>
      </c>
      <c r="BO347" s="432">
        <f t="shared" si="286"/>
        <v>6.666666666666667</v>
      </c>
      <c r="BP347" s="489">
        <f t="shared" si="287"/>
        <v>1.8606606606606608</v>
      </c>
      <c r="BQ347" s="419">
        <f t="shared" si="288"/>
        <v>0</v>
      </c>
      <c r="BR347" s="431">
        <f t="shared" si="289"/>
        <v>61.419819819819814</v>
      </c>
      <c r="BS347" s="419">
        <f t="shared" si="290"/>
        <v>0</v>
      </c>
      <c r="BT347" s="431">
        <f t="shared" si="291"/>
        <v>2.7069069069069069</v>
      </c>
      <c r="BU347" s="431">
        <f t="shared" si="292"/>
        <v>0.22222222222222224</v>
      </c>
      <c r="BV347" s="432">
        <f t="shared" si="293"/>
        <v>13.591591591591593</v>
      </c>
      <c r="BW347" s="432">
        <f t="shared" si="294"/>
        <v>0</v>
      </c>
      <c r="BX347" s="432">
        <f t="shared" si="295"/>
        <v>0</v>
      </c>
      <c r="BY347" s="432">
        <f t="shared" si="296"/>
        <v>0</v>
      </c>
      <c r="BZ347" s="432">
        <f t="shared" si="297"/>
        <v>0.16156156156156157</v>
      </c>
      <c r="CA347" s="432">
        <f t="shared" si="298"/>
        <v>0.11531531531531532</v>
      </c>
      <c r="CB347" s="432">
        <f t="shared" si="299"/>
        <v>0</v>
      </c>
      <c r="CC347" s="432">
        <f t="shared" si="300"/>
        <v>0</v>
      </c>
      <c r="CD347" s="432">
        <f t="shared" si="301"/>
        <v>0</v>
      </c>
      <c r="CE347" s="493">
        <f t="shared" si="302"/>
        <v>0</v>
      </c>
      <c r="CF347" s="432">
        <f t="shared" si="303"/>
        <v>0</v>
      </c>
      <c r="CG347" s="432">
        <f t="shared" si="304"/>
        <v>0</v>
      </c>
      <c r="CH347" s="432">
        <f t="shared" si="305"/>
        <v>1.5591591591591591</v>
      </c>
      <c r="CI347" s="432">
        <f t="shared" si="306"/>
        <v>0.15255255255255257</v>
      </c>
      <c r="CJ347" s="432">
        <f t="shared" si="307"/>
        <v>0</v>
      </c>
      <c r="CK347" s="432">
        <f t="shared" si="308"/>
        <v>0</v>
      </c>
      <c r="CL347" s="432">
        <f t="shared" si="309"/>
        <v>0</v>
      </c>
      <c r="CM347" s="432">
        <f t="shared" si="310"/>
        <v>0.64144144144144155</v>
      </c>
      <c r="CN347" s="432">
        <f t="shared" si="311"/>
        <v>8.8888888888888892E-2</v>
      </c>
      <c r="CO347" s="432">
        <f t="shared" si="312"/>
        <v>0.33033033033033038</v>
      </c>
      <c r="CP347" s="432">
        <f t="shared" si="313"/>
        <v>0</v>
      </c>
      <c r="CQ347" s="432">
        <f t="shared" si="314"/>
        <v>0.11711711711711711</v>
      </c>
      <c r="CR347" s="432">
        <f t="shared" si="315"/>
        <v>0</v>
      </c>
      <c r="CS347" s="432">
        <f t="shared" si="316"/>
        <v>0</v>
      </c>
      <c r="CT347" s="432">
        <f t="shared" si="317"/>
        <v>0</v>
      </c>
      <c r="CU347" s="432">
        <f t="shared" si="318"/>
        <v>0.60540540540540544</v>
      </c>
      <c r="CV347" s="432">
        <f t="shared" si="319"/>
        <v>0</v>
      </c>
      <c r="CW347" s="432">
        <f t="shared" si="320"/>
        <v>0</v>
      </c>
      <c r="CX347" s="432">
        <f t="shared" si="321"/>
        <v>0</v>
      </c>
      <c r="CY347" s="432">
        <f t="shared" si="322"/>
        <v>8.5285285285285284E-2</v>
      </c>
      <c r="CZ347" s="419">
        <v>0</v>
      </c>
      <c r="DA347" s="432">
        <f t="shared" si="323"/>
        <v>0</v>
      </c>
      <c r="DB347" s="432">
        <f t="shared" si="324"/>
        <v>0</v>
      </c>
      <c r="DC347" s="432">
        <f t="shared" si="325"/>
        <v>0</v>
      </c>
      <c r="DD347" s="432">
        <f t="shared" si="326"/>
        <v>0</v>
      </c>
      <c r="DE347" s="432">
        <f t="shared" si="327"/>
        <v>0</v>
      </c>
      <c r="DF347" s="432">
        <f t="shared" si="328"/>
        <v>0</v>
      </c>
      <c r="DG347" s="432">
        <f t="shared" si="329"/>
        <v>0</v>
      </c>
      <c r="DH347" s="432">
        <f t="shared" si="330"/>
        <v>0</v>
      </c>
      <c r="DI347" s="432">
        <f t="shared" si="331"/>
        <v>0</v>
      </c>
      <c r="DJ347" s="432">
        <f t="shared" si="332"/>
        <v>2.639039039039039</v>
      </c>
      <c r="DK347" s="432">
        <f t="shared" si="337"/>
        <v>0.67207207207207209</v>
      </c>
      <c r="DL347" s="432">
        <f t="shared" si="333"/>
        <v>6.3639639639639638</v>
      </c>
      <c r="DM347" s="432">
        <f t="shared" si="334"/>
        <v>0</v>
      </c>
      <c r="DN347" s="432">
        <f t="shared" si="335"/>
        <v>0</v>
      </c>
      <c r="DO347" s="432">
        <f t="shared" si="342"/>
        <v>0</v>
      </c>
      <c r="DP347" s="434">
        <f t="shared" si="336"/>
        <v>100</v>
      </c>
    </row>
    <row r="348" spans="1:120" x14ac:dyDescent="0.25">
      <c r="A348" s="656"/>
      <c r="B348" s="425" t="s">
        <v>59</v>
      </c>
      <c r="C348" s="426" t="s">
        <v>62</v>
      </c>
      <c r="D348" s="426" t="s">
        <v>76</v>
      </c>
      <c r="E348" s="426">
        <v>6</v>
      </c>
      <c r="F348" s="427">
        <v>2000</v>
      </c>
      <c r="G348" s="428"/>
      <c r="H348" s="429"/>
      <c r="I348" s="535"/>
      <c r="J348" s="419"/>
      <c r="K348" s="431">
        <v>39.747747747747745</v>
      </c>
      <c r="L348" s="431">
        <v>133.04504504504504</v>
      </c>
      <c r="M348" s="419"/>
      <c r="N348" s="431">
        <v>1493.981981981982</v>
      </c>
      <c r="O348" s="419"/>
      <c r="P348" s="431">
        <v>64.48048048048048</v>
      </c>
      <c r="Q348" s="419">
        <v>8.5285285285285291</v>
      </c>
      <c r="R348" s="419">
        <v>129.75375375375376</v>
      </c>
      <c r="S348" s="419"/>
      <c r="T348" s="419"/>
      <c r="U348" s="419">
        <v>2.870870870870871</v>
      </c>
      <c r="V348" s="419"/>
      <c r="W348" s="419">
        <v>3.0870870870870872</v>
      </c>
      <c r="X348" s="419"/>
      <c r="Y348" s="432"/>
      <c r="Z348" s="433"/>
      <c r="AA348" s="419"/>
      <c r="AB348" s="419">
        <v>16.828828828828829</v>
      </c>
      <c r="AC348" s="419"/>
      <c r="AD348" s="419">
        <v>15.675675675675675</v>
      </c>
      <c r="AE348" s="419">
        <v>4</v>
      </c>
      <c r="AF348" s="419">
        <v>1.8018018018018018</v>
      </c>
      <c r="AG348" s="419"/>
      <c r="AH348" s="419"/>
      <c r="AI348" s="419"/>
      <c r="AJ348" s="419"/>
      <c r="AK348" s="419"/>
      <c r="AL348" s="419"/>
      <c r="AM348" s="419">
        <v>2.4024024024024024</v>
      </c>
      <c r="AN348" s="419"/>
      <c r="AO348" s="419"/>
      <c r="AP348" s="419">
        <v>2.4504504504504503</v>
      </c>
      <c r="AQ348" s="419">
        <v>7.6036036036036032</v>
      </c>
      <c r="AR348" s="419"/>
      <c r="AS348" s="419"/>
      <c r="AT348" s="419"/>
      <c r="AU348" s="419">
        <v>7.7237237237237233</v>
      </c>
      <c r="AV348" s="419"/>
      <c r="AW348" s="419"/>
      <c r="AX348" s="419"/>
      <c r="AY348" s="419"/>
      <c r="AZ348" s="419"/>
      <c r="BA348" s="419"/>
      <c r="BB348" s="419"/>
      <c r="BC348" s="419"/>
      <c r="BD348" s="419"/>
      <c r="BE348" s="419"/>
      <c r="BF348" s="419">
        <v>60.024024024024023</v>
      </c>
      <c r="BG348" s="419">
        <v>5.9939939939939944</v>
      </c>
      <c r="BH348" s="419"/>
      <c r="BI348" s="419"/>
      <c r="BJ348" s="419"/>
      <c r="BK348" s="419"/>
      <c r="BL348" s="434">
        <f t="shared" si="341"/>
        <v>2000.0000000000005</v>
      </c>
      <c r="BM348" s="484">
        <v>100</v>
      </c>
      <c r="BN348" s="487">
        <f t="shared" si="285"/>
        <v>0</v>
      </c>
      <c r="BO348" s="432">
        <f t="shared" si="286"/>
        <v>1.9873873873873873</v>
      </c>
      <c r="BP348" s="489">
        <f t="shared" si="287"/>
        <v>6.6522522522522518</v>
      </c>
      <c r="BQ348" s="419">
        <f t="shared" si="288"/>
        <v>0</v>
      </c>
      <c r="BR348" s="431">
        <f t="shared" si="289"/>
        <v>74.699099099099101</v>
      </c>
      <c r="BS348" s="419">
        <f t="shared" si="290"/>
        <v>0</v>
      </c>
      <c r="BT348" s="431">
        <f t="shared" si="291"/>
        <v>3.2240240240240241</v>
      </c>
      <c r="BU348" s="431">
        <f t="shared" si="292"/>
        <v>0.42642642642642647</v>
      </c>
      <c r="BV348" s="432">
        <f t="shared" si="293"/>
        <v>6.4876876876876874</v>
      </c>
      <c r="BW348" s="432">
        <f t="shared" si="294"/>
        <v>0</v>
      </c>
      <c r="BX348" s="432">
        <f t="shared" si="295"/>
        <v>0</v>
      </c>
      <c r="BY348" s="432">
        <f t="shared" si="296"/>
        <v>0.14354354354354357</v>
      </c>
      <c r="BZ348" s="432">
        <f t="shared" si="297"/>
        <v>0</v>
      </c>
      <c r="CA348" s="432">
        <f t="shared" si="298"/>
        <v>0.15435435435435438</v>
      </c>
      <c r="CB348" s="432">
        <f t="shared" si="299"/>
        <v>0</v>
      </c>
      <c r="CC348" s="432">
        <f t="shared" si="300"/>
        <v>0</v>
      </c>
      <c r="CD348" s="432">
        <f t="shared" si="301"/>
        <v>0</v>
      </c>
      <c r="CE348" s="493">
        <f t="shared" si="302"/>
        <v>0</v>
      </c>
      <c r="CF348" s="432">
        <f t="shared" si="303"/>
        <v>0.84144144144144151</v>
      </c>
      <c r="CG348" s="432">
        <f t="shared" si="304"/>
        <v>0</v>
      </c>
      <c r="CH348" s="432">
        <f t="shared" si="305"/>
        <v>0.78378378378378377</v>
      </c>
      <c r="CI348" s="432">
        <f t="shared" si="306"/>
        <v>0.2</v>
      </c>
      <c r="CJ348" s="432">
        <f t="shared" si="307"/>
        <v>9.0090090090090086E-2</v>
      </c>
      <c r="CK348" s="432">
        <f t="shared" si="308"/>
        <v>0</v>
      </c>
      <c r="CL348" s="432">
        <f t="shared" si="309"/>
        <v>0</v>
      </c>
      <c r="CM348" s="432">
        <f t="shared" si="310"/>
        <v>0</v>
      </c>
      <c r="CN348" s="432">
        <f t="shared" si="311"/>
        <v>0</v>
      </c>
      <c r="CO348" s="432">
        <f t="shared" si="312"/>
        <v>0</v>
      </c>
      <c r="CP348" s="432">
        <f t="shared" si="313"/>
        <v>0</v>
      </c>
      <c r="CQ348" s="432">
        <f t="shared" si="314"/>
        <v>0.12012012012012012</v>
      </c>
      <c r="CR348" s="432">
        <f t="shared" si="315"/>
        <v>0</v>
      </c>
      <c r="CS348" s="432">
        <f t="shared" si="316"/>
        <v>0</v>
      </c>
      <c r="CT348" s="432">
        <f t="shared" si="317"/>
        <v>0.12252252252252251</v>
      </c>
      <c r="CU348" s="432">
        <f t="shared" si="318"/>
        <v>0.38018018018018018</v>
      </c>
      <c r="CV348" s="432">
        <f t="shared" si="319"/>
        <v>0</v>
      </c>
      <c r="CW348" s="432">
        <f t="shared" si="320"/>
        <v>0</v>
      </c>
      <c r="CX348" s="432">
        <f t="shared" si="321"/>
        <v>0</v>
      </c>
      <c r="CY348" s="432">
        <f t="shared" si="322"/>
        <v>0.38618618618618616</v>
      </c>
      <c r="CZ348" s="419">
        <v>0</v>
      </c>
      <c r="DA348" s="432">
        <f t="shared" si="323"/>
        <v>0</v>
      </c>
      <c r="DB348" s="432">
        <f t="shared" si="324"/>
        <v>0</v>
      </c>
      <c r="DC348" s="432">
        <f t="shared" si="325"/>
        <v>0</v>
      </c>
      <c r="DD348" s="432">
        <f t="shared" si="326"/>
        <v>0</v>
      </c>
      <c r="DE348" s="432">
        <f t="shared" si="327"/>
        <v>0</v>
      </c>
      <c r="DF348" s="432">
        <f t="shared" si="328"/>
        <v>0</v>
      </c>
      <c r="DG348" s="432">
        <f t="shared" si="329"/>
        <v>0</v>
      </c>
      <c r="DH348" s="432">
        <f t="shared" si="330"/>
        <v>0</v>
      </c>
      <c r="DI348" s="432">
        <f t="shared" si="331"/>
        <v>0</v>
      </c>
      <c r="DJ348" s="432">
        <f t="shared" si="332"/>
        <v>3.001201201201201</v>
      </c>
      <c r="DK348" s="432">
        <f t="shared" si="337"/>
        <v>0.29969969969969967</v>
      </c>
      <c r="DL348" s="432">
        <f t="shared" si="333"/>
        <v>0</v>
      </c>
      <c r="DM348" s="432">
        <f t="shared" si="334"/>
        <v>0</v>
      </c>
      <c r="DN348" s="432">
        <f t="shared" si="335"/>
        <v>0</v>
      </c>
      <c r="DO348" s="432">
        <f t="shared" si="342"/>
        <v>0</v>
      </c>
      <c r="DP348" s="434">
        <f t="shared" si="336"/>
        <v>99.999999999999986</v>
      </c>
    </row>
    <row r="349" spans="1:120" x14ac:dyDescent="0.25">
      <c r="A349" s="656"/>
      <c r="B349" s="425" t="s">
        <v>59</v>
      </c>
      <c r="C349" s="426" t="s">
        <v>62</v>
      </c>
      <c r="D349" s="426" t="s">
        <v>76</v>
      </c>
      <c r="E349" s="426">
        <v>7</v>
      </c>
      <c r="F349" s="427">
        <v>2000</v>
      </c>
      <c r="G349" s="428"/>
      <c r="H349" s="429"/>
      <c r="I349" s="535"/>
      <c r="J349" s="419"/>
      <c r="K349" s="431">
        <v>13.285285285285285</v>
      </c>
      <c r="L349" s="431">
        <v>66.054054054054049</v>
      </c>
      <c r="M349" s="419"/>
      <c r="N349" s="431">
        <v>1505.9579579579581</v>
      </c>
      <c r="O349" s="419"/>
      <c r="P349" s="431">
        <v>133.50150150150151</v>
      </c>
      <c r="Q349" s="419">
        <v>1.7897897897897899</v>
      </c>
      <c r="R349" s="419">
        <v>102.63063063063063</v>
      </c>
      <c r="S349" s="419"/>
      <c r="T349" s="419"/>
      <c r="U349" s="419"/>
      <c r="V349" s="419"/>
      <c r="W349" s="419">
        <v>6.5225225225225225</v>
      </c>
      <c r="X349" s="419"/>
      <c r="Y349" s="432"/>
      <c r="Z349" s="433"/>
      <c r="AA349" s="419"/>
      <c r="AB349" s="419">
        <v>5.333333333333333</v>
      </c>
      <c r="AC349" s="419"/>
      <c r="AD349" s="419">
        <v>52.66066066066066</v>
      </c>
      <c r="AE349" s="419">
        <v>8.2042042042042045</v>
      </c>
      <c r="AF349" s="419"/>
      <c r="AG349" s="419"/>
      <c r="AH349" s="419"/>
      <c r="AI349" s="419">
        <v>5.5855855855855854</v>
      </c>
      <c r="AJ349" s="419">
        <v>5.1171171171171173</v>
      </c>
      <c r="AK349" s="419"/>
      <c r="AL349" s="419"/>
      <c r="AM349" s="419">
        <v>48.468468468468465</v>
      </c>
      <c r="AN349" s="419"/>
      <c r="AO349" s="419"/>
      <c r="AP349" s="419"/>
      <c r="AQ349" s="419">
        <v>4.1201201201201201</v>
      </c>
      <c r="AR349" s="419"/>
      <c r="AS349" s="419"/>
      <c r="AT349" s="419"/>
      <c r="AU349" s="419">
        <v>11.81981981981982</v>
      </c>
      <c r="AV349" s="419"/>
      <c r="AW349" s="419"/>
      <c r="AX349" s="419"/>
      <c r="AY349" s="419"/>
      <c r="AZ349" s="419"/>
      <c r="BA349" s="419"/>
      <c r="BB349" s="419"/>
      <c r="BC349" s="419"/>
      <c r="BD349" s="419"/>
      <c r="BE349" s="419"/>
      <c r="BF349" s="419"/>
      <c r="BG349" s="419">
        <v>14.03003003003003</v>
      </c>
      <c r="BH349" s="419"/>
      <c r="BI349" s="419"/>
      <c r="BJ349" s="419"/>
      <c r="BK349" s="419">
        <v>14.918918918918919</v>
      </c>
      <c r="BL349" s="434">
        <f t="shared" si="341"/>
        <v>1999.9999999999998</v>
      </c>
      <c r="BM349" s="484">
        <v>100</v>
      </c>
      <c r="BN349" s="487">
        <f t="shared" si="285"/>
        <v>0</v>
      </c>
      <c r="BO349" s="432">
        <f t="shared" si="286"/>
        <v>0.66426426426426433</v>
      </c>
      <c r="BP349" s="489">
        <f t="shared" si="287"/>
        <v>3.3027027027027023</v>
      </c>
      <c r="BQ349" s="419">
        <f t="shared" si="288"/>
        <v>0</v>
      </c>
      <c r="BR349" s="431">
        <f t="shared" si="289"/>
        <v>75.297897897897897</v>
      </c>
      <c r="BS349" s="419">
        <f t="shared" si="290"/>
        <v>0</v>
      </c>
      <c r="BT349" s="431">
        <f t="shared" si="291"/>
        <v>6.6750750750750756</v>
      </c>
      <c r="BU349" s="431">
        <f t="shared" si="292"/>
        <v>8.9489489489489496E-2</v>
      </c>
      <c r="BV349" s="432">
        <f t="shared" si="293"/>
        <v>5.1315315315315324</v>
      </c>
      <c r="BW349" s="432">
        <f t="shared" si="294"/>
        <v>0</v>
      </c>
      <c r="BX349" s="432">
        <f t="shared" si="295"/>
        <v>0</v>
      </c>
      <c r="BY349" s="432">
        <f t="shared" si="296"/>
        <v>0</v>
      </c>
      <c r="BZ349" s="432">
        <f t="shared" si="297"/>
        <v>0</v>
      </c>
      <c r="CA349" s="432">
        <f t="shared" si="298"/>
        <v>0.32612612612612613</v>
      </c>
      <c r="CB349" s="432">
        <f t="shared" si="299"/>
        <v>0</v>
      </c>
      <c r="CC349" s="432">
        <f t="shared" si="300"/>
        <v>0</v>
      </c>
      <c r="CD349" s="432">
        <f t="shared" si="301"/>
        <v>0</v>
      </c>
      <c r="CE349" s="493">
        <f t="shared" si="302"/>
        <v>0</v>
      </c>
      <c r="CF349" s="432">
        <f t="shared" si="303"/>
        <v>0.26666666666666661</v>
      </c>
      <c r="CG349" s="432">
        <f t="shared" si="304"/>
        <v>0</v>
      </c>
      <c r="CH349" s="432">
        <f t="shared" si="305"/>
        <v>2.6330330330330329</v>
      </c>
      <c r="CI349" s="432">
        <f t="shared" si="306"/>
        <v>0.4102102102102102</v>
      </c>
      <c r="CJ349" s="432">
        <f t="shared" si="307"/>
        <v>0</v>
      </c>
      <c r="CK349" s="432">
        <f t="shared" si="308"/>
        <v>0</v>
      </c>
      <c r="CL349" s="432">
        <f t="shared" si="309"/>
        <v>0</v>
      </c>
      <c r="CM349" s="432">
        <f t="shared" si="310"/>
        <v>0.27927927927927926</v>
      </c>
      <c r="CN349" s="432">
        <f t="shared" si="311"/>
        <v>0.25585585585585585</v>
      </c>
      <c r="CO349" s="432">
        <f t="shared" si="312"/>
        <v>0</v>
      </c>
      <c r="CP349" s="432">
        <f t="shared" si="313"/>
        <v>0</v>
      </c>
      <c r="CQ349" s="432">
        <f t="shared" si="314"/>
        <v>2.4234234234234231</v>
      </c>
      <c r="CR349" s="432">
        <f t="shared" si="315"/>
        <v>0</v>
      </c>
      <c r="CS349" s="432">
        <f t="shared" si="316"/>
        <v>0</v>
      </c>
      <c r="CT349" s="432">
        <f t="shared" si="317"/>
        <v>0</v>
      </c>
      <c r="CU349" s="432">
        <f t="shared" si="318"/>
        <v>0.20600600600600599</v>
      </c>
      <c r="CV349" s="432">
        <f t="shared" si="319"/>
        <v>0</v>
      </c>
      <c r="CW349" s="432">
        <f t="shared" si="320"/>
        <v>0</v>
      </c>
      <c r="CX349" s="432">
        <f t="shared" si="321"/>
        <v>0</v>
      </c>
      <c r="CY349" s="432">
        <f t="shared" si="322"/>
        <v>0.59099099099099106</v>
      </c>
      <c r="CZ349" s="419">
        <v>0</v>
      </c>
      <c r="DA349" s="432">
        <f t="shared" si="323"/>
        <v>0</v>
      </c>
      <c r="DB349" s="432">
        <f t="shared" si="324"/>
        <v>0</v>
      </c>
      <c r="DC349" s="432">
        <f t="shared" si="325"/>
        <v>0</v>
      </c>
      <c r="DD349" s="432">
        <f t="shared" si="326"/>
        <v>0</v>
      </c>
      <c r="DE349" s="432">
        <f t="shared" si="327"/>
        <v>0</v>
      </c>
      <c r="DF349" s="432">
        <f t="shared" si="328"/>
        <v>0</v>
      </c>
      <c r="DG349" s="432">
        <f t="shared" si="329"/>
        <v>0</v>
      </c>
      <c r="DH349" s="432">
        <f t="shared" si="330"/>
        <v>0</v>
      </c>
      <c r="DI349" s="432">
        <f t="shared" si="331"/>
        <v>0</v>
      </c>
      <c r="DJ349" s="432">
        <f t="shared" si="332"/>
        <v>0</v>
      </c>
      <c r="DK349" s="432">
        <f t="shared" si="337"/>
        <v>0.70150150150150148</v>
      </c>
      <c r="DL349" s="432">
        <f t="shared" si="333"/>
        <v>0</v>
      </c>
      <c r="DM349" s="432">
        <f t="shared" si="334"/>
        <v>0</v>
      </c>
      <c r="DN349" s="432">
        <f t="shared" si="335"/>
        <v>0</v>
      </c>
      <c r="DO349" s="432">
        <f t="shared" si="342"/>
        <v>0.74594594594594599</v>
      </c>
      <c r="DP349" s="434">
        <f t="shared" si="336"/>
        <v>100</v>
      </c>
    </row>
    <row r="350" spans="1:120" x14ac:dyDescent="0.25">
      <c r="A350" s="656"/>
      <c r="B350" s="425" t="s">
        <v>59</v>
      </c>
      <c r="C350" s="426" t="s">
        <v>62</v>
      </c>
      <c r="D350" s="426" t="s">
        <v>76</v>
      </c>
      <c r="E350" s="426">
        <v>8</v>
      </c>
      <c r="F350" s="427">
        <v>2000</v>
      </c>
      <c r="G350" s="428"/>
      <c r="H350" s="429"/>
      <c r="I350" s="535"/>
      <c r="J350" s="419"/>
      <c r="K350" s="431">
        <v>34.330330330330334</v>
      </c>
      <c r="L350" s="431">
        <v>27.627627627627628</v>
      </c>
      <c r="M350" s="419"/>
      <c r="N350" s="431">
        <v>1256</v>
      </c>
      <c r="O350" s="419"/>
      <c r="P350" s="431">
        <v>223.4834834834835</v>
      </c>
      <c r="Q350" s="419">
        <v>10.75075075075075</v>
      </c>
      <c r="R350" s="419">
        <v>136.15615615615616</v>
      </c>
      <c r="S350" s="419"/>
      <c r="T350" s="419"/>
      <c r="U350" s="419">
        <v>18.186186186186188</v>
      </c>
      <c r="V350" s="419"/>
      <c r="W350" s="419">
        <v>19.483483483483482</v>
      </c>
      <c r="X350" s="419">
        <v>11.915915915915916</v>
      </c>
      <c r="Y350" s="432"/>
      <c r="Z350" s="433"/>
      <c r="AA350" s="419"/>
      <c r="AB350" s="419"/>
      <c r="AC350" s="419"/>
      <c r="AD350" s="419">
        <v>25.48948948948949</v>
      </c>
      <c r="AE350" s="419">
        <v>3.6396396396396398</v>
      </c>
      <c r="AF350" s="419"/>
      <c r="AG350" s="419"/>
      <c r="AH350" s="419"/>
      <c r="AI350" s="419">
        <v>3.2552552552552552</v>
      </c>
      <c r="AJ350" s="419"/>
      <c r="AK350" s="419"/>
      <c r="AL350" s="419"/>
      <c r="AM350" s="419">
        <v>15.291291291291291</v>
      </c>
      <c r="AN350" s="419"/>
      <c r="AO350" s="419"/>
      <c r="AP350" s="419"/>
      <c r="AQ350" s="419">
        <v>4.2762762762762767</v>
      </c>
      <c r="AR350" s="419"/>
      <c r="AS350" s="419"/>
      <c r="AT350" s="419"/>
      <c r="AU350" s="419">
        <v>12.552552552552553</v>
      </c>
      <c r="AV350" s="419"/>
      <c r="AW350" s="419"/>
      <c r="AX350" s="419"/>
      <c r="AY350" s="419"/>
      <c r="AZ350" s="419"/>
      <c r="BA350" s="419"/>
      <c r="BB350" s="419"/>
      <c r="BC350" s="419"/>
      <c r="BD350" s="419"/>
      <c r="BE350" s="419"/>
      <c r="BF350" s="419">
        <v>143.68768768768768</v>
      </c>
      <c r="BG350" s="419">
        <v>17.597597597597598</v>
      </c>
      <c r="BH350" s="419">
        <v>36.276276276276278</v>
      </c>
      <c r="BI350" s="419"/>
      <c r="BJ350" s="419"/>
      <c r="BK350" s="419"/>
      <c r="BL350" s="434">
        <f t="shared" si="341"/>
        <v>2000</v>
      </c>
      <c r="BM350" s="484">
        <v>100</v>
      </c>
      <c r="BN350" s="487">
        <f t="shared" si="285"/>
        <v>0</v>
      </c>
      <c r="BO350" s="432">
        <f t="shared" si="286"/>
        <v>1.7165165165165168</v>
      </c>
      <c r="BP350" s="489">
        <f t="shared" si="287"/>
        <v>1.3813813813813816</v>
      </c>
      <c r="BQ350" s="419">
        <f t="shared" si="288"/>
        <v>0</v>
      </c>
      <c r="BR350" s="431">
        <f t="shared" si="289"/>
        <v>62.8</v>
      </c>
      <c r="BS350" s="419">
        <f t="shared" si="290"/>
        <v>0</v>
      </c>
      <c r="BT350" s="431">
        <f t="shared" si="291"/>
        <v>11.174174174174174</v>
      </c>
      <c r="BU350" s="431">
        <f t="shared" si="292"/>
        <v>0.53753753753753752</v>
      </c>
      <c r="BV350" s="432">
        <f t="shared" si="293"/>
        <v>6.8078078078078077</v>
      </c>
      <c r="BW350" s="432">
        <f t="shared" si="294"/>
        <v>0</v>
      </c>
      <c r="BX350" s="432">
        <f t="shared" si="295"/>
        <v>0</v>
      </c>
      <c r="BY350" s="432">
        <f t="shared" si="296"/>
        <v>0.90930930930930931</v>
      </c>
      <c r="BZ350" s="432">
        <f t="shared" si="297"/>
        <v>0</v>
      </c>
      <c r="CA350" s="432">
        <f t="shared" si="298"/>
        <v>0.97417417417417418</v>
      </c>
      <c r="CB350" s="432">
        <f t="shared" si="299"/>
        <v>0.59579579579579578</v>
      </c>
      <c r="CC350" s="432">
        <f t="shared" si="300"/>
        <v>0</v>
      </c>
      <c r="CD350" s="432">
        <f t="shared" si="301"/>
        <v>0</v>
      </c>
      <c r="CE350" s="493">
        <f t="shared" si="302"/>
        <v>0</v>
      </c>
      <c r="CF350" s="432">
        <f t="shared" si="303"/>
        <v>0</v>
      </c>
      <c r="CG350" s="432">
        <f t="shared" si="304"/>
        <v>0</v>
      </c>
      <c r="CH350" s="432">
        <f t="shared" si="305"/>
        <v>1.2744744744744745</v>
      </c>
      <c r="CI350" s="432">
        <f t="shared" si="306"/>
        <v>0.18198198198198198</v>
      </c>
      <c r="CJ350" s="432">
        <f t="shared" si="307"/>
        <v>0</v>
      </c>
      <c r="CK350" s="432">
        <f t="shared" si="308"/>
        <v>0</v>
      </c>
      <c r="CL350" s="432">
        <f t="shared" si="309"/>
        <v>0</v>
      </c>
      <c r="CM350" s="432">
        <f t="shared" si="310"/>
        <v>0.16276276276276275</v>
      </c>
      <c r="CN350" s="432">
        <f t="shared" si="311"/>
        <v>0</v>
      </c>
      <c r="CO350" s="432">
        <f t="shared" si="312"/>
        <v>0</v>
      </c>
      <c r="CP350" s="432">
        <f t="shared" si="313"/>
        <v>0</v>
      </c>
      <c r="CQ350" s="432">
        <f t="shared" si="314"/>
        <v>0.76456456456456456</v>
      </c>
      <c r="CR350" s="432">
        <f t="shared" si="315"/>
        <v>0</v>
      </c>
      <c r="CS350" s="432">
        <f t="shared" si="316"/>
        <v>0</v>
      </c>
      <c r="CT350" s="432">
        <f t="shared" si="317"/>
        <v>0</v>
      </c>
      <c r="CU350" s="432">
        <f t="shared" si="318"/>
        <v>0.21381381381381381</v>
      </c>
      <c r="CV350" s="432">
        <f t="shared" si="319"/>
        <v>0</v>
      </c>
      <c r="CW350" s="432">
        <f t="shared" si="320"/>
        <v>0</v>
      </c>
      <c r="CX350" s="432">
        <f t="shared" si="321"/>
        <v>0</v>
      </c>
      <c r="CY350" s="432">
        <f t="shared" si="322"/>
        <v>0.62762762762762769</v>
      </c>
      <c r="CZ350" s="419">
        <v>0</v>
      </c>
      <c r="DA350" s="432">
        <f t="shared" si="323"/>
        <v>0</v>
      </c>
      <c r="DB350" s="432">
        <f t="shared" si="324"/>
        <v>0</v>
      </c>
      <c r="DC350" s="432">
        <f t="shared" si="325"/>
        <v>0</v>
      </c>
      <c r="DD350" s="432">
        <f t="shared" si="326"/>
        <v>0</v>
      </c>
      <c r="DE350" s="432">
        <f t="shared" si="327"/>
        <v>0</v>
      </c>
      <c r="DF350" s="432">
        <f t="shared" si="328"/>
        <v>0</v>
      </c>
      <c r="DG350" s="432">
        <f t="shared" si="329"/>
        <v>0</v>
      </c>
      <c r="DH350" s="432">
        <f t="shared" si="330"/>
        <v>0</v>
      </c>
      <c r="DI350" s="432">
        <f t="shared" si="331"/>
        <v>0</v>
      </c>
      <c r="DJ350" s="432">
        <f t="shared" si="332"/>
        <v>7.1843843843843844</v>
      </c>
      <c r="DK350" s="432">
        <f t="shared" si="337"/>
        <v>0.87987987987987992</v>
      </c>
      <c r="DL350" s="432">
        <f t="shared" si="333"/>
        <v>1.8138138138138138</v>
      </c>
      <c r="DM350" s="432">
        <f t="shared" si="334"/>
        <v>0</v>
      </c>
      <c r="DN350" s="432">
        <f t="shared" si="335"/>
        <v>0</v>
      </c>
      <c r="DO350" s="432">
        <f t="shared" si="342"/>
        <v>0</v>
      </c>
      <c r="DP350" s="434">
        <f t="shared" si="336"/>
        <v>99.999999999999986</v>
      </c>
    </row>
    <row r="351" spans="1:120" x14ac:dyDescent="0.25">
      <c r="A351" s="656"/>
      <c r="B351" s="425" t="s">
        <v>59</v>
      </c>
      <c r="C351" s="426" t="s">
        <v>62</v>
      </c>
      <c r="D351" s="426" t="s">
        <v>76</v>
      </c>
      <c r="E351" s="426">
        <v>9</v>
      </c>
      <c r="F351" s="427">
        <v>2000</v>
      </c>
      <c r="G351" s="428"/>
      <c r="H351" s="429"/>
      <c r="I351" s="535"/>
      <c r="J351" s="419"/>
      <c r="K351" s="431">
        <v>305.5975975975976</v>
      </c>
      <c r="L351" s="431">
        <v>57.045045045045043</v>
      </c>
      <c r="M351" s="419"/>
      <c r="N351" s="431">
        <v>1128.5045045045044</v>
      </c>
      <c r="O351" s="419"/>
      <c r="P351" s="431">
        <v>375.91591591591589</v>
      </c>
      <c r="Q351" s="419"/>
      <c r="R351" s="419">
        <v>0</v>
      </c>
      <c r="S351" s="419"/>
      <c r="T351" s="419"/>
      <c r="U351" s="419">
        <v>1.7777777777777777</v>
      </c>
      <c r="V351" s="419">
        <v>65.669669669669673</v>
      </c>
      <c r="W351" s="419">
        <v>45.273273273273276</v>
      </c>
      <c r="X351" s="419"/>
      <c r="Y351" s="432"/>
      <c r="Z351" s="433"/>
      <c r="AA351" s="419"/>
      <c r="AB351" s="419"/>
      <c r="AC351" s="419"/>
      <c r="AD351" s="419"/>
      <c r="AE351" s="419"/>
      <c r="AF351" s="419"/>
      <c r="AG351" s="419"/>
      <c r="AH351" s="419"/>
      <c r="AI351" s="419"/>
      <c r="AJ351" s="419"/>
      <c r="AK351" s="419"/>
      <c r="AL351" s="419"/>
      <c r="AM351" s="419"/>
      <c r="AN351" s="419"/>
      <c r="AO351" s="419"/>
      <c r="AP351" s="419"/>
      <c r="AQ351" s="419">
        <v>1.1531531531531531</v>
      </c>
      <c r="AR351" s="419"/>
      <c r="AS351" s="419"/>
      <c r="AT351" s="419"/>
      <c r="AU351" s="419">
        <v>0.87687687687687688</v>
      </c>
      <c r="AV351" s="419"/>
      <c r="AW351" s="419"/>
      <c r="AX351" s="419"/>
      <c r="AY351" s="419"/>
      <c r="AZ351" s="419"/>
      <c r="BA351" s="419"/>
      <c r="BB351" s="419"/>
      <c r="BC351" s="419"/>
      <c r="BD351" s="419"/>
      <c r="BE351" s="419"/>
      <c r="BF351" s="419">
        <v>11.207207207207206</v>
      </c>
      <c r="BG351" s="419">
        <v>6.9789789789789793</v>
      </c>
      <c r="BH351" s="419"/>
      <c r="BI351" s="419"/>
      <c r="BJ351" s="419"/>
      <c r="BK351" s="419"/>
      <c r="BL351" s="434">
        <f t="shared" si="341"/>
        <v>2000</v>
      </c>
      <c r="BM351" s="484">
        <v>100</v>
      </c>
      <c r="BN351" s="487">
        <f t="shared" si="285"/>
        <v>0</v>
      </c>
      <c r="BO351" s="432">
        <f t="shared" si="286"/>
        <v>15.27987987987988</v>
      </c>
      <c r="BP351" s="489">
        <f t="shared" si="287"/>
        <v>2.8522522522522524</v>
      </c>
      <c r="BQ351" s="419">
        <f t="shared" si="288"/>
        <v>0</v>
      </c>
      <c r="BR351" s="431">
        <f t="shared" si="289"/>
        <v>56.425225225225219</v>
      </c>
      <c r="BS351" s="419">
        <f t="shared" si="290"/>
        <v>0</v>
      </c>
      <c r="BT351" s="431">
        <f t="shared" si="291"/>
        <v>18.795795795795794</v>
      </c>
      <c r="BU351" s="431">
        <f t="shared" si="292"/>
        <v>0</v>
      </c>
      <c r="BV351" s="432">
        <f t="shared" si="293"/>
        <v>0</v>
      </c>
      <c r="BW351" s="432">
        <f t="shared" si="294"/>
        <v>0</v>
      </c>
      <c r="BX351" s="432">
        <f t="shared" si="295"/>
        <v>0</v>
      </c>
      <c r="BY351" s="432">
        <f t="shared" si="296"/>
        <v>8.8888888888888892E-2</v>
      </c>
      <c r="BZ351" s="432">
        <f t="shared" si="297"/>
        <v>3.2834834834834838</v>
      </c>
      <c r="CA351" s="432">
        <f t="shared" si="298"/>
        <v>2.2636636636636642</v>
      </c>
      <c r="CB351" s="432">
        <f t="shared" si="299"/>
        <v>0</v>
      </c>
      <c r="CC351" s="432">
        <f t="shared" si="300"/>
        <v>0</v>
      </c>
      <c r="CD351" s="432">
        <f t="shared" si="301"/>
        <v>0</v>
      </c>
      <c r="CE351" s="493">
        <f t="shared" si="302"/>
        <v>0</v>
      </c>
      <c r="CF351" s="432">
        <f t="shared" si="303"/>
        <v>0</v>
      </c>
      <c r="CG351" s="432">
        <f t="shared" si="304"/>
        <v>0</v>
      </c>
      <c r="CH351" s="432">
        <f t="shared" si="305"/>
        <v>0</v>
      </c>
      <c r="CI351" s="432">
        <f t="shared" si="306"/>
        <v>0</v>
      </c>
      <c r="CJ351" s="432">
        <f t="shared" si="307"/>
        <v>0</v>
      </c>
      <c r="CK351" s="432">
        <f t="shared" si="308"/>
        <v>0</v>
      </c>
      <c r="CL351" s="432">
        <f t="shared" si="309"/>
        <v>0</v>
      </c>
      <c r="CM351" s="432">
        <f t="shared" si="310"/>
        <v>0</v>
      </c>
      <c r="CN351" s="432">
        <f t="shared" si="311"/>
        <v>0</v>
      </c>
      <c r="CO351" s="432">
        <f t="shared" si="312"/>
        <v>0</v>
      </c>
      <c r="CP351" s="432">
        <f t="shared" si="313"/>
        <v>0</v>
      </c>
      <c r="CQ351" s="432">
        <f t="shared" si="314"/>
        <v>0</v>
      </c>
      <c r="CR351" s="432">
        <f t="shared" si="315"/>
        <v>0</v>
      </c>
      <c r="CS351" s="432">
        <f t="shared" si="316"/>
        <v>0</v>
      </c>
      <c r="CT351" s="432">
        <f t="shared" si="317"/>
        <v>0</v>
      </c>
      <c r="CU351" s="432">
        <f t="shared" si="318"/>
        <v>5.7657657657657659E-2</v>
      </c>
      <c r="CV351" s="432">
        <f t="shared" si="319"/>
        <v>0</v>
      </c>
      <c r="CW351" s="432">
        <f t="shared" si="320"/>
        <v>0</v>
      </c>
      <c r="CX351" s="432">
        <f t="shared" si="321"/>
        <v>0</v>
      </c>
      <c r="CY351" s="432">
        <f t="shared" si="322"/>
        <v>4.3843843843843842E-2</v>
      </c>
      <c r="CZ351" s="419">
        <v>0</v>
      </c>
      <c r="DA351" s="432">
        <f t="shared" si="323"/>
        <v>0</v>
      </c>
      <c r="DB351" s="432">
        <f t="shared" si="324"/>
        <v>0</v>
      </c>
      <c r="DC351" s="432">
        <f t="shared" si="325"/>
        <v>0</v>
      </c>
      <c r="DD351" s="432">
        <f t="shared" si="326"/>
        <v>0</v>
      </c>
      <c r="DE351" s="432">
        <f t="shared" si="327"/>
        <v>0</v>
      </c>
      <c r="DF351" s="432">
        <f t="shared" si="328"/>
        <v>0</v>
      </c>
      <c r="DG351" s="432">
        <f t="shared" si="329"/>
        <v>0</v>
      </c>
      <c r="DH351" s="432">
        <f t="shared" si="330"/>
        <v>0</v>
      </c>
      <c r="DI351" s="432">
        <f t="shared" si="331"/>
        <v>0</v>
      </c>
      <c r="DJ351" s="432">
        <f t="shared" si="332"/>
        <v>0.5603603603603603</v>
      </c>
      <c r="DK351" s="432">
        <f t="shared" si="337"/>
        <v>0.34894894894894896</v>
      </c>
      <c r="DL351" s="432">
        <f t="shared" si="333"/>
        <v>0</v>
      </c>
      <c r="DM351" s="432">
        <f t="shared" si="334"/>
        <v>0</v>
      </c>
      <c r="DN351" s="432">
        <f t="shared" si="335"/>
        <v>0</v>
      </c>
      <c r="DO351" s="432">
        <f t="shared" si="342"/>
        <v>0</v>
      </c>
      <c r="DP351" s="434">
        <f t="shared" si="336"/>
        <v>99.999999999999986</v>
      </c>
    </row>
    <row r="352" spans="1:120" x14ac:dyDescent="0.25">
      <c r="A352" s="656"/>
      <c r="B352" s="438" t="s">
        <v>59</v>
      </c>
      <c r="C352" s="439" t="s">
        <v>62</v>
      </c>
      <c r="D352" s="439" t="s">
        <v>76</v>
      </c>
      <c r="E352" s="439">
        <v>10</v>
      </c>
      <c r="F352" s="440">
        <v>2000</v>
      </c>
      <c r="G352" s="441"/>
      <c r="H352" s="442"/>
      <c r="I352" s="537"/>
      <c r="J352" s="444"/>
      <c r="K352" s="445">
        <v>268.55255255255253</v>
      </c>
      <c r="L352" s="445">
        <v>47.45945945945946</v>
      </c>
      <c r="M352" s="444">
        <v>7.6396396396396398</v>
      </c>
      <c r="N352" s="445">
        <v>1287.2672672672672</v>
      </c>
      <c r="O352" s="444"/>
      <c r="P352" s="445">
        <v>360.46846846846847</v>
      </c>
      <c r="Q352" s="444"/>
      <c r="R352" s="444">
        <v>0</v>
      </c>
      <c r="S352" s="444"/>
      <c r="T352" s="444"/>
      <c r="U352" s="444">
        <v>6.3063063063063067</v>
      </c>
      <c r="V352" s="444">
        <v>0.85285285285285284</v>
      </c>
      <c r="W352" s="444">
        <v>3.3033033033033035</v>
      </c>
      <c r="X352" s="444"/>
      <c r="Y352" s="446"/>
      <c r="Z352" s="447"/>
      <c r="AA352" s="444"/>
      <c r="AB352" s="444"/>
      <c r="AC352" s="444"/>
      <c r="AD352" s="444">
        <v>0.37237237237237236</v>
      </c>
      <c r="AE352" s="444"/>
      <c r="AF352" s="444"/>
      <c r="AG352" s="444"/>
      <c r="AH352" s="444"/>
      <c r="AI352" s="444"/>
      <c r="AJ352" s="444">
        <v>0.76876876876876876</v>
      </c>
      <c r="AK352" s="444"/>
      <c r="AL352" s="444"/>
      <c r="AM352" s="444"/>
      <c r="AN352" s="444"/>
      <c r="AO352" s="444"/>
      <c r="AP352" s="444"/>
      <c r="AQ352" s="444"/>
      <c r="AR352" s="444"/>
      <c r="AS352" s="444"/>
      <c r="AT352" s="444"/>
      <c r="AU352" s="444">
        <v>2.8348348348348349</v>
      </c>
      <c r="AV352" s="444"/>
      <c r="AW352" s="444"/>
      <c r="AX352" s="444"/>
      <c r="AY352" s="444"/>
      <c r="AZ352" s="444"/>
      <c r="BA352" s="444"/>
      <c r="BB352" s="444"/>
      <c r="BC352" s="444"/>
      <c r="BD352" s="444"/>
      <c r="BE352" s="444"/>
      <c r="BF352" s="444"/>
      <c r="BG352" s="444">
        <v>6.3903903903903903</v>
      </c>
      <c r="BH352" s="444"/>
      <c r="BI352" s="444"/>
      <c r="BJ352" s="444"/>
      <c r="BK352" s="444">
        <v>7.7837837837837842</v>
      </c>
      <c r="BL352" s="448">
        <f t="shared" si="341"/>
        <v>2000</v>
      </c>
      <c r="BM352" s="485">
        <v>100</v>
      </c>
      <c r="BN352" s="500">
        <f t="shared" si="285"/>
        <v>0</v>
      </c>
      <c r="BO352" s="446">
        <f t="shared" si="286"/>
        <v>13.427627627627626</v>
      </c>
      <c r="BP352" s="490">
        <f t="shared" si="287"/>
        <v>2.3729729729729727</v>
      </c>
      <c r="BQ352" s="444">
        <f t="shared" si="288"/>
        <v>0.38198198198198202</v>
      </c>
      <c r="BR352" s="445">
        <f t="shared" si="289"/>
        <v>64.363363363363362</v>
      </c>
      <c r="BS352" s="444">
        <f t="shared" si="290"/>
        <v>0</v>
      </c>
      <c r="BT352" s="445">
        <f t="shared" si="291"/>
        <v>18.023423423423424</v>
      </c>
      <c r="BU352" s="445">
        <f t="shared" si="292"/>
        <v>0</v>
      </c>
      <c r="BV352" s="446">
        <f t="shared" si="293"/>
        <v>0</v>
      </c>
      <c r="BW352" s="446">
        <f t="shared" si="294"/>
        <v>0</v>
      </c>
      <c r="BX352" s="446">
        <f t="shared" si="295"/>
        <v>0</v>
      </c>
      <c r="BY352" s="446">
        <f t="shared" si="296"/>
        <v>0.31531531531531531</v>
      </c>
      <c r="BZ352" s="446">
        <f t="shared" si="297"/>
        <v>4.2642642642642642E-2</v>
      </c>
      <c r="CA352" s="446">
        <f t="shared" si="298"/>
        <v>0.16516516516516519</v>
      </c>
      <c r="CB352" s="446">
        <f t="shared" si="299"/>
        <v>0</v>
      </c>
      <c r="CC352" s="446">
        <f t="shared" si="300"/>
        <v>0</v>
      </c>
      <c r="CD352" s="497">
        <f t="shared" si="301"/>
        <v>0</v>
      </c>
      <c r="CE352" s="494">
        <f t="shared" si="302"/>
        <v>0</v>
      </c>
      <c r="CF352" s="446">
        <f t="shared" si="303"/>
        <v>0</v>
      </c>
      <c r="CG352" s="446">
        <f t="shared" si="304"/>
        <v>0</v>
      </c>
      <c r="CH352" s="446">
        <f t="shared" si="305"/>
        <v>1.8618618618618618E-2</v>
      </c>
      <c r="CI352" s="446">
        <f t="shared" si="306"/>
        <v>0</v>
      </c>
      <c r="CJ352" s="446">
        <f t="shared" si="307"/>
        <v>0</v>
      </c>
      <c r="CK352" s="446">
        <f t="shared" si="308"/>
        <v>0</v>
      </c>
      <c r="CL352" s="446">
        <f t="shared" si="309"/>
        <v>0</v>
      </c>
      <c r="CM352" s="446">
        <f t="shared" si="310"/>
        <v>0</v>
      </c>
      <c r="CN352" s="446">
        <f t="shared" si="311"/>
        <v>3.8438438438438437E-2</v>
      </c>
      <c r="CO352" s="446">
        <f t="shared" si="312"/>
        <v>0</v>
      </c>
      <c r="CP352" s="446">
        <f t="shared" si="313"/>
        <v>0</v>
      </c>
      <c r="CQ352" s="446">
        <f t="shared" si="314"/>
        <v>0</v>
      </c>
      <c r="CR352" s="446">
        <f t="shared" si="315"/>
        <v>0</v>
      </c>
      <c r="CS352" s="446">
        <f t="shared" si="316"/>
        <v>0</v>
      </c>
      <c r="CT352" s="446">
        <f t="shared" si="317"/>
        <v>0</v>
      </c>
      <c r="CU352" s="446">
        <f t="shared" si="318"/>
        <v>0</v>
      </c>
      <c r="CV352" s="446">
        <f t="shared" si="319"/>
        <v>0</v>
      </c>
      <c r="CW352" s="446">
        <f t="shared" si="320"/>
        <v>0</v>
      </c>
      <c r="CX352" s="446">
        <f t="shared" si="321"/>
        <v>0</v>
      </c>
      <c r="CY352" s="446">
        <f t="shared" si="322"/>
        <v>0.14174174174174176</v>
      </c>
      <c r="CZ352" s="444">
        <v>0</v>
      </c>
      <c r="DA352" s="446">
        <f t="shared" si="323"/>
        <v>0</v>
      </c>
      <c r="DB352" s="446">
        <f t="shared" si="324"/>
        <v>0</v>
      </c>
      <c r="DC352" s="446">
        <f t="shared" si="325"/>
        <v>0</v>
      </c>
      <c r="DD352" s="446">
        <f t="shared" si="326"/>
        <v>0</v>
      </c>
      <c r="DE352" s="446">
        <f t="shared" si="327"/>
        <v>0</v>
      </c>
      <c r="DF352" s="446">
        <f t="shared" si="328"/>
        <v>0</v>
      </c>
      <c r="DG352" s="446">
        <f t="shared" si="329"/>
        <v>0</v>
      </c>
      <c r="DH352" s="446">
        <f t="shared" si="330"/>
        <v>0</v>
      </c>
      <c r="DI352" s="446">
        <f t="shared" si="331"/>
        <v>0</v>
      </c>
      <c r="DJ352" s="446">
        <f t="shared" si="332"/>
        <v>0</v>
      </c>
      <c r="DK352" s="446">
        <f t="shared" si="337"/>
        <v>0.31951951951951951</v>
      </c>
      <c r="DL352" s="446">
        <f t="shared" si="333"/>
        <v>0</v>
      </c>
      <c r="DM352" s="446">
        <f t="shared" si="334"/>
        <v>0</v>
      </c>
      <c r="DN352" s="446">
        <f t="shared" si="335"/>
        <v>0</v>
      </c>
      <c r="DO352" s="497">
        <f t="shared" ref="DO352:DO362" si="343">BM352*BK352/F352</f>
        <v>0.38918918918918921</v>
      </c>
      <c r="DP352" s="448">
        <f t="shared" si="336"/>
        <v>100</v>
      </c>
    </row>
    <row r="353" spans="1:120" x14ac:dyDescent="0.25">
      <c r="A353" s="656"/>
      <c r="B353" s="425" t="s">
        <v>59</v>
      </c>
      <c r="C353" s="426" t="s">
        <v>62</v>
      </c>
      <c r="D353" s="426" t="s">
        <v>77</v>
      </c>
      <c r="E353" s="426">
        <v>1</v>
      </c>
      <c r="F353" s="427">
        <v>2000</v>
      </c>
      <c r="G353" s="428"/>
      <c r="H353" s="429"/>
      <c r="I353" s="535"/>
      <c r="J353" s="419"/>
      <c r="K353" s="431">
        <v>44.852852852852855</v>
      </c>
      <c r="L353" s="431">
        <v>125.38138138138139</v>
      </c>
      <c r="M353" s="419"/>
      <c r="N353" s="431">
        <v>1449.201201201201</v>
      </c>
      <c r="O353" s="419"/>
      <c r="P353" s="431">
        <v>211.43543543543544</v>
      </c>
      <c r="Q353" s="419">
        <v>8.0960960960960957</v>
      </c>
      <c r="R353" s="419">
        <v>18.798798798798799</v>
      </c>
      <c r="S353" s="419"/>
      <c r="T353" s="419"/>
      <c r="U353" s="419">
        <v>5.1651651651651651</v>
      </c>
      <c r="V353" s="419">
        <v>7.9159159159159156</v>
      </c>
      <c r="W353" s="419">
        <v>12.744744744744745</v>
      </c>
      <c r="X353" s="419">
        <v>0.93693693693693691</v>
      </c>
      <c r="Y353" s="432"/>
      <c r="Z353" s="433"/>
      <c r="AA353" s="419"/>
      <c r="AB353" s="419"/>
      <c r="AC353" s="419"/>
      <c r="AD353" s="419">
        <v>14.558558558558559</v>
      </c>
      <c r="AE353" s="419">
        <v>7.8918918918918921</v>
      </c>
      <c r="AF353" s="419">
        <v>1.5855855855855856</v>
      </c>
      <c r="AG353" s="419"/>
      <c r="AH353" s="419"/>
      <c r="AI353" s="419">
        <v>5.9459459459459456</v>
      </c>
      <c r="AJ353" s="419">
        <v>0.5285285285285285</v>
      </c>
      <c r="AK353" s="419"/>
      <c r="AL353" s="419"/>
      <c r="AM353" s="419">
        <v>0.57657657657657657</v>
      </c>
      <c r="AN353" s="419"/>
      <c r="AO353" s="419"/>
      <c r="AP353" s="419"/>
      <c r="AQ353" s="419">
        <v>4.3243243243243246</v>
      </c>
      <c r="AR353" s="419"/>
      <c r="AS353" s="419"/>
      <c r="AT353" s="419"/>
      <c r="AU353" s="419">
        <v>2.6786786786786787</v>
      </c>
      <c r="AV353" s="419"/>
      <c r="AW353" s="419"/>
      <c r="AX353" s="419"/>
      <c r="AY353" s="419"/>
      <c r="AZ353" s="419"/>
      <c r="BA353" s="419"/>
      <c r="BB353" s="419"/>
      <c r="BC353" s="419"/>
      <c r="BD353" s="419"/>
      <c r="BE353" s="419"/>
      <c r="BF353" s="419">
        <v>68.21621621621621</v>
      </c>
      <c r="BG353" s="419">
        <v>9.1651651651651651</v>
      </c>
      <c r="BH353" s="419"/>
      <c r="BI353" s="419"/>
      <c r="BJ353" s="419"/>
      <c r="BK353" s="433"/>
      <c r="BL353" s="434">
        <f t="shared" si="341"/>
        <v>2000.0000000000002</v>
      </c>
      <c r="BM353" s="484">
        <v>100</v>
      </c>
      <c r="BN353" s="487">
        <f t="shared" si="285"/>
        <v>0</v>
      </c>
      <c r="BO353" s="432">
        <f t="shared" si="286"/>
        <v>2.2426426426426427</v>
      </c>
      <c r="BP353" s="489">
        <f t="shared" si="287"/>
        <v>6.2690690690690687</v>
      </c>
      <c r="BQ353" s="419">
        <f t="shared" si="288"/>
        <v>0</v>
      </c>
      <c r="BR353" s="431">
        <f t="shared" si="289"/>
        <v>72.460060060060044</v>
      </c>
      <c r="BS353" s="419">
        <f t="shared" si="290"/>
        <v>0</v>
      </c>
      <c r="BT353" s="431">
        <f t="shared" si="291"/>
        <v>10.571771771771772</v>
      </c>
      <c r="BU353" s="431">
        <f t="shared" si="292"/>
        <v>0.4048048048048048</v>
      </c>
      <c r="BV353" s="432">
        <f t="shared" si="293"/>
        <v>0.93993993993993985</v>
      </c>
      <c r="BW353" s="432">
        <f t="shared" si="294"/>
        <v>0</v>
      </c>
      <c r="BX353" s="432">
        <f t="shared" si="295"/>
        <v>0</v>
      </c>
      <c r="BY353" s="432">
        <f t="shared" si="296"/>
        <v>0.25825825825825827</v>
      </c>
      <c r="BZ353" s="432">
        <f t="shared" si="297"/>
        <v>0.39579579579579577</v>
      </c>
      <c r="CA353" s="432">
        <f t="shared" si="298"/>
        <v>0.63723723723723724</v>
      </c>
      <c r="CB353" s="432">
        <f t="shared" si="299"/>
        <v>4.6846846846846847E-2</v>
      </c>
      <c r="CC353" s="432">
        <f t="shared" si="300"/>
        <v>0</v>
      </c>
      <c r="CD353" s="432">
        <f t="shared" si="301"/>
        <v>0</v>
      </c>
      <c r="CE353" s="493">
        <f t="shared" si="302"/>
        <v>0</v>
      </c>
      <c r="CF353" s="432">
        <f t="shared" si="303"/>
        <v>0</v>
      </c>
      <c r="CG353" s="432">
        <f t="shared" si="304"/>
        <v>0</v>
      </c>
      <c r="CH353" s="432">
        <f t="shared" si="305"/>
        <v>0.72792792792792793</v>
      </c>
      <c r="CI353" s="432">
        <f t="shared" si="306"/>
        <v>0.39459459459459456</v>
      </c>
      <c r="CJ353" s="432">
        <f t="shared" si="307"/>
        <v>7.9279279279279274E-2</v>
      </c>
      <c r="CK353" s="432">
        <f t="shared" si="308"/>
        <v>0</v>
      </c>
      <c r="CL353" s="432">
        <f t="shared" si="309"/>
        <v>0</v>
      </c>
      <c r="CM353" s="432">
        <f t="shared" si="310"/>
        <v>0.29729729729729731</v>
      </c>
      <c r="CN353" s="432">
        <f t="shared" si="311"/>
        <v>2.6426426426426425E-2</v>
      </c>
      <c r="CO353" s="432">
        <f t="shared" si="312"/>
        <v>0</v>
      </c>
      <c r="CP353" s="432">
        <f t="shared" si="313"/>
        <v>0</v>
      </c>
      <c r="CQ353" s="432">
        <f t="shared" si="314"/>
        <v>2.8828828828828829E-2</v>
      </c>
      <c r="CR353" s="432">
        <f t="shared" si="315"/>
        <v>0</v>
      </c>
      <c r="CS353" s="432">
        <f t="shared" si="316"/>
        <v>0</v>
      </c>
      <c r="CT353" s="432">
        <f t="shared" si="317"/>
        <v>0</v>
      </c>
      <c r="CU353" s="432">
        <f t="shared" si="318"/>
        <v>0.21621621621621623</v>
      </c>
      <c r="CV353" s="432">
        <f t="shared" si="319"/>
        <v>0</v>
      </c>
      <c r="CW353" s="432">
        <f t="shared" si="320"/>
        <v>0</v>
      </c>
      <c r="CX353" s="432">
        <f t="shared" si="321"/>
        <v>0</v>
      </c>
      <c r="CY353" s="432">
        <f t="shared" si="322"/>
        <v>0.13393393393393394</v>
      </c>
      <c r="CZ353" s="419">
        <v>0</v>
      </c>
      <c r="DA353" s="432">
        <f t="shared" si="323"/>
        <v>0</v>
      </c>
      <c r="DB353" s="432">
        <f t="shared" si="324"/>
        <v>0</v>
      </c>
      <c r="DC353" s="432">
        <f t="shared" si="325"/>
        <v>0</v>
      </c>
      <c r="DD353" s="432">
        <f t="shared" si="326"/>
        <v>0</v>
      </c>
      <c r="DE353" s="432">
        <f t="shared" si="327"/>
        <v>0</v>
      </c>
      <c r="DF353" s="432">
        <f t="shared" si="328"/>
        <v>0</v>
      </c>
      <c r="DG353" s="432">
        <f t="shared" si="329"/>
        <v>0</v>
      </c>
      <c r="DH353" s="432">
        <f t="shared" si="330"/>
        <v>0</v>
      </c>
      <c r="DI353" s="432">
        <f t="shared" si="331"/>
        <v>0</v>
      </c>
      <c r="DJ353" s="432">
        <f t="shared" si="332"/>
        <v>3.4108108108108102</v>
      </c>
      <c r="DK353" s="432">
        <f t="shared" ref="DK353:DK362" si="344">BM353*BG353/F353</f>
        <v>0.45825825825825828</v>
      </c>
      <c r="DL353" s="432">
        <f t="shared" si="333"/>
        <v>0</v>
      </c>
      <c r="DM353" s="432">
        <f t="shared" si="334"/>
        <v>0</v>
      </c>
      <c r="DN353" s="432">
        <f t="shared" si="335"/>
        <v>0</v>
      </c>
      <c r="DO353" s="432">
        <f t="shared" si="343"/>
        <v>0</v>
      </c>
      <c r="DP353" s="434">
        <f t="shared" si="336"/>
        <v>99.999999999999972</v>
      </c>
    </row>
    <row r="354" spans="1:120" x14ac:dyDescent="0.25">
      <c r="A354" s="656"/>
      <c r="B354" s="425" t="s">
        <v>59</v>
      </c>
      <c r="C354" s="426" t="s">
        <v>62</v>
      </c>
      <c r="D354" s="426" t="s">
        <v>77</v>
      </c>
      <c r="E354" s="426">
        <v>2</v>
      </c>
      <c r="F354" s="427">
        <v>2000</v>
      </c>
      <c r="G354" s="428"/>
      <c r="H354" s="429"/>
      <c r="I354" s="535"/>
      <c r="J354" s="419"/>
      <c r="K354" s="431">
        <v>36.852852852852855</v>
      </c>
      <c r="L354" s="431">
        <v>60.960960960960961</v>
      </c>
      <c r="M354" s="419"/>
      <c r="N354" s="431">
        <v>1415.5075075075074</v>
      </c>
      <c r="O354" s="419"/>
      <c r="P354" s="431">
        <v>281.94594594594594</v>
      </c>
      <c r="Q354" s="419">
        <v>10.702702702702704</v>
      </c>
      <c r="R354" s="419">
        <v>14.762762762762764</v>
      </c>
      <c r="S354" s="419"/>
      <c r="T354" s="419"/>
      <c r="U354" s="419"/>
      <c r="V354" s="419"/>
      <c r="W354" s="419">
        <v>18.474474474474473</v>
      </c>
      <c r="X354" s="419"/>
      <c r="Y354" s="432"/>
      <c r="Z354" s="433"/>
      <c r="AA354" s="419"/>
      <c r="AB354" s="419">
        <v>6.5945945945945947</v>
      </c>
      <c r="AC354" s="419"/>
      <c r="AD354" s="419">
        <v>41.237237237237238</v>
      </c>
      <c r="AE354" s="419">
        <v>7.8798798798798799</v>
      </c>
      <c r="AF354" s="419"/>
      <c r="AG354" s="419"/>
      <c r="AH354" s="419"/>
      <c r="AI354" s="419">
        <v>50.810810810810814</v>
      </c>
      <c r="AJ354" s="419">
        <v>0.28828828828828829</v>
      </c>
      <c r="AK354" s="419"/>
      <c r="AL354" s="419"/>
      <c r="AM354" s="419">
        <v>7.0870870870870872</v>
      </c>
      <c r="AN354" s="419"/>
      <c r="AO354" s="419"/>
      <c r="AP354" s="419"/>
      <c r="AQ354" s="419">
        <v>4.228228228228228</v>
      </c>
      <c r="AR354" s="419"/>
      <c r="AS354" s="419"/>
      <c r="AT354" s="419"/>
      <c r="AU354" s="419">
        <v>9.3573573573573565</v>
      </c>
      <c r="AV354" s="419"/>
      <c r="AW354" s="419"/>
      <c r="AX354" s="419"/>
      <c r="AY354" s="419"/>
      <c r="AZ354" s="419"/>
      <c r="BA354" s="419"/>
      <c r="BB354" s="419"/>
      <c r="BC354" s="419"/>
      <c r="BD354" s="419"/>
      <c r="BE354" s="419"/>
      <c r="BF354" s="419">
        <v>18.078078078078079</v>
      </c>
      <c r="BG354" s="419">
        <v>15.231231231231231</v>
      </c>
      <c r="BH354" s="419"/>
      <c r="BI354" s="419"/>
      <c r="BJ354" s="419"/>
      <c r="BK354" s="433"/>
      <c r="BL354" s="434">
        <f t="shared" si="341"/>
        <v>1999.9999999999998</v>
      </c>
      <c r="BM354" s="484">
        <v>100</v>
      </c>
      <c r="BN354" s="487">
        <f t="shared" si="285"/>
        <v>0</v>
      </c>
      <c r="BO354" s="432">
        <f t="shared" si="286"/>
        <v>1.8426426426426428</v>
      </c>
      <c r="BP354" s="489">
        <f t="shared" si="287"/>
        <v>3.0480480480480483</v>
      </c>
      <c r="BQ354" s="419">
        <f t="shared" si="288"/>
        <v>0</v>
      </c>
      <c r="BR354" s="431">
        <f t="shared" si="289"/>
        <v>70.775375375375376</v>
      </c>
      <c r="BS354" s="419">
        <f t="shared" si="290"/>
        <v>0</v>
      </c>
      <c r="BT354" s="431">
        <f t="shared" si="291"/>
        <v>14.097297297297297</v>
      </c>
      <c r="BU354" s="431">
        <f t="shared" si="292"/>
        <v>0.53513513513513522</v>
      </c>
      <c r="BV354" s="432">
        <f t="shared" si="293"/>
        <v>0.73813813813813822</v>
      </c>
      <c r="BW354" s="432">
        <f t="shared" si="294"/>
        <v>0</v>
      </c>
      <c r="BX354" s="432">
        <f t="shared" si="295"/>
        <v>0</v>
      </c>
      <c r="BY354" s="432">
        <f t="shared" si="296"/>
        <v>0</v>
      </c>
      <c r="BZ354" s="432">
        <f t="shared" si="297"/>
        <v>0</v>
      </c>
      <c r="CA354" s="432">
        <f t="shared" si="298"/>
        <v>0.92372372372372369</v>
      </c>
      <c r="CB354" s="432">
        <f t="shared" si="299"/>
        <v>0</v>
      </c>
      <c r="CC354" s="432">
        <f t="shared" si="300"/>
        <v>0</v>
      </c>
      <c r="CD354" s="432">
        <f t="shared" si="301"/>
        <v>0</v>
      </c>
      <c r="CE354" s="493">
        <f t="shared" si="302"/>
        <v>0</v>
      </c>
      <c r="CF354" s="432">
        <f t="shared" si="303"/>
        <v>0.32972972972972975</v>
      </c>
      <c r="CG354" s="432">
        <f t="shared" si="304"/>
        <v>0</v>
      </c>
      <c r="CH354" s="432">
        <f t="shared" si="305"/>
        <v>2.0618618618618623</v>
      </c>
      <c r="CI354" s="432">
        <f t="shared" si="306"/>
        <v>0.39399399399399399</v>
      </c>
      <c r="CJ354" s="432">
        <f t="shared" si="307"/>
        <v>0</v>
      </c>
      <c r="CK354" s="432">
        <f t="shared" si="308"/>
        <v>0</v>
      </c>
      <c r="CL354" s="432">
        <f t="shared" si="309"/>
        <v>0</v>
      </c>
      <c r="CM354" s="432">
        <f t="shared" si="310"/>
        <v>2.5405405405405408</v>
      </c>
      <c r="CN354" s="432">
        <f t="shared" si="311"/>
        <v>1.4414414414414415E-2</v>
      </c>
      <c r="CO354" s="432">
        <f t="shared" si="312"/>
        <v>0</v>
      </c>
      <c r="CP354" s="432">
        <f t="shared" si="313"/>
        <v>0</v>
      </c>
      <c r="CQ354" s="432">
        <f t="shared" si="314"/>
        <v>0.35435435435435436</v>
      </c>
      <c r="CR354" s="432">
        <f t="shared" si="315"/>
        <v>0</v>
      </c>
      <c r="CS354" s="432">
        <f t="shared" si="316"/>
        <v>0</v>
      </c>
      <c r="CT354" s="432">
        <f t="shared" si="317"/>
        <v>0</v>
      </c>
      <c r="CU354" s="432">
        <f t="shared" si="318"/>
        <v>0.2114114114114114</v>
      </c>
      <c r="CV354" s="432">
        <f t="shared" si="319"/>
        <v>0</v>
      </c>
      <c r="CW354" s="432">
        <f t="shared" si="320"/>
        <v>0</v>
      </c>
      <c r="CX354" s="432">
        <f t="shared" si="321"/>
        <v>0</v>
      </c>
      <c r="CY354" s="432">
        <f t="shared" si="322"/>
        <v>0.46786786786786783</v>
      </c>
      <c r="CZ354" s="419">
        <v>0</v>
      </c>
      <c r="DA354" s="432">
        <f t="shared" si="323"/>
        <v>0</v>
      </c>
      <c r="DB354" s="432">
        <f t="shared" si="324"/>
        <v>0</v>
      </c>
      <c r="DC354" s="432">
        <f t="shared" si="325"/>
        <v>0</v>
      </c>
      <c r="DD354" s="432">
        <f t="shared" si="326"/>
        <v>0</v>
      </c>
      <c r="DE354" s="432">
        <f t="shared" si="327"/>
        <v>0</v>
      </c>
      <c r="DF354" s="432">
        <f t="shared" si="328"/>
        <v>0</v>
      </c>
      <c r="DG354" s="432">
        <f t="shared" si="329"/>
        <v>0</v>
      </c>
      <c r="DH354" s="432">
        <f t="shared" si="330"/>
        <v>0</v>
      </c>
      <c r="DI354" s="432">
        <f t="shared" si="331"/>
        <v>0</v>
      </c>
      <c r="DJ354" s="432">
        <f t="shared" si="332"/>
        <v>0.90390390390390396</v>
      </c>
      <c r="DK354" s="432">
        <f t="shared" si="344"/>
        <v>0.76156156156156163</v>
      </c>
      <c r="DL354" s="432">
        <f t="shared" si="333"/>
        <v>0</v>
      </c>
      <c r="DM354" s="432">
        <f t="shared" si="334"/>
        <v>0</v>
      </c>
      <c r="DN354" s="432">
        <f t="shared" si="335"/>
        <v>0</v>
      </c>
      <c r="DO354" s="432">
        <f t="shared" si="343"/>
        <v>0</v>
      </c>
      <c r="DP354" s="434">
        <f t="shared" si="336"/>
        <v>100.00000000000001</v>
      </c>
    </row>
    <row r="355" spans="1:120" x14ac:dyDescent="0.25">
      <c r="A355" s="656"/>
      <c r="B355" s="425" t="s">
        <v>59</v>
      </c>
      <c r="C355" s="426" t="s">
        <v>62</v>
      </c>
      <c r="D355" s="426" t="s">
        <v>77</v>
      </c>
      <c r="E355" s="426">
        <v>3</v>
      </c>
      <c r="F355" s="427">
        <v>2000</v>
      </c>
      <c r="G355" s="428"/>
      <c r="H355" s="429"/>
      <c r="I355" s="535"/>
      <c r="J355" s="419"/>
      <c r="K355" s="431">
        <v>131.61561561561561</v>
      </c>
      <c r="L355" s="431">
        <v>28.42042042042042</v>
      </c>
      <c r="M355" s="419"/>
      <c r="N355" s="431">
        <v>1276.984984984985</v>
      </c>
      <c r="O355" s="419"/>
      <c r="P355" s="431">
        <v>319.86786786786786</v>
      </c>
      <c r="Q355" s="419">
        <v>6.03003003003003</v>
      </c>
      <c r="R355" s="419">
        <v>32.756756756756758</v>
      </c>
      <c r="S355" s="419"/>
      <c r="T355" s="419"/>
      <c r="U355" s="419"/>
      <c r="V355" s="419">
        <v>54.054054054054056</v>
      </c>
      <c r="W355" s="419">
        <v>48.732732732732735</v>
      </c>
      <c r="X355" s="419">
        <v>10.378378378378379</v>
      </c>
      <c r="Y355" s="432"/>
      <c r="Z355" s="433"/>
      <c r="AA355" s="419"/>
      <c r="AB355" s="419"/>
      <c r="AC355" s="419"/>
      <c r="AD355" s="419">
        <v>51.219219219219219</v>
      </c>
      <c r="AE355" s="419">
        <v>3.2072072072072073</v>
      </c>
      <c r="AF355" s="419"/>
      <c r="AG355" s="419"/>
      <c r="AH355" s="419"/>
      <c r="AI355" s="419"/>
      <c r="AJ355" s="419"/>
      <c r="AK355" s="419"/>
      <c r="AL355" s="419"/>
      <c r="AM355" s="419">
        <v>2.2582582582582584</v>
      </c>
      <c r="AN355" s="419"/>
      <c r="AO355" s="419"/>
      <c r="AP355" s="419"/>
      <c r="AQ355" s="419">
        <v>6.8228228228228227</v>
      </c>
      <c r="AR355" s="419"/>
      <c r="AS355" s="419"/>
      <c r="AT355" s="419"/>
      <c r="AU355" s="419">
        <v>1.0330330330330331</v>
      </c>
      <c r="AV355" s="419"/>
      <c r="AW355" s="419"/>
      <c r="AX355" s="419"/>
      <c r="AY355" s="419"/>
      <c r="AZ355" s="419"/>
      <c r="BA355" s="419"/>
      <c r="BB355" s="419"/>
      <c r="BC355" s="419"/>
      <c r="BD355" s="419"/>
      <c r="BE355" s="419"/>
      <c r="BF355" s="419">
        <v>20.504504504504503</v>
      </c>
      <c r="BG355" s="419">
        <v>6.1141141141141144</v>
      </c>
      <c r="BH355" s="419"/>
      <c r="BI355" s="419"/>
      <c r="BJ355" s="419"/>
      <c r="BK355" s="433"/>
      <c r="BL355" s="434">
        <f t="shared" si="341"/>
        <v>1999.9999999999995</v>
      </c>
      <c r="BM355" s="484">
        <v>100</v>
      </c>
      <c r="BN355" s="487">
        <f t="shared" si="285"/>
        <v>0</v>
      </c>
      <c r="BO355" s="432">
        <f t="shared" si="286"/>
        <v>6.5807807807807803</v>
      </c>
      <c r="BP355" s="489">
        <f t="shared" si="287"/>
        <v>1.421021021021021</v>
      </c>
      <c r="BQ355" s="419">
        <f t="shared" si="288"/>
        <v>0</v>
      </c>
      <c r="BR355" s="431">
        <f t="shared" si="289"/>
        <v>63.849249249249247</v>
      </c>
      <c r="BS355" s="419">
        <f t="shared" si="290"/>
        <v>0</v>
      </c>
      <c r="BT355" s="431">
        <f t="shared" si="291"/>
        <v>15.993393393393394</v>
      </c>
      <c r="BU355" s="431">
        <f t="shared" si="292"/>
        <v>0.30150150150150146</v>
      </c>
      <c r="BV355" s="432">
        <f t="shared" si="293"/>
        <v>1.637837837837838</v>
      </c>
      <c r="BW355" s="432">
        <f t="shared" si="294"/>
        <v>0</v>
      </c>
      <c r="BX355" s="432">
        <f t="shared" si="295"/>
        <v>0</v>
      </c>
      <c r="BY355" s="432">
        <f t="shared" si="296"/>
        <v>0</v>
      </c>
      <c r="BZ355" s="432">
        <f t="shared" si="297"/>
        <v>2.7027027027027031</v>
      </c>
      <c r="CA355" s="432">
        <f t="shared" si="298"/>
        <v>2.4366366366366368</v>
      </c>
      <c r="CB355" s="432">
        <f t="shared" si="299"/>
        <v>0.51891891891891895</v>
      </c>
      <c r="CC355" s="432">
        <f t="shared" si="300"/>
        <v>0</v>
      </c>
      <c r="CD355" s="432">
        <f t="shared" si="301"/>
        <v>0</v>
      </c>
      <c r="CE355" s="493">
        <f t="shared" si="302"/>
        <v>0</v>
      </c>
      <c r="CF355" s="432">
        <f t="shared" si="303"/>
        <v>0</v>
      </c>
      <c r="CG355" s="432">
        <f t="shared" si="304"/>
        <v>0</v>
      </c>
      <c r="CH355" s="432">
        <f t="shared" si="305"/>
        <v>2.5609609609609612</v>
      </c>
      <c r="CI355" s="432">
        <f t="shared" si="306"/>
        <v>0.16036036036036039</v>
      </c>
      <c r="CJ355" s="432">
        <f t="shared" si="307"/>
        <v>0</v>
      </c>
      <c r="CK355" s="432">
        <f t="shared" si="308"/>
        <v>0</v>
      </c>
      <c r="CL355" s="432">
        <f t="shared" si="309"/>
        <v>0</v>
      </c>
      <c r="CM355" s="432">
        <f t="shared" si="310"/>
        <v>0</v>
      </c>
      <c r="CN355" s="432">
        <f t="shared" si="311"/>
        <v>0</v>
      </c>
      <c r="CO355" s="432">
        <f t="shared" si="312"/>
        <v>0</v>
      </c>
      <c r="CP355" s="432">
        <f t="shared" si="313"/>
        <v>0</v>
      </c>
      <c r="CQ355" s="432">
        <f t="shared" si="314"/>
        <v>0.11291291291291292</v>
      </c>
      <c r="CR355" s="432">
        <f t="shared" si="315"/>
        <v>0</v>
      </c>
      <c r="CS355" s="432">
        <f t="shared" si="316"/>
        <v>0</v>
      </c>
      <c r="CT355" s="432">
        <f t="shared" si="317"/>
        <v>0</v>
      </c>
      <c r="CU355" s="432">
        <f t="shared" si="318"/>
        <v>0.34114114114114114</v>
      </c>
      <c r="CV355" s="432">
        <f t="shared" si="319"/>
        <v>0</v>
      </c>
      <c r="CW355" s="432">
        <f t="shared" si="320"/>
        <v>0</v>
      </c>
      <c r="CX355" s="432">
        <f t="shared" si="321"/>
        <v>0</v>
      </c>
      <c r="CY355" s="432">
        <f t="shared" si="322"/>
        <v>5.1651651651651656E-2</v>
      </c>
      <c r="CZ355" s="419">
        <v>0</v>
      </c>
      <c r="DA355" s="432">
        <f t="shared" si="323"/>
        <v>0</v>
      </c>
      <c r="DB355" s="432">
        <f t="shared" si="324"/>
        <v>0</v>
      </c>
      <c r="DC355" s="432">
        <f t="shared" si="325"/>
        <v>0</v>
      </c>
      <c r="DD355" s="432">
        <f t="shared" si="326"/>
        <v>0</v>
      </c>
      <c r="DE355" s="432">
        <f t="shared" si="327"/>
        <v>0</v>
      </c>
      <c r="DF355" s="432">
        <f t="shared" si="328"/>
        <v>0</v>
      </c>
      <c r="DG355" s="432">
        <f t="shared" si="329"/>
        <v>0</v>
      </c>
      <c r="DH355" s="432">
        <f t="shared" si="330"/>
        <v>0</v>
      </c>
      <c r="DI355" s="432">
        <f t="shared" si="331"/>
        <v>0</v>
      </c>
      <c r="DJ355" s="432">
        <f t="shared" si="332"/>
        <v>1.0252252252252252</v>
      </c>
      <c r="DK355" s="432">
        <f t="shared" si="344"/>
        <v>0.30570570570570571</v>
      </c>
      <c r="DL355" s="432">
        <f t="shared" si="333"/>
        <v>0</v>
      </c>
      <c r="DM355" s="432">
        <f t="shared" si="334"/>
        <v>0</v>
      </c>
      <c r="DN355" s="432">
        <f t="shared" si="335"/>
        <v>0</v>
      </c>
      <c r="DO355" s="432">
        <f t="shared" si="343"/>
        <v>0</v>
      </c>
      <c r="DP355" s="434">
        <f t="shared" si="336"/>
        <v>99.999999999999986</v>
      </c>
    </row>
    <row r="356" spans="1:120" x14ac:dyDescent="0.25">
      <c r="A356" s="656"/>
      <c r="B356" s="425" t="s">
        <v>59</v>
      </c>
      <c r="C356" s="426" t="s">
        <v>62</v>
      </c>
      <c r="D356" s="426" t="s">
        <v>77</v>
      </c>
      <c r="E356" s="426">
        <v>4</v>
      </c>
      <c r="F356" s="427">
        <v>2000</v>
      </c>
      <c r="G356" s="428"/>
      <c r="H356" s="429"/>
      <c r="I356" s="535"/>
      <c r="J356" s="419"/>
      <c r="K356" s="431">
        <v>57.729729729729726</v>
      </c>
      <c r="L356" s="431">
        <v>36.384384384384383</v>
      </c>
      <c r="M356" s="419"/>
      <c r="N356" s="431">
        <v>1544.8048048048049</v>
      </c>
      <c r="O356" s="419"/>
      <c r="P356" s="431">
        <v>152.61261261261262</v>
      </c>
      <c r="Q356" s="419">
        <v>8.3843843843843846</v>
      </c>
      <c r="R356" s="419">
        <v>7.9279279279279278</v>
      </c>
      <c r="S356" s="419"/>
      <c r="T356" s="419">
        <v>8.6606606606606604</v>
      </c>
      <c r="U356" s="419">
        <v>10.870870870870871</v>
      </c>
      <c r="V356" s="419">
        <v>8.8408408408408405</v>
      </c>
      <c r="W356" s="419">
        <v>19.639639639639643</v>
      </c>
      <c r="X356" s="419">
        <v>6.1741741741741745</v>
      </c>
      <c r="Y356" s="432"/>
      <c r="Z356" s="433"/>
      <c r="AA356" s="419"/>
      <c r="AB356" s="419"/>
      <c r="AC356" s="419"/>
      <c r="AD356" s="419">
        <v>22.954954954954953</v>
      </c>
      <c r="AE356" s="419">
        <v>0.45645645645645644</v>
      </c>
      <c r="AF356" s="419"/>
      <c r="AG356" s="419"/>
      <c r="AH356" s="419"/>
      <c r="AI356" s="419">
        <v>1.957957957957958</v>
      </c>
      <c r="AJ356" s="419"/>
      <c r="AK356" s="419"/>
      <c r="AL356" s="419"/>
      <c r="AM356" s="419">
        <v>1.7537537537537538</v>
      </c>
      <c r="AN356" s="419"/>
      <c r="AO356" s="419"/>
      <c r="AP356" s="419"/>
      <c r="AQ356" s="419">
        <v>3.3633633633633635</v>
      </c>
      <c r="AR356" s="419"/>
      <c r="AS356" s="419"/>
      <c r="AT356" s="419"/>
      <c r="AU356" s="419">
        <v>2.4864864864864864</v>
      </c>
      <c r="AV356" s="419"/>
      <c r="AW356" s="419"/>
      <c r="AX356" s="419"/>
      <c r="AY356" s="419"/>
      <c r="AZ356" s="419"/>
      <c r="BA356" s="419"/>
      <c r="BB356" s="419"/>
      <c r="BC356" s="419"/>
      <c r="BD356" s="419"/>
      <c r="BE356" s="419"/>
      <c r="BF356" s="419">
        <v>86.066066066066071</v>
      </c>
      <c r="BG356" s="419">
        <v>18.930930930930931</v>
      </c>
      <c r="BH356" s="419"/>
      <c r="BI356" s="419"/>
      <c r="BJ356" s="419"/>
      <c r="BK356" s="433"/>
      <c r="BL356" s="434">
        <f t="shared" si="341"/>
        <v>1999.9999999999998</v>
      </c>
      <c r="BM356" s="484">
        <v>100</v>
      </c>
      <c r="BN356" s="487">
        <f t="shared" si="285"/>
        <v>0</v>
      </c>
      <c r="BO356" s="432">
        <f t="shared" si="286"/>
        <v>2.8864864864864863</v>
      </c>
      <c r="BP356" s="489">
        <f t="shared" si="287"/>
        <v>1.8192192192192191</v>
      </c>
      <c r="BQ356" s="419">
        <f t="shared" si="288"/>
        <v>0</v>
      </c>
      <c r="BR356" s="431">
        <f t="shared" si="289"/>
        <v>77.240240240240254</v>
      </c>
      <c r="BS356" s="419">
        <f t="shared" si="290"/>
        <v>0</v>
      </c>
      <c r="BT356" s="431">
        <f t="shared" si="291"/>
        <v>7.6306306306306313</v>
      </c>
      <c r="BU356" s="431">
        <f t="shared" si="292"/>
        <v>0.41921921921921923</v>
      </c>
      <c r="BV356" s="432">
        <f t="shared" si="293"/>
        <v>0.39639639639639634</v>
      </c>
      <c r="BW356" s="432">
        <f t="shared" si="294"/>
        <v>0</v>
      </c>
      <c r="BX356" s="432">
        <f t="shared" si="295"/>
        <v>0.43303303303303303</v>
      </c>
      <c r="BY356" s="432">
        <f t="shared" si="296"/>
        <v>0.54354354354354351</v>
      </c>
      <c r="BZ356" s="432">
        <f t="shared" si="297"/>
        <v>0.442042042042042</v>
      </c>
      <c r="CA356" s="432">
        <f t="shared" si="298"/>
        <v>0.98198198198198217</v>
      </c>
      <c r="CB356" s="432">
        <f t="shared" si="299"/>
        <v>0.30870870870870876</v>
      </c>
      <c r="CC356" s="432">
        <f t="shared" si="300"/>
        <v>0</v>
      </c>
      <c r="CD356" s="432">
        <f t="shared" si="301"/>
        <v>0</v>
      </c>
      <c r="CE356" s="493">
        <f t="shared" si="302"/>
        <v>0</v>
      </c>
      <c r="CF356" s="432">
        <f t="shared" si="303"/>
        <v>0</v>
      </c>
      <c r="CG356" s="432">
        <f t="shared" si="304"/>
        <v>0</v>
      </c>
      <c r="CH356" s="432">
        <f t="shared" si="305"/>
        <v>1.1477477477477476</v>
      </c>
      <c r="CI356" s="432">
        <f t="shared" si="306"/>
        <v>2.2822822822822823E-2</v>
      </c>
      <c r="CJ356" s="432">
        <f t="shared" si="307"/>
        <v>0</v>
      </c>
      <c r="CK356" s="432">
        <f t="shared" si="308"/>
        <v>0</v>
      </c>
      <c r="CL356" s="432">
        <f t="shared" si="309"/>
        <v>0</v>
      </c>
      <c r="CM356" s="432">
        <f t="shared" si="310"/>
        <v>9.7897897897897906E-2</v>
      </c>
      <c r="CN356" s="432">
        <f t="shared" si="311"/>
        <v>0</v>
      </c>
      <c r="CO356" s="432">
        <f t="shared" si="312"/>
        <v>0</v>
      </c>
      <c r="CP356" s="432">
        <f t="shared" si="313"/>
        <v>0</v>
      </c>
      <c r="CQ356" s="432">
        <f t="shared" si="314"/>
        <v>8.7687687687687685E-2</v>
      </c>
      <c r="CR356" s="432">
        <f t="shared" si="315"/>
        <v>0</v>
      </c>
      <c r="CS356" s="432">
        <f t="shared" si="316"/>
        <v>0</v>
      </c>
      <c r="CT356" s="432">
        <f t="shared" si="317"/>
        <v>0</v>
      </c>
      <c r="CU356" s="432">
        <f t="shared" si="318"/>
        <v>0.16816816816816815</v>
      </c>
      <c r="CV356" s="432">
        <f t="shared" si="319"/>
        <v>0</v>
      </c>
      <c r="CW356" s="432">
        <f t="shared" si="320"/>
        <v>0</v>
      </c>
      <c r="CX356" s="432">
        <f t="shared" si="321"/>
        <v>0</v>
      </c>
      <c r="CY356" s="432">
        <f t="shared" si="322"/>
        <v>0.12432432432432432</v>
      </c>
      <c r="CZ356" s="419">
        <v>0</v>
      </c>
      <c r="DA356" s="432">
        <f t="shared" si="323"/>
        <v>0</v>
      </c>
      <c r="DB356" s="432">
        <f t="shared" si="324"/>
        <v>0</v>
      </c>
      <c r="DC356" s="432">
        <f t="shared" si="325"/>
        <v>0</v>
      </c>
      <c r="DD356" s="432">
        <f t="shared" si="326"/>
        <v>0</v>
      </c>
      <c r="DE356" s="432">
        <f t="shared" si="327"/>
        <v>0</v>
      </c>
      <c r="DF356" s="432">
        <f t="shared" si="328"/>
        <v>0</v>
      </c>
      <c r="DG356" s="432">
        <f t="shared" si="329"/>
        <v>0</v>
      </c>
      <c r="DH356" s="432">
        <f t="shared" si="330"/>
        <v>0</v>
      </c>
      <c r="DI356" s="432">
        <f t="shared" si="331"/>
        <v>0</v>
      </c>
      <c r="DJ356" s="432">
        <f t="shared" si="332"/>
        <v>4.303303303303303</v>
      </c>
      <c r="DK356" s="432">
        <f t="shared" si="344"/>
        <v>0.94654654654654657</v>
      </c>
      <c r="DL356" s="432">
        <f t="shared" si="333"/>
        <v>0</v>
      </c>
      <c r="DM356" s="432">
        <f t="shared" si="334"/>
        <v>0</v>
      </c>
      <c r="DN356" s="432">
        <f t="shared" si="335"/>
        <v>0</v>
      </c>
      <c r="DO356" s="432">
        <f t="shared" si="343"/>
        <v>0</v>
      </c>
      <c r="DP356" s="434">
        <f t="shared" si="336"/>
        <v>100.00000000000001</v>
      </c>
    </row>
    <row r="357" spans="1:120" x14ac:dyDescent="0.25">
      <c r="A357" s="656"/>
      <c r="B357" s="425" t="s">
        <v>59</v>
      </c>
      <c r="C357" s="426" t="s">
        <v>62</v>
      </c>
      <c r="D357" s="426" t="s">
        <v>77</v>
      </c>
      <c r="E357" s="426">
        <v>5</v>
      </c>
      <c r="F357" s="427">
        <v>2000</v>
      </c>
      <c r="G357" s="428"/>
      <c r="H357" s="429"/>
      <c r="I357" s="535"/>
      <c r="J357" s="419"/>
      <c r="K357" s="431">
        <v>61.381381381381381</v>
      </c>
      <c r="L357" s="431">
        <v>37.801801801801801</v>
      </c>
      <c r="M357" s="419"/>
      <c r="N357" s="431">
        <v>1593.7057057057057</v>
      </c>
      <c r="O357" s="419"/>
      <c r="P357" s="431">
        <v>207.14714714714714</v>
      </c>
      <c r="Q357" s="419"/>
      <c r="R357" s="419">
        <v>5.5855855855855854</v>
      </c>
      <c r="S357" s="419"/>
      <c r="T357" s="419">
        <v>4.9609609609609606</v>
      </c>
      <c r="U357" s="419"/>
      <c r="V357" s="419">
        <v>16.036036036036037</v>
      </c>
      <c r="W357" s="419">
        <v>61.657657657657658</v>
      </c>
      <c r="X357" s="419">
        <v>4.1081081081081079</v>
      </c>
      <c r="Y357" s="432"/>
      <c r="Z357" s="433"/>
      <c r="AA357" s="419"/>
      <c r="AB357" s="419"/>
      <c r="AC357" s="419"/>
      <c r="AD357" s="419">
        <v>3.0510510510510511</v>
      </c>
      <c r="AE357" s="419"/>
      <c r="AF357" s="419"/>
      <c r="AG357" s="419"/>
      <c r="AH357" s="419"/>
      <c r="AI357" s="419"/>
      <c r="AJ357" s="419"/>
      <c r="AK357" s="419"/>
      <c r="AL357" s="419"/>
      <c r="AM357" s="419"/>
      <c r="AN357" s="419"/>
      <c r="AO357" s="419"/>
      <c r="AP357" s="419"/>
      <c r="AQ357" s="419">
        <v>0.50450450450450446</v>
      </c>
      <c r="AR357" s="419"/>
      <c r="AS357" s="419"/>
      <c r="AT357" s="419"/>
      <c r="AU357" s="419">
        <v>0.3003003003003003</v>
      </c>
      <c r="AV357" s="419"/>
      <c r="AW357" s="419"/>
      <c r="AX357" s="419"/>
      <c r="AY357" s="419"/>
      <c r="AZ357" s="419"/>
      <c r="BA357" s="419"/>
      <c r="BB357" s="419"/>
      <c r="BC357" s="419"/>
      <c r="BD357" s="419"/>
      <c r="BE357" s="419"/>
      <c r="BF357" s="419">
        <v>0.42042042042042044</v>
      </c>
      <c r="BG357" s="419">
        <v>3.3393393393393391</v>
      </c>
      <c r="BH357" s="419"/>
      <c r="BI357" s="419"/>
      <c r="BJ357" s="419"/>
      <c r="BK357" s="433"/>
      <c r="BL357" s="434">
        <f t="shared" si="341"/>
        <v>1999.9999999999995</v>
      </c>
      <c r="BM357" s="484">
        <v>100</v>
      </c>
      <c r="BN357" s="487">
        <f t="shared" si="285"/>
        <v>0</v>
      </c>
      <c r="BO357" s="432">
        <f t="shared" si="286"/>
        <v>3.069069069069069</v>
      </c>
      <c r="BP357" s="489">
        <f t="shared" si="287"/>
        <v>1.8900900900900901</v>
      </c>
      <c r="BQ357" s="419">
        <f t="shared" si="288"/>
        <v>0</v>
      </c>
      <c r="BR357" s="431">
        <f t="shared" si="289"/>
        <v>79.685285285285275</v>
      </c>
      <c r="BS357" s="419">
        <f t="shared" si="290"/>
        <v>0</v>
      </c>
      <c r="BT357" s="431">
        <f t="shared" si="291"/>
        <v>10.357357357357358</v>
      </c>
      <c r="BU357" s="431">
        <f t="shared" si="292"/>
        <v>0</v>
      </c>
      <c r="BV357" s="432">
        <f t="shared" si="293"/>
        <v>0.27927927927927926</v>
      </c>
      <c r="BW357" s="432">
        <f t="shared" si="294"/>
        <v>0</v>
      </c>
      <c r="BX357" s="432">
        <f t="shared" si="295"/>
        <v>0.24804804804804803</v>
      </c>
      <c r="BY357" s="432">
        <f t="shared" si="296"/>
        <v>0</v>
      </c>
      <c r="BZ357" s="432">
        <f t="shared" si="297"/>
        <v>0.80180180180180183</v>
      </c>
      <c r="CA357" s="432">
        <f t="shared" si="298"/>
        <v>3.0828828828828829</v>
      </c>
      <c r="CB357" s="432">
        <f t="shared" si="299"/>
        <v>0.20540540540540539</v>
      </c>
      <c r="CC357" s="432">
        <f t="shared" si="300"/>
        <v>0</v>
      </c>
      <c r="CD357" s="432">
        <f t="shared" si="301"/>
        <v>0</v>
      </c>
      <c r="CE357" s="493">
        <f t="shared" si="302"/>
        <v>0</v>
      </c>
      <c r="CF357" s="432">
        <f t="shared" si="303"/>
        <v>0</v>
      </c>
      <c r="CG357" s="432">
        <f t="shared" si="304"/>
        <v>0</v>
      </c>
      <c r="CH357" s="432">
        <f t="shared" si="305"/>
        <v>0.15255255255255257</v>
      </c>
      <c r="CI357" s="432">
        <f t="shared" si="306"/>
        <v>0</v>
      </c>
      <c r="CJ357" s="432">
        <f t="shared" si="307"/>
        <v>0</v>
      </c>
      <c r="CK357" s="432">
        <f t="shared" si="308"/>
        <v>0</v>
      </c>
      <c r="CL357" s="432">
        <f t="shared" si="309"/>
        <v>0</v>
      </c>
      <c r="CM357" s="432">
        <f t="shared" si="310"/>
        <v>0</v>
      </c>
      <c r="CN357" s="432">
        <f t="shared" si="311"/>
        <v>0</v>
      </c>
      <c r="CO357" s="432">
        <f t="shared" si="312"/>
        <v>0</v>
      </c>
      <c r="CP357" s="432">
        <f t="shared" si="313"/>
        <v>0</v>
      </c>
      <c r="CQ357" s="432">
        <f t="shared" si="314"/>
        <v>0</v>
      </c>
      <c r="CR357" s="432">
        <f t="shared" si="315"/>
        <v>0</v>
      </c>
      <c r="CS357" s="432">
        <f t="shared" si="316"/>
        <v>0</v>
      </c>
      <c r="CT357" s="432">
        <f t="shared" si="317"/>
        <v>0</v>
      </c>
      <c r="CU357" s="432">
        <f t="shared" si="318"/>
        <v>2.5225225225225224E-2</v>
      </c>
      <c r="CV357" s="432">
        <f t="shared" si="319"/>
        <v>0</v>
      </c>
      <c r="CW357" s="432">
        <f t="shared" si="320"/>
        <v>0</v>
      </c>
      <c r="CX357" s="432">
        <f t="shared" si="321"/>
        <v>0</v>
      </c>
      <c r="CY357" s="432">
        <f t="shared" si="322"/>
        <v>1.5015015015015015E-2</v>
      </c>
      <c r="CZ357" s="419">
        <v>0</v>
      </c>
      <c r="DA357" s="432">
        <f t="shared" si="323"/>
        <v>0</v>
      </c>
      <c r="DB357" s="432">
        <f t="shared" si="324"/>
        <v>0</v>
      </c>
      <c r="DC357" s="432">
        <f t="shared" si="325"/>
        <v>0</v>
      </c>
      <c r="DD357" s="432">
        <f t="shared" si="326"/>
        <v>0</v>
      </c>
      <c r="DE357" s="432">
        <f t="shared" si="327"/>
        <v>0</v>
      </c>
      <c r="DF357" s="432">
        <f t="shared" si="328"/>
        <v>0</v>
      </c>
      <c r="DG357" s="432">
        <f t="shared" si="329"/>
        <v>0</v>
      </c>
      <c r="DH357" s="432">
        <f t="shared" si="330"/>
        <v>0</v>
      </c>
      <c r="DI357" s="432">
        <f t="shared" si="331"/>
        <v>0</v>
      </c>
      <c r="DJ357" s="432">
        <f t="shared" si="332"/>
        <v>2.1021021021021019E-2</v>
      </c>
      <c r="DK357" s="432">
        <f t="shared" si="344"/>
        <v>0.16696696696696697</v>
      </c>
      <c r="DL357" s="432">
        <f t="shared" si="333"/>
        <v>0</v>
      </c>
      <c r="DM357" s="432">
        <f t="shared" si="334"/>
        <v>0</v>
      </c>
      <c r="DN357" s="432">
        <f t="shared" si="335"/>
        <v>0</v>
      </c>
      <c r="DO357" s="432">
        <f t="shared" si="343"/>
        <v>0</v>
      </c>
      <c r="DP357" s="434">
        <f t="shared" si="336"/>
        <v>99.999999999999986</v>
      </c>
    </row>
    <row r="358" spans="1:120" x14ac:dyDescent="0.25">
      <c r="A358" s="656"/>
      <c r="B358" s="425" t="s">
        <v>59</v>
      </c>
      <c r="C358" s="426" t="s">
        <v>62</v>
      </c>
      <c r="D358" s="426" t="s">
        <v>77</v>
      </c>
      <c r="E358" s="426">
        <v>6</v>
      </c>
      <c r="F358" s="427">
        <v>2000</v>
      </c>
      <c r="G358" s="428"/>
      <c r="H358" s="429"/>
      <c r="I358" s="535"/>
      <c r="J358" s="419"/>
      <c r="K358" s="431">
        <v>89.333333333333329</v>
      </c>
      <c r="L358" s="431">
        <v>15.51951951951952</v>
      </c>
      <c r="M358" s="419"/>
      <c r="N358" s="431">
        <v>1187.5675675675677</v>
      </c>
      <c r="O358" s="419"/>
      <c r="P358" s="431">
        <v>373.03303303303301</v>
      </c>
      <c r="Q358" s="419"/>
      <c r="R358" s="419">
        <v>123.91591591591592</v>
      </c>
      <c r="S358" s="419"/>
      <c r="T358" s="419"/>
      <c r="U358" s="419">
        <v>2.1021021021021022</v>
      </c>
      <c r="V358" s="419">
        <v>50.210210210210214</v>
      </c>
      <c r="W358" s="419">
        <v>112.92492492492492</v>
      </c>
      <c r="X358" s="419">
        <v>1.2972972972972974</v>
      </c>
      <c r="Y358" s="432"/>
      <c r="Z358" s="433"/>
      <c r="AA358" s="419"/>
      <c r="AB358" s="419"/>
      <c r="AC358" s="419"/>
      <c r="AD358" s="419">
        <v>11.303303303303304</v>
      </c>
      <c r="AE358" s="419"/>
      <c r="AF358" s="419"/>
      <c r="AG358" s="419"/>
      <c r="AH358" s="419"/>
      <c r="AI358" s="419"/>
      <c r="AJ358" s="419">
        <v>1.5255255255255256</v>
      </c>
      <c r="AK358" s="419"/>
      <c r="AL358" s="419"/>
      <c r="AM358" s="419">
        <v>3.1111111111111112</v>
      </c>
      <c r="AN358" s="419"/>
      <c r="AO358" s="419"/>
      <c r="AP358" s="419"/>
      <c r="AQ358" s="419"/>
      <c r="AR358" s="419"/>
      <c r="AS358" s="419"/>
      <c r="AT358" s="419"/>
      <c r="AU358" s="419">
        <v>5.6456456456456454</v>
      </c>
      <c r="AV358" s="419"/>
      <c r="AW358" s="419"/>
      <c r="AX358" s="419"/>
      <c r="AY358" s="419"/>
      <c r="AZ358" s="419"/>
      <c r="BA358" s="419"/>
      <c r="BB358" s="419"/>
      <c r="BC358" s="419"/>
      <c r="BD358" s="419"/>
      <c r="BE358" s="419"/>
      <c r="BF358" s="419">
        <v>10.558558558558559</v>
      </c>
      <c r="BG358" s="419">
        <v>11.951951951951951</v>
      </c>
      <c r="BH358" s="419"/>
      <c r="BI358" s="419"/>
      <c r="BJ358" s="419"/>
      <c r="BK358" s="433"/>
      <c r="BL358" s="434">
        <f t="shared" si="341"/>
        <v>2000.0000000000002</v>
      </c>
      <c r="BM358" s="484">
        <v>100</v>
      </c>
      <c r="BN358" s="487">
        <f t="shared" si="285"/>
        <v>0</v>
      </c>
      <c r="BO358" s="432">
        <f t="shared" si="286"/>
        <v>4.4666666666666659</v>
      </c>
      <c r="BP358" s="489">
        <f t="shared" si="287"/>
        <v>0.77597597597597601</v>
      </c>
      <c r="BQ358" s="419">
        <f t="shared" si="288"/>
        <v>0</v>
      </c>
      <c r="BR358" s="431">
        <f t="shared" si="289"/>
        <v>59.378378378378386</v>
      </c>
      <c r="BS358" s="419">
        <f t="shared" si="290"/>
        <v>0</v>
      </c>
      <c r="BT358" s="431">
        <f t="shared" si="291"/>
        <v>18.651651651651651</v>
      </c>
      <c r="BU358" s="431">
        <f t="shared" si="292"/>
        <v>0</v>
      </c>
      <c r="BV358" s="432">
        <f t="shared" si="293"/>
        <v>6.1957957957957959</v>
      </c>
      <c r="BW358" s="432">
        <f t="shared" si="294"/>
        <v>0</v>
      </c>
      <c r="BX358" s="432">
        <f t="shared" si="295"/>
        <v>0</v>
      </c>
      <c r="BY358" s="432">
        <f t="shared" si="296"/>
        <v>0.10510510510510511</v>
      </c>
      <c r="BZ358" s="432">
        <f t="shared" si="297"/>
        <v>2.5105105105105108</v>
      </c>
      <c r="CA358" s="432">
        <f t="shared" si="298"/>
        <v>5.6462462462462462</v>
      </c>
      <c r="CB358" s="432">
        <f t="shared" si="299"/>
        <v>6.4864864864864868E-2</v>
      </c>
      <c r="CC358" s="432">
        <f t="shared" si="300"/>
        <v>0</v>
      </c>
      <c r="CD358" s="432">
        <f t="shared" si="301"/>
        <v>0</v>
      </c>
      <c r="CE358" s="493">
        <f t="shared" si="302"/>
        <v>0</v>
      </c>
      <c r="CF358" s="432">
        <f t="shared" si="303"/>
        <v>0</v>
      </c>
      <c r="CG358" s="432">
        <f t="shared" si="304"/>
        <v>0</v>
      </c>
      <c r="CH358" s="432">
        <f t="shared" si="305"/>
        <v>0.56516516516516513</v>
      </c>
      <c r="CI358" s="432">
        <f t="shared" si="306"/>
        <v>0</v>
      </c>
      <c r="CJ358" s="432">
        <f t="shared" si="307"/>
        <v>0</v>
      </c>
      <c r="CK358" s="432">
        <f t="shared" si="308"/>
        <v>0</v>
      </c>
      <c r="CL358" s="432">
        <f t="shared" si="309"/>
        <v>0</v>
      </c>
      <c r="CM358" s="432">
        <f t="shared" si="310"/>
        <v>0</v>
      </c>
      <c r="CN358" s="432">
        <f t="shared" si="311"/>
        <v>7.6276276276276284E-2</v>
      </c>
      <c r="CO358" s="432">
        <f t="shared" si="312"/>
        <v>0</v>
      </c>
      <c r="CP358" s="432">
        <f t="shared" si="313"/>
        <v>0</v>
      </c>
      <c r="CQ358" s="432">
        <f t="shared" si="314"/>
        <v>0.15555555555555556</v>
      </c>
      <c r="CR358" s="432">
        <f t="shared" si="315"/>
        <v>0</v>
      </c>
      <c r="CS358" s="432">
        <f t="shared" si="316"/>
        <v>0</v>
      </c>
      <c r="CT358" s="432">
        <f t="shared" si="317"/>
        <v>0</v>
      </c>
      <c r="CU358" s="432">
        <f t="shared" si="318"/>
        <v>0</v>
      </c>
      <c r="CV358" s="432">
        <f t="shared" si="319"/>
        <v>0</v>
      </c>
      <c r="CW358" s="432">
        <f t="shared" si="320"/>
        <v>0</v>
      </c>
      <c r="CX358" s="432">
        <f t="shared" si="321"/>
        <v>0</v>
      </c>
      <c r="CY358" s="432">
        <f t="shared" si="322"/>
        <v>0.28228228228228225</v>
      </c>
      <c r="CZ358" s="419">
        <v>0</v>
      </c>
      <c r="DA358" s="432">
        <f t="shared" si="323"/>
        <v>0</v>
      </c>
      <c r="DB358" s="432">
        <f t="shared" si="324"/>
        <v>0</v>
      </c>
      <c r="DC358" s="432">
        <f t="shared" si="325"/>
        <v>0</v>
      </c>
      <c r="DD358" s="432">
        <f t="shared" si="326"/>
        <v>0</v>
      </c>
      <c r="DE358" s="432">
        <f t="shared" si="327"/>
        <v>0</v>
      </c>
      <c r="DF358" s="432">
        <f t="shared" si="328"/>
        <v>0</v>
      </c>
      <c r="DG358" s="432">
        <f t="shared" si="329"/>
        <v>0</v>
      </c>
      <c r="DH358" s="432">
        <f t="shared" si="330"/>
        <v>0</v>
      </c>
      <c r="DI358" s="432">
        <f t="shared" si="331"/>
        <v>0</v>
      </c>
      <c r="DJ358" s="432">
        <f t="shared" si="332"/>
        <v>0.52792792792792798</v>
      </c>
      <c r="DK358" s="432">
        <f t="shared" si="344"/>
        <v>0.59759759759759756</v>
      </c>
      <c r="DL358" s="432">
        <f t="shared" si="333"/>
        <v>0</v>
      </c>
      <c r="DM358" s="432">
        <f t="shared" si="334"/>
        <v>0</v>
      </c>
      <c r="DN358" s="432">
        <f t="shared" si="335"/>
        <v>0</v>
      </c>
      <c r="DO358" s="432">
        <f t="shared" si="343"/>
        <v>0</v>
      </c>
      <c r="DP358" s="434">
        <f t="shared" si="336"/>
        <v>100.00000000000001</v>
      </c>
    </row>
    <row r="359" spans="1:120" x14ac:dyDescent="0.25">
      <c r="A359" s="656"/>
      <c r="B359" s="425" t="s">
        <v>59</v>
      </c>
      <c r="C359" s="426" t="s">
        <v>62</v>
      </c>
      <c r="D359" s="426" t="s">
        <v>77</v>
      </c>
      <c r="E359" s="426">
        <v>7</v>
      </c>
      <c r="F359" s="427">
        <v>2000</v>
      </c>
      <c r="G359" s="428"/>
      <c r="H359" s="429"/>
      <c r="I359" s="535"/>
      <c r="J359" s="419"/>
      <c r="K359" s="431">
        <v>15.75975975975976</v>
      </c>
      <c r="L359" s="431">
        <v>88.48048048048048</v>
      </c>
      <c r="M359" s="419">
        <v>87.027027027027032</v>
      </c>
      <c r="N359" s="431">
        <v>1439.7357357357359</v>
      </c>
      <c r="O359" s="419"/>
      <c r="P359" s="431">
        <v>235.13513513513513</v>
      </c>
      <c r="Q359" s="419">
        <v>0.98498498498498499</v>
      </c>
      <c r="R359" s="419">
        <v>8.6366366366366361</v>
      </c>
      <c r="S359" s="419"/>
      <c r="T359" s="419"/>
      <c r="U359" s="419">
        <v>2.7027027027027026</v>
      </c>
      <c r="V359" s="419">
        <v>64.72072072072072</v>
      </c>
      <c r="W359" s="419">
        <v>13.057057057057056</v>
      </c>
      <c r="X359" s="419">
        <v>9.3573573573573565</v>
      </c>
      <c r="Y359" s="432"/>
      <c r="Z359" s="433"/>
      <c r="AA359" s="419"/>
      <c r="AB359" s="419"/>
      <c r="AC359" s="419"/>
      <c r="AD359" s="419">
        <v>1.3213213213213213</v>
      </c>
      <c r="AE359" s="419">
        <v>1.9459459459459461</v>
      </c>
      <c r="AF359" s="419"/>
      <c r="AG359" s="419"/>
      <c r="AH359" s="419"/>
      <c r="AI359" s="419"/>
      <c r="AJ359" s="419"/>
      <c r="AK359" s="419"/>
      <c r="AL359" s="419"/>
      <c r="AM359" s="419">
        <v>0</v>
      </c>
      <c r="AN359" s="419"/>
      <c r="AO359" s="419"/>
      <c r="AP359" s="419"/>
      <c r="AQ359" s="419">
        <v>4.5165165165165169</v>
      </c>
      <c r="AR359" s="419"/>
      <c r="AS359" s="419"/>
      <c r="AT359" s="419"/>
      <c r="AU359" s="419">
        <v>0.37237237237237236</v>
      </c>
      <c r="AV359" s="419"/>
      <c r="AW359" s="419"/>
      <c r="AX359" s="419"/>
      <c r="AY359" s="419"/>
      <c r="AZ359" s="419"/>
      <c r="BA359" s="419"/>
      <c r="BB359" s="419"/>
      <c r="BC359" s="419"/>
      <c r="BD359" s="419"/>
      <c r="BE359" s="419"/>
      <c r="BF359" s="419">
        <v>25.105105105105107</v>
      </c>
      <c r="BG359" s="419">
        <v>1.1411411411411412</v>
      </c>
      <c r="BH359" s="419"/>
      <c r="BI359" s="419"/>
      <c r="BJ359" s="419"/>
      <c r="BK359" s="433"/>
      <c r="BL359" s="434">
        <f t="shared" si="341"/>
        <v>2000.0000000000007</v>
      </c>
      <c r="BM359" s="484">
        <v>100</v>
      </c>
      <c r="BN359" s="487">
        <f t="shared" si="285"/>
        <v>0</v>
      </c>
      <c r="BO359" s="432">
        <f t="shared" si="286"/>
        <v>0.78798798798798797</v>
      </c>
      <c r="BP359" s="489">
        <f t="shared" si="287"/>
        <v>4.4240240240240238</v>
      </c>
      <c r="BQ359" s="419">
        <f t="shared" si="288"/>
        <v>4.3513513513513518</v>
      </c>
      <c r="BR359" s="431">
        <f t="shared" si="289"/>
        <v>71.986786786786809</v>
      </c>
      <c r="BS359" s="419">
        <f t="shared" si="290"/>
        <v>0</v>
      </c>
      <c r="BT359" s="431">
        <f t="shared" si="291"/>
        <v>11.756756756756756</v>
      </c>
      <c r="BU359" s="431">
        <f t="shared" si="292"/>
        <v>4.9249249249249248E-2</v>
      </c>
      <c r="BV359" s="432">
        <f t="shared" si="293"/>
        <v>0.43183183183183177</v>
      </c>
      <c r="BW359" s="432">
        <f t="shared" si="294"/>
        <v>0</v>
      </c>
      <c r="BX359" s="432">
        <f t="shared" si="295"/>
        <v>0</v>
      </c>
      <c r="BY359" s="432">
        <f t="shared" si="296"/>
        <v>0.13513513513513514</v>
      </c>
      <c r="BZ359" s="432">
        <f t="shared" si="297"/>
        <v>3.2360360360360358</v>
      </c>
      <c r="CA359" s="432">
        <f t="shared" si="298"/>
        <v>0.65285285285285288</v>
      </c>
      <c r="CB359" s="432">
        <f t="shared" si="299"/>
        <v>0.46786786786786783</v>
      </c>
      <c r="CC359" s="432">
        <f t="shared" si="300"/>
        <v>0</v>
      </c>
      <c r="CD359" s="432">
        <f t="shared" si="301"/>
        <v>0</v>
      </c>
      <c r="CE359" s="493">
        <f t="shared" si="302"/>
        <v>0</v>
      </c>
      <c r="CF359" s="432">
        <f t="shared" si="303"/>
        <v>0</v>
      </c>
      <c r="CG359" s="432">
        <f t="shared" si="304"/>
        <v>0</v>
      </c>
      <c r="CH359" s="432">
        <f t="shared" si="305"/>
        <v>6.6066066066066076E-2</v>
      </c>
      <c r="CI359" s="432">
        <f t="shared" si="306"/>
        <v>9.7297297297297303E-2</v>
      </c>
      <c r="CJ359" s="432">
        <f t="shared" si="307"/>
        <v>0</v>
      </c>
      <c r="CK359" s="432">
        <f t="shared" si="308"/>
        <v>0</v>
      </c>
      <c r="CL359" s="432">
        <f t="shared" si="309"/>
        <v>0</v>
      </c>
      <c r="CM359" s="432">
        <f t="shared" si="310"/>
        <v>0</v>
      </c>
      <c r="CN359" s="432">
        <f t="shared" si="311"/>
        <v>0</v>
      </c>
      <c r="CO359" s="432">
        <f t="shared" si="312"/>
        <v>0</v>
      </c>
      <c r="CP359" s="432">
        <f t="shared" si="313"/>
        <v>0</v>
      </c>
      <c r="CQ359" s="432">
        <f t="shared" si="314"/>
        <v>0</v>
      </c>
      <c r="CR359" s="432">
        <f t="shared" si="315"/>
        <v>0</v>
      </c>
      <c r="CS359" s="432">
        <f t="shared" si="316"/>
        <v>0</v>
      </c>
      <c r="CT359" s="432">
        <f t="shared" si="317"/>
        <v>0</v>
      </c>
      <c r="CU359" s="432">
        <f t="shared" si="318"/>
        <v>0.22582582582582583</v>
      </c>
      <c r="CV359" s="432">
        <f t="shared" si="319"/>
        <v>0</v>
      </c>
      <c r="CW359" s="432">
        <f t="shared" si="320"/>
        <v>0</v>
      </c>
      <c r="CX359" s="432">
        <f t="shared" si="321"/>
        <v>0</v>
      </c>
      <c r="CY359" s="432">
        <f t="shared" si="322"/>
        <v>1.8618618618618618E-2</v>
      </c>
      <c r="CZ359" s="419">
        <v>0</v>
      </c>
      <c r="DA359" s="432">
        <f t="shared" si="323"/>
        <v>0</v>
      </c>
      <c r="DB359" s="432">
        <f t="shared" si="324"/>
        <v>0</v>
      </c>
      <c r="DC359" s="432">
        <f t="shared" si="325"/>
        <v>0</v>
      </c>
      <c r="DD359" s="432">
        <f t="shared" si="326"/>
        <v>0</v>
      </c>
      <c r="DE359" s="432">
        <f t="shared" si="327"/>
        <v>0</v>
      </c>
      <c r="DF359" s="432">
        <f t="shared" si="328"/>
        <v>0</v>
      </c>
      <c r="DG359" s="432">
        <f t="shared" si="329"/>
        <v>0</v>
      </c>
      <c r="DH359" s="432">
        <f t="shared" si="330"/>
        <v>0</v>
      </c>
      <c r="DI359" s="432">
        <f t="shared" si="331"/>
        <v>0</v>
      </c>
      <c r="DJ359" s="432">
        <f t="shared" si="332"/>
        <v>1.2552552552552554</v>
      </c>
      <c r="DK359" s="432">
        <f t="shared" si="344"/>
        <v>5.7057057057057055E-2</v>
      </c>
      <c r="DL359" s="432">
        <f t="shared" si="333"/>
        <v>0</v>
      </c>
      <c r="DM359" s="432">
        <f t="shared" si="334"/>
        <v>0</v>
      </c>
      <c r="DN359" s="432">
        <f t="shared" si="335"/>
        <v>0</v>
      </c>
      <c r="DO359" s="432">
        <f t="shared" si="343"/>
        <v>0</v>
      </c>
      <c r="DP359" s="434">
        <f t="shared" si="336"/>
        <v>100.00000000000001</v>
      </c>
    </row>
    <row r="360" spans="1:120" x14ac:dyDescent="0.25">
      <c r="A360" s="656"/>
      <c r="B360" s="425" t="s">
        <v>59</v>
      </c>
      <c r="C360" s="426" t="s">
        <v>62</v>
      </c>
      <c r="D360" s="426" t="s">
        <v>77</v>
      </c>
      <c r="E360" s="426">
        <v>8</v>
      </c>
      <c r="F360" s="427">
        <v>2000</v>
      </c>
      <c r="G360" s="428"/>
      <c r="H360" s="429"/>
      <c r="I360" s="535"/>
      <c r="J360" s="419"/>
      <c r="K360" s="431">
        <v>46.594594594594597</v>
      </c>
      <c r="L360" s="431">
        <v>28.144144144144143</v>
      </c>
      <c r="M360" s="419"/>
      <c r="N360" s="431">
        <v>1523.2552552552552</v>
      </c>
      <c r="O360" s="419"/>
      <c r="P360" s="431">
        <v>212.98498498498498</v>
      </c>
      <c r="Q360" s="419">
        <v>5.1171171171171173</v>
      </c>
      <c r="R360" s="419">
        <v>3.6876876876876876</v>
      </c>
      <c r="S360" s="419"/>
      <c r="T360" s="419"/>
      <c r="U360" s="419"/>
      <c r="V360" s="419">
        <v>84.768768768768766</v>
      </c>
      <c r="W360" s="419">
        <v>52.144144144144143</v>
      </c>
      <c r="X360" s="419">
        <v>18.702702702702702</v>
      </c>
      <c r="Y360" s="432"/>
      <c r="Z360" s="433"/>
      <c r="AA360" s="419"/>
      <c r="AB360" s="419"/>
      <c r="AC360" s="419"/>
      <c r="AD360" s="419">
        <v>1.0330330330330331</v>
      </c>
      <c r="AE360" s="419">
        <v>3.2792792792792791</v>
      </c>
      <c r="AF360" s="419"/>
      <c r="AG360" s="419"/>
      <c r="AH360" s="419"/>
      <c r="AI360" s="419"/>
      <c r="AJ360" s="419"/>
      <c r="AK360" s="419"/>
      <c r="AL360" s="419"/>
      <c r="AM360" s="419">
        <v>0.40840840840840842</v>
      </c>
      <c r="AN360" s="419"/>
      <c r="AO360" s="419"/>
      <c r="AP360" s="419"/>
      <c r="AQ360" s="419"/>
      <c r="AR360" s="419"/>
      <c r="AS360" s="419"/>
      <c r="AT360" s="419"/>
      <c r="AU360" s="419">
        <v>3.3633633633633635</v>
      </c>
      <c r="AV360" s="419"/>
      <c r="AW360" s="419"/>
      <c r="AX360" s="419"/>
      <c r="AY360" s="419"/>
      <c r="AZ360" s="419"/>
      <c r="BA360" s="419"/>
      <c r="BB360" s="419"/>
      <c r="BC360" s="419"/>
      <c r="BD360" s="419"/>
      <c r="BE360" s="419"/>
      <c r="BF360" s="419">
        <v>15.711711711711711</v>
      </c>
      <c r="BG360" s="419">
        <v>0.80480480480480476</v>
      </c>
      <c r="BH360" s="419"/>
      <c r="BI360" s="419"/>
      <c r="BJ360" s="419"/>
      <c r="BK360" s="433"/>
      <c r="BL360" s="434">
        <f t="shared" si="341"/>
        <v>1999.9999999999998</v>
      </c>
      <c r="BM360" s="484">
        <v>100</v>
      </c>
      <c r="BN360" s="487">
        <f t="shared" si="285"/>
        <v>0</v>
      </c>
      <c r="BO360" s="432">
        <f t="shared" si="286"/>
        <v>2.3297297297297299</v>
      </c>
      <c r="BP360" s="489">
        <f t="shared" si="287"/>
        <v>1.407207207207207</v>
      </c>
      <c r="BQ360" s="419">
        <f t="shared" si="288"/>
        <v>0</v>
      </c>
      <c r="BR360" s="431">
        <f t="shared" si="289"/>
        <v>76.162762762762753</v>
      </c>
      <c r="BS360" s="419">
        <f t="shared" si="290"/>
        <v>0</v>
      </c>
      <c r="BT360" s="431">
        <f t="shared" si="291"/>
        <v>10.64924924924925</v>
      </c>
      <c r="BU360" s="431">
        <f t="shared" si="292"/>
        <v>0.25585585585585585</v>
      </c>
      <c r="BV360" s="432">
        <f t="shared" si="293"/>
        <v>0.1843843843843844</v>
      </c>
      <c r="BW360" s="432">
        <f t="shared" si="294"/>
        <v>0</v>
      </c>
      <c r="BX360" s="432">
        <f t="shared" si="295"/>
        <v>0</v>
      </c>
      <c r="BY360" s="432">
        <f t="shared" si="296"/>
        <v>0</v>
      </c>
      <c r="BZ360" s="432">
        <f t="shared" si="297"/>
        <v>4.2384384384384388</v>
      </c>
      <c r="CA360" s="432">
        <f t="shared" si="298"/>
        <v>2.6072072072072068</v>
      </c>
      <c r="CB360" s="432">
        <f t="shared" si="299"/>
        <v>0.93513513513513513</v>
      </c>
      <c r="CC360" s="432">
        <f t="shared" si="300"/>
        <v>0</v>
      </c>
      <c r="CD360" s="432">
        <f t="shared" si="301"/>
        <v>0</v>
      </c>
      <c r="CE360" s="493">
        <f t="shared" si="302"/>
        <v>0</v>
      </c>
      <c r="CF360" s="432">
        <f t="shared" si="303"/>
        <v>0</v>
      </c>
      <c r="CG360" s="432">
        <f t="shared" si="304"/>
        <v>0</v>
      </c>
      <c r="CH360" s="432">
        <f t="shared" si="305"/>
        <v>5.1651651651651656E-2</v>
      </c>
      <c r="CI360" s="432">
        <f t="shared" si="306"/>
        <v>0.16396396396396395</v>
      </c>
      <c r="CJ360" s="432">
        <f t="shared" si="307"/>
        <v>0</v>
      </c>
      <c r="CK360" s="432">
        <f t="shared" si="308"/>
        <v>0</v>
      </c>
      <c r="CL360" s="432">
        <f t="shared" si="309"/>
        <v>0</v>
      </c>
      <c r="CM360" s="432">
        <f t="shared" si="310"/>
        <v>0</v>
      </c>
      <c r="CN360" s="432">
        <f t="shared" si="311"/>
        <v>0</v>
      </c>
      <c r="CO360" s="432">
        <f t="shared" si="312"/>
        <v>0</v>
      </c>
      <c r="CP360" s="432">
        <f t="shared" si="313"/>
        <v>0</v>
      </c>
      <c r="CQ360" s="432">
        <f t="shared" si="314"/>
        <v>2.0420420420420419E-2</v>
      </c>
      <c r="CR360" s="432">
        <f t="shared" si="315"/>
        <v>0</v>
      </c>
      <c r="CS360" s="432">
        <f t="shared" si="316"/>
        <v>0</v>
      </c>
      <c r="CT360" s="432">
        <f t="shared" si="317"/>
        <v>0</v>
      </c>
      <c r="CU360" s="432">
        <f t="shared" si="318"/>
        <v>0</v>
      </c>
      <c r="CV360" s="432">
        <f t="shared" si="319"/>
        <v>0</v>
      </c>
      <c r="CW360" s="432">
        <f t="shared" si="320"/>
        <v>0</v>
      </c>
      <c r="CX360" s="432">
        <f t="shared" si="321"/>
        <v>0</v>
      </c>
      <c r="CY360" s="432">
        <f t="shared" si="322"/>
        <v>0.16816816816816815</v>
      </c>
      <c r="CZ360" s="419">
        <v>0</v>
      </c>
      <c r="DA360" s="432">
        <f t="shared" si="323"/>
        <v>0</v>
      </c>
      <c r="DB360" s="432">
        <f t="shared" si="324"/>
        <v>0</v>
      </c>
      <c r="DC360" s="432">
        <f t="shared" si="325"/>
        <v>0</v>
      </c>
      <c r="DD360" s="432">
        <f t="shared" si="326"/>
        <v>0</v>
      </c>
      <c r="DE360" s="432">
        <f t="shared" si="327"/>
        <v>0</v>
      </c>
      <c r="DF360" s="432">
        <f t="shared" si="328"/>
        <v>0</v>
      </c>
      <c r="DG360" s="432">
        <f t="shared" si="329"/>
        <v>0</v>
      </c>
      <c r="DH360" s="432">
        <f t="shared" si="330"/>
        <v>0</v>
      </c>
      <c r="DI360" s="432">
        <f t="shared" si="331"/>
        <v>0</v>
      </c>
      <c r="DJ360" s="432">
        <f t="shared" si="332"/>
        <v>0.78558558558558556</v>
      </c>
      <c r="DK360" s="432">
        <f t="shared" si="344"/>
        <v>4.0240240240240241E-2</v>
      </c>
      <c r="DL360" s="432">
        <f t="shared" si="333"/>
        <v>0</v>
      </c>
      <c r="DM360" s="432">
        <f t="shared" si="334"/>
        <v>0</v>
      </c>
      <c r="DN360" s="432">
        <f t="shared" si="335"/>
        <v>0</v>
      </c>
      <c r="DO360" s="432">
        <f t="shared" si="343"/>
        <v>0</v>
      </c>
      <c r="DP360" s="434">
        <f t="shared" si="336"/>
        <v>100</v>
      </c>
    </row>
    <row r="361" spans="1:120" x14ac:dyDescent="0.25">
      <c r="A361" s="656"/>
      <c r="B361" s="425" t="s">
        <v>59</v>
      </c>
      <c r="C361" s="426" t="s">
        <v>62</v>
      </c>
      <c r="D361" s="426" t="s">
        <v>77</v>
      </c>
      <c r="E361" s="426">
        <v>9</v>
      </c>
      <c r="F361" s="427">
        <v>2000</v>
      </c>
      <c r="G361" s="428"/>
      <c r="H361" s="429"/>
      <c r="I361" s="535"/>
      <c r="J361" s="419"/>
      <c r="K361" s="431">
        <v>42.306306306306304</v>
      </c>
      <c r="L361" s="431">
        <v>14.462462462462462</v>
      </c>
      <c r="M361" s="419"/>
      <c r="N361" s="431">
        <v>1432.4444444444443</v>
      </c>
      <c r="O361" s="419"/>
      <c r="P361" s="431">
        <v>258.33033033033036</v>
      </c>
      <c r="Q361" s="419"/>
      <c r="R361" s="419">
        <v>4.8528528528528527</v>
      </c>
      <c r="S361" s="419"/>
      <c r="T361" s="419"/>
      <c r="U361" s="419">
        <v>101.98198198198199</v>
      </c>
      <c r="V361" s="419">
        <v>61.837837837837839</v>
      </c>
      <c r="W361" s="419">
        <v>16.744744744744743</v>
      </c>
      <c r="X361" s="419">
        <v>5.7537537537537542</v>
      </c>
      <c r="Y361" s="432"/>
      <c r="Z361" s="433"/>
      <c r="AA361" s="419"/>
      <c r="AB361" s="419"/>
      <c r="AC361" s="419"/>
      <c r="AD361" s="419">
        <v>32.36036036036036</v>
      </c>
      <c r="AE361" s="419">
        <v>2.0660660660660661</v>
      </c>
      <c r="AF361" s="419"/>
      <c r="AG361" s="419"/>
      <c r="AH361" s="419"/>
      <c r="AI361" s="419"/>
      <c r="AJ361" s="419"/>
      <c r="AK361" s="419"/>
      <c r="AL361" s="419"/>
      <c r="AM361" s="419">
        <v>8.9609609609609606</v>
      </c>
      <c r="AN361" s="419"/>
      <c r="AO361" s="419"/>
      <c r="AP361" s="419"/>
      <c r="AQ361" s="419">
        <v>6.4864864864864868</v>
      </c>
      <c r="AR361" s="419"/>
      <c r="AS361" s="419"/>
      <c r="AT361" s="419"/>
      <c r="AU361" s="419">
        <v>6.786786786786787</v>
      </c>
      <c r="AV361" s="419"/>
      <c r="AW361" s="419"/>
      <c r="AX361" s="419"/>
      <c r="AY361" s="419"/>
      <c r="AZ361" s="419"/>
      <c r="BA361" s="419"/>
      <c r="BB361" s="419"/>
      <c r="BC361" s="419"/>
      <c r="BD361" s="419"/>
      <c r="BE361" s="419"/>
      <c r="BF361" s="419">
        <v>4.1681681681681679</v>
      </c>
      <c r="BG361" s="419">
        <v>0.45645645645645644</v>
      </c>
      <c r="BH361" s="419"/>
      <c r="BI361" s="419"/>
      <c r="BJ361" s="419"/>
      <c r="BK361" s="433"/>
      <c r="BL361" s="434">
        <f t="shared" si="341"/>
        <v>1999.9999999999998</v>
      </c>
      <c r="BM361" s="484">
        <v>100</v>
      </c>
      <c r="BN361" s="487">
        <f t="shared" si="285"/>
        <v>0</v>
      </c>
      <c r="BO361" s="432">
        <f t="shared" si="286"/>
        <v>2.1153153153153155</v>
      </c>
      <c r="BP361" s="489">
        <f t="shared" si="287"/>
        <v>0.72312312312312299</v>
      </c>
      <c r="BQ361" s="419">
        <f t="shared" si="288"/>
        <v>0</v>
      </c>
      <c r="BR361" s="431">
        <f t="shared" si="289"/>
        <v>71.62222222222222</v>
      </c>
      <c r="BS361" s="419">
        <f t="shared" si="290"/>
        <v>0</v>
      </c>
      <c r="BT361" s="431">
        <f t="shared" si="291"/>
        <v>12.916516516516518</v>
      </c>
      <c r="BU361" s="431">
        <f t="shared" si="292"/>
        <v>0</v>
      </c>
      <c r="BV361" s="432">
        <f t="shared" si="293"/>
        <v>0.24264264264264265</v>
      </c>
      <c r="BW361" s="432">
        <f t="shared" si="294"/>
        <v>0</v>
      </c>
      <c r="BX361" s="432">
        <f t="shared" si="295"/>
        <v>0</v>
      </c>
      <c r="BY361" s="432">
        <f t="shared" si="296"/>
        <v>5.0990990990990994</v>
      </c>
      <c r="BZ361" s="432">
        <f t="shared" si="297"/>
        <v>3.0918918918918923</v>
      </c>
      <c r="CA361" s="432">
        <f t="shared" si="298"/>
        <v>0.8372372372372372</v>
      </c>
      <c r="CB361" s="432">
        <f t="shared" si="299"/>
        <v>0.28768768768768771</v>
      </c>
      <c r="CC361" s="432">
        <f t="shared" si="300"/>
        <v>0</v>
      </c>
      <c r="CD361" s="432">
        <f t="shared" si="301"/>
        <v>0</v>
      </c>
      <c r="CE361" s="493">
        <f t="shared" si="302"/>
        <v>0</v>
      </c>
      <c r="CF361" s="432">
        <f t="shared" si="303"/>
        <v>0</v>
      </c>
      <c r="CG361" s="432">
        <f t="shared" si="304"/>
        <v>0</v>
      </c>
      <c r="CH361" s="432">
        <f t="shared" si="305"/>
        <v>1.6180180180180179</v>
      </c>
      <c r="CI361" s="432">
        <f t="shared" si="306"/>
        <v>0.10330330330330331</v>
      </c>
      <c r="CJ361" s="432">
        <f t="shared" si="307"/>
        <v>0</v>
      </c>
      <c r="CK361" s="432">
        <f t="shared" si="308"/>
        <v>0</v>
      </c>
      <c r="CL361" s="432">
        <f t="shared" si="309"/>
        <v>0</v>
      </c>
      <c r="CM361" s="432">
        <f t="shared" si="310"/>
        <v>0</v>
      </c>
      <c r="CN361" s="432">
        <f t="shared" si="311"/>
        <v>0</v>
      </c>
      <c r="CO361" s="432">
        <f t="shared" si="312"/>
        <v>0</v>
      </c>
      <c r="CP361" s="432">
        <f t="shared" si="313"/>
        <v>0</v>
      </c>
      <c r="CQ361" s="432">
        <f t="shared" si="314"/>
        <v>0.44804804804804804</v>
      </c>
      <c r="CR361" s="432">
        <f t="shared" si="315"/>
        <v>0</v>
      </c>
      <c r="CS361" s="432">
        <f t="shared" si="316"/>
        <v>0</v>
      </c>
      <c r="CT361" s="432">
        <f t="shared" si="317"/>
        <v>0</v>
      </c>
      <c r="CU361" s="432">
        <f t="shared" si="318"/>
        <v>0.32432432432432434</v>
      </c>
      <c r="CV361" s="432">
        <f t="shared" si="319"/>
        <v>0</v>
      </c>
      <c r="CW361" s="432">
        <f t="shared" si="320"/>
        <v>0</v>
      </c>
      <c r="CX361" s="432">
        <f t="shared" si="321"/>
        <v>0</v>
      </c>
      <c r="CY361" s="432">
        <f t="shared" si="322"/>
        <v>0.33933933933933935</v>
      </c>
      <c r="CZ361" s="419">
        <v>0</v>
      </c>
      <c r="DA361" s="432">
        <f t="shared" si="323"/>
        <v>0</v>
      </c>
      <c r="DB361" s="432">
        <f t="shared" si="324"/>
        <v>0</v>
      </c>
      <c r="DC361" s="432">
        <f t="shared" si="325"/>
        <v>0</v>
      </c>
      <c r="DD361" s="432">
        <f t="shared" si="326"/>
        <v>0</v>
      </c>
      <c r="DE361" s="432">
        <f t="shared" si="327"/>
        <v>0</v>
      </c>
      <c r="DF361" s="432">
        <f t="shared" si="328"/>
        <v>0</v>
      </c>
      <c r="DG361" s="432">
        <f t="shared" si="329"/>
        <v>0</v>
      </c>
      <c r="DH361" s="432">
        <f t="shared" si="330"/>
        <v>0</v>
      </c>
      <c r="DI361" s="432">
        <f t="shared" si="331"/>
        <v>0</v>
      </c>
      <c r="DJ361" s="432">
        <f t="shared" si="332"/>
        <v>0.20840840840840841</v>
      </c>
      <c r="DK361" s="432">
        <f t="shared" si="344"/>
        <v>2.2822822822822823E-2</v>
      </c>
      <c r="DL361" s="432">
        <f t="shared" si="333"/>
        <v>0</v>
      </c>
      <c r="DM361" s="432">
        <f t="shared" si="334"/>
        <v>0</v>
      </c>
      <c r="DN361" s="432">
        <f t="shared" si="335"/>
        <v>0</v>
      </c>
      <c r="DO361" s="432">
        <f t="shared" si="343"/>
        <v>0</v>
      </c>
      <c r="DP361" s="434">
        <f t="shared" si="336"/>
        <v>99.999999999999986</v>
      </c>
    </row>
    <row r="362" spans="1:120" ht="15.75" thickBot="1" x14ac:dyDescent="0.3">
      <c r="A362" s="657"/>
      <c r="B362" s="449" t="s">
        <v>59</v>
      </c>
      <c r="C362" s="450" t="s">
        <v>62</v>
      </c>
      <c r="D362" s="450" t="s">
        <v>77</v>
      </c>
      <c r="E362" s="450">
        <v>10</v>
      </c>
      <c r="F362" s="451">
        <v>2000</v>
      </c>
      <c r="G362" s="452"/>
      <c r="H362" s="449"/>
      <c r="I362" s="538"/>
      <c r="J362" s="454"/>
      <c r="K362" s="456">
        <v>97.549549549549553</v>
      </c>
      <c r="L362" s="456">
        <v>4.2642642642642645</v>
      </c>
      <c r="M362" s="455"/>
      <c r="N362" s="456">
        <v>1271.9399399399399</v>
      </c>
      <c r="O362" s="455"/>
      <c r="P362" s="456">
        <v>248.42042042042041</v>
      </c>
      <c r="Q362" s="455">
        <v>12.288288288288289</v>
      </c>
      <c r="R362" s="455">
        <v>239.92792792792793</v>
      </c>
      <c r="S362" s="455"/>
      <c r="T362" s="455"/>
      <c r="U362" s="455">
        <v>4.5765765765765769</v>
      </c>
      <c r="V362" s="455">
        <v>5.3093093093093096</v>
      </c>
      <c r="W362" s="455">
        <v>8.3243243243243246</v>
      </c>
      <c r="X362" s="455"/>
      <c r="Y362" s="457"/>
      <c r="Z362" s="458"/>
      <c r="AA362" s="455"/>
      <c r="AB362" s="455"/>
      <c r="AC362" s="455"/>
      <c r="AD362" s="455">
        <v>60.372372372372375</v>
      </c>
      <c r="AE362" s="455">
        <v>6.0900900900900901</v>
      </c>
      <c r="AF362" s="455">
        <v>0.74474474474474472</v>
      </c>
      <c r="AG362" s="455"/>
      <c r="AH362" s="455"/>
      <c r="AI362" s="455">
        <v>10.198198198198199</v>
      </c>
      <c r="AJ362" s="455">
        <v>0.64864864864864868</v>
      </c>
      <c r="AK362" s="455"/>
      <c r="AL362" s="455"/>
      <c r="AM362" s="455">
        <v>9.9579579579579587</v>
      </c>
      <c r="AN362" s="455"/>
      <c r="AO362" s="455"/>
      <c r="AP362" s="455"/>
      <c r="AQ362" s="455">
        <v>7.3153153153153152</v>
      </c>
      <c r="AR362" s="455"/>
      <c r="AS362" s="455"/>
      <c r="AT362" s="455"/>
      <c r="AU362" s="455">
        <v>4.5405405405405403</v>
      </c>
      <c r="AV362" s="455"/>
      <c r="AW362" s="455"/>
      <c r="AX362" s="455"/>
      <c r="AY362" s="455"/>
      <c r="AZ362" s="455"/>
      <c r="BA362" s="455"/>
      <c r="BB362" s="455"/>
      <c r="BC362" s="455"/>
      <c r="BD362" s="455"/>
      <c r="BE362" s="455"/>
      <c r="BF362" s="455"/>
      <c r="BG362" s="455">
        <v>7.5315315315315319</v>
      </c>
      <c r="BH362" s="455"/>
      <c r="BI362" s="455"/>
      <c r="BJ362" s="455"/>
      <c r="BK362" s="458"/>
      <c r="BL362" s="459">
        <f t="shared" ref="BL362" si="345">SUM(J362:BK362)</f>
        <v>2000.0000000000002</v>
      </c>
      <c r="BM362" s="486">
        <v>100</v>
      </c>
      <c r="BN362" s="501">
        <f t="shared" si="285"/>
        <v>0</v>
      </c>
      <c r="BO362" s="457">
        <f t="shared" si="286"/>
        <v>4.8774774774774778</v>
      </c>
      <c r="BP362" s="491">
        <f t="shared" si="287"/>
        <v>0.21321321321321324</v>
      </c>
      <c r="BQ362" s="455">
        <f t="shared" si="288"/>
        <v>0</v>
      </c>
      <c r="BR362" s="456">
        <f t="shared" si="289"/>
        <v>63.596996996996999</v>
      </c>
      <c r="BS362" s="455">
        <f t="shared" si="290"/>
        <v>0</v>
      </c>
      <c r="BT362" s="456">
        <f t="shared" si="291"/>
        <v>12.421021021021021</v>
      </c>
      <c r="BU362" s="456">
        <f t="shared" si="292"/>
        <v>0.61441441441441436</v>
      </c>
      <c r="BV362" s="457">
        <f t="shared" si="293"/>
        <v>11.996396396396396</v>
      </c>
      <c r="BW362" s="457">
        <f t="shared" si="294"/>
        <v>0</v>
      </c>
      <c r="BX362" s="457">
        <f t="shared" si="295"/>
        <v>0</v>
      </c>
      <c r="BY362" s="457">
        <f t="shared" si="296"/>
        <v>0.22882882882882885</v>
      </c>
      <c r="BZ362" s="457">
        <f t="shared" si="297"/>
        <v>0.26546546546546546</v>
      </c>
      <c r="CA362" s="457">
        <f t="shared" si="298"/>
        <v>0.41621621621621624</v>
      </c>
      <c r="CB362" s="457">
        <f t="shared" si="299"/>
        <v>0</v>
      </c>
      <c r="CC362" s="457">
        <f t="shared" si="300"/>
        <v>0</v>
      </c>
      <c r="CD362" s="496">
        <f t="shared" si="301"/>
        <v>0</v>
      </c>
      <c r="CE362" s="495">
        <f t="shared" si="302"/>
        <v>0</v>
      </c>
      <c r="CF362" s="457">
        <f t="shared" si="303"/>
        <v>0</v>
      </c>
      <c r="CG362" s="457">
        <f t="shared" si="304"/>
        <v>0</v>
      </c>
      <c r="CH362" s="457">
        <f t="shared" si="305"/>
        <v>3.0186186186186186</v>
      </c>
      <c r="CI362" s="457">
        <f t="shared" si="306"/>
        <v>0.3045045045045045</v>
      </c>
      <c r="CJ362" s="457">
        <f t="shared" si="307"/>
        <v>3.7237237237237236E-2</v>
      </c>
      <c r="CK362" s="457">
        <f t="shared" si="308"/>
        <v>0</v>
      </c>
      <c r="CL362" s="457">
        <f t="shared" si="309"/>
        <v>0</v>
      </c>
      <c r="CM362" s="457">
        <f t="shared" si="310"/>
        <v>0.50990990990990992</v>
      </c>
      <c r="CN362" s="457">
        <f t="shared" si="311"/>
        <v>3.2432432432432434E-2</v>
      </c>
      <c r="CO362" s="457">
        <f t="shared" si="312"/>
        <v>0</v>
      </c>
      <c r="CP362" s="457">
        <f t="shared" si="313"/>
        <v>0</v>
      </c>
      <c r="CQ362" s="457">
        <f t="shared" si="314"/>
        <v>0.4978978978978979</v>
      </c>
      <c r="CR362" s="457">
        <f t="shared" si="315"/>
        <v>0</v>
      </c>
      <c r="CS362" s="457">
        <f t="shared" si="316"/>
        <v>0</v>
      </c>
      <c r="CT362" s="457">
        <f t="shared" si="317"/>
        <v>0</v>
      </c>
      <c r="CU362" s="457">
        <f t="shared" si="318"/>
        <v>0.36576576576576575</v>
      </c>
      <c r="CV362" s="457">
        <f t="shared" si="319"/>
        <v>0</v>
      </c>
      <c r="CW362" s="457">
        <f t="shared" si="320"/>
        <v>0</v>
      </c>
      <c r="CX362" s="457">
        <f t="shared" si="321"/>
        <v>0</v>
      </c>
      <c r="CY362" s="457">
        <f t="shared" si="322"/>
        <v>0.22702702702702704</v>
      </c>
      <c r="CZ362" s="455">
        <v>0</v>
      </c>
      <c r="DA362" s="457">
        <f t="shared" si="323"/>
        <v>0</v>
      </c>
      <c r="DB362" s="457">
        <f t="shared" si="324"/>
        <v>0</v>
      </c>
      <c r="DC362" s="457">
        <f t="shared" si="325"/>
        <v>0</v>
      </c>
      <c r="DD362" s="457">
        <f t="shared" si="326"/>
        <v>0</v>
      </c>
      <c r="DE362" s="457">
        <f t="shared" si="327"/>
        <v>0</v>
      </c>
      <c r="DF362" s="457">
        <f t="shared" si="328"/>
        <v>0</v>
      </c>
      <c r="DG362" s="457">
        <f t="shared" si="329"/>
        <v>0</v>
      </c>
      <c r="DH362" s="457">
        <f t="shared" si="330"/>
        <v>0</v>
      </c>
      <c r="DI362" s="457">
        <f t="shared" si="331"/>
        <v>0</v>
      </c>
      <c r="DJ362" s="457">
        <f t="shared" si="332"/>
        <v>0</v>
      </c>
      <c r="DK362" s="457">
        <f t="shared" si="344"/>
        <v>0.37657657657657662</v>
      </c>
      <c r="DL362" s="457">
        <f t="shared" si="333"/>
        <v>0</v>
      </c>
      <c r="DM362" s="457">
        <f t="shared" si="334"/>
        <v>0</v>
      </c>
      <c r="DN362" s="457">
        <f t="shared" si="335"/>
        <v>0</v>
      </c>
      <c r="DO362" s="496">
        <f t="shared" si="343"/>
        <v>0</v>
      </c>
      <c r="DP362" s="459">
        <f t="shared" si="336"/>
        <v>99.999999999999986</v>
      </c>
    </row>
    <row r="363" spans="1:120" x14ac:dyDescent="0.25">
      <c r="D363" s="69"/>
      <c r="BG363" s="213"/>
      <c r="CZ363"/>
    </row>
    <row r="364" spans="1:120" x14ac:dyDescent="0.25">
      <c r="D364" s="69"/>
      <c r="BG364" s="213"/>
      <c r="CZ364"/>
    </row>
    <row r="365" spans="1:120" x14ac:dyDescent="0.25">
      <c r="D365" s="69"/>
      <c r="BG365" s="213"/>
      <c r="CZ365"/>
    </row>
    <row r="366" spans="1:120" x14ac:dyDescent="0.25">
      <c r="D366" s="69"/>
      <c r="BG366" s="213"/>
      <c r="CZ366"/>
    </row>
    <row r="367" spans="1:120" x14ac:dyDescent="0.25">
      <c r="D367" s="69"/>
      <c r="BG367" s="213"/>
      <c r="CZ367"/>
    </row>
    <row r="368" spans="1:120" x14ac:dyDescent="0.25">
      <c r="D368" s="69"/>
      <c r="BG368" s="213"/>
      <c r="CZ368"/>
    </row>
    <row r="369" spans="4:104" x14ac:dyDescent="0.25">
      <c r="D369" s="69"/>
      <c r="BG369" s="213"/>
      <c r="CZ369"/>
    </row>
    <row r="370" spans="4:104" x14ac:dyDescent="0.25">
      <c r="D370" s="69"/>
      <c r="BG370" s="213"/>
      <c r="CZ370"/>
    </row>
    <row r="371" spans="4:104" x14ac:dyDescent="0.25">
      <c r="D371" s="69"/>
      <c r="BG371" s="213"/>
      <c r="CZ371"/>
    </row>
    <row r="372" spans="4:104" x14ac:dyDescent="0.25">
      <c r="D372" s="69"/>
      <c r="BG372" s="213"/>
      <c r="CZ372"/>
    </row>
    <row r="373" spans="4:104" x14ac:dyDescent="0.25">
      <c r="D373" s="69"/>
      <c r="BG373" s="213"/>
      <c r="CZ373"/>
    </row>
    <row r="374" spans="4:104" x14ac:dyDescent="0.25">
      <c r="D374" s="69"/>
      <c r="BG374" s="213"/>
      <c r="CZ374"/>
    </row>
    <row r="375" spans="4:104" x14ac:dyDescent="0.25">
      <c r="D375" s="69"/>
      <c r="BG375" s="213"/>
    </row>
    <row r="376" spans="4:104" x14ac:dyDescent="0.25">
      <c r="D376" s="69"/>
      <c r="BG376" s="213"/>
    </row>
    <row r="377" spans="4:104" x14ac:dyDescent="0.25">
      <c r="D377" s="69"/>
      <c r="BG377" s="213"/>
    </row>
    <row r="378" spans="4:104" x14ac:dyDescent="0.25">
      <c r="D378" s="69"/>
      <c r="BG378" s="213"/>
    </row>
    <row r="379" spans="4:104" x14ac:dyDescent="0.25">
      <c r="D379" s="69"/>
      <c r="BG379" s="213"/>
    </row>
    <row r="380" spans="4:104" x14ac:dyDescent="0.25">
      <c r="BG380" s="213"/>
    </row>
    <row r="381" spans="4:104" x14ac:dyDescent="0.25">
      <c r="BG381" s="213"/>
    </row>
  </sheetData>
  <mergeCells count="8">
    <mergeCell ref="A273:A362"/>
    <mergeCell ref="CE1:DO1"/>
    <mergeCell ref="A183:A272"/>
    <mergeCell ref="A3:A92"/>
    <mergeCell ref="A93:A182"/>
    <mergeCell ref="J1:Z1"/>
    <mergeCell ref="AA1:BK1"/>
    <mergeCell ref="BN1:CD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382"/>
  <sheetViews>
    <sheetView zoomScaleNormal="100" workbookViewId="0">
      <pane xSplit="2" ySplit="2" topLeftCell="Z24" activePane="bottomRight" state="frozen"/>
      <selection pane="topRight" activeCell="C1" sqref="C1"/>
      <selection pane="bottomLeft" activeCell="A3" sqref="A3"/>
      <selection pane="bottomRight" activeCell="A3" sqref="A3:A92"/>
    </sheetView>
  </sheetViews>
  <sheetFormatPr defaultRowHeight="15" x14ac:dyDescent="0.25"/>
  <cols>
    <col min="1" max="1" width="13.5703125" style="6" customWidth="1"/>
    <col min="2" max="2" width="21.85546875" customWidth="1"/>
    <col min="4" max="4" width="9.140625" style="1"/>
    <col min="5" max="5" width="16.5703125" customWidth="1"/>
    <col min="6" max="6" width="9.140625" style="69"/>
    <col min="7" max="7" width="8" style="213" customWidth="1"/>
    <col min="8" max="8" width="11.5703125" customWidth="1"/>
    <col min="9" max="9" width="12.5703125" customWidth="1"/>
    <col min="10" max="10" width="8.28515625" style="397" customWidth="1"/>
    <col min="11" max="11" width="8" style="5" customWidth="1"/>
    <col min="12" max="12" width="21.5703125" style="5" customWidth="1"/>
    <col min="13" max="13" width="11.42578125" style="5" customWidth="1"/>
    <col min="14" max="14" width="19" style="69" customWidth="1"/>
    <col min="15" max="15" width="18.85546875" style="69" customWidth="1"/>
    <col min="16" max="16" width="16.5703125" style="69" customWidth="1"/>
    <col min="17" max="17" width="16.42578125" style="5" customWidth="1"/>
    <col min="18" max="18" width="10.85546875" style="5" customWidth="1"/>
    <col min="19" max="19" width="16.140625" style="5" customWidth="1"/>
    <col min="20" max="20" width="12.5703125" style="5" customWidth="1"/>
    <col min="21" max="21" width="14" style="5" customWidth="1"/>
    <col min="22" max="22" width="16.5703125" style="5" customWidth="1"/>
    <col min="23" max="23" width="14.28515625" style="5" customWidth="1"/>
    <col min="24" max="24" width="9.7109375" style="5" customWidth="1"/>
    <col min="25" max="25" width="14.28515625" style="5" customWidth="1"/>
    <col min="26" max="26" width="9.5703125" style="5" customWidth="1"/>
    <col min="27" max="27" width="10.85546875" style="5" customWidth="1"/>
    <col min="28" max="28" width="12" style="5" customWidth="1"/>
    <col min="29" max="29" width="12.5703125" style="5" customWidth="1"/>
    <col min="30" max="30" width="12" style="5" customWidth="1"/>
    <col min="31" max="31" width="11.85546875" style="5" customWidth="1"/>
    <col min="32" max="32" width="11.140625" style="5" customWidth="1"/>
    <col min="33" max="33" width="18" style="5" customWidth="1"/>
    <col min="34" max="34" width="11.140625" style="5" customWidth="1"/>
    <col min="35" max="35" width="22.28515625" style="5" customWidth="1"/>
    <col min="36" max="36" width="9.5703125" style="5" customWidth="1"/>
    <col min="37" max="37" width="14.28515625" style="5" customWidth="1"/>
    <col min="38" max="38" width="12.85546875" style="5" customWidth="1"/>
    <col min="39" max="39" width="18.5703125" style="5" customWidth="1"/>
    <col min="40" max="40" width="17.28515625" style="5" customWidth="1"/>
    <col min="41" max="41" width="10.5703125" style="5" customWidth="1"/>
    <col min="42" max="42" width="12.140625" style="5" customWidth="1"/>
    <col min="43" max="43" width="20.5703125" style="5" customWidth="1"/>
    <col min="44" max="44" width="10.28515625" style="5" customWidth="1"/>
    <col min="45" max="45" width="11" style="5" customWidth="1"/>
    <col min="46" max="46" width="19.5703125" style="5" customWidth="1"/>
    <col min="47" max="47" width="12.85546875" style="5" customWidth="1"/>
    <col min="48" max="48" width="14" style="5" customWidth="1"/>
    <col min="49" max="49" width="12.85546875" style="5" customWidth="1"/>
    <col min="50" max="50" width="14.7109375" style="69" customWidth="1"/>
    <col min="51" max="51" width="10.5703125" style="69" customWidth="1"/>
    <col min="52" max="52" width="9.7109375" style="5" customWidth="1"/>
    <col min="53" max="53" width="11.42578125" style="5" customWidth="1"/>
    <col min="54" max="54" width="12.5703125" style="5" customWidth="1"/>
    <col min="55" max="55" width="12.7109375" style="5" customWidth="1"/>
    <col min="56" max="56" width="16.28515625" style="5" customWidth="1"/>
    <col min="57" max="57" width="16.5703125" style="5" customWidth="1"/>
    <col min="58" max="59" width="10.85546875" style="5" customWidth="1"/>
    <col min="60" max="60" width="10.42578125" style="69" customWidth="1"/>
    <col min="61" max="61" width="11.140625" style="69" customWidth="1"/>
    <col min="62" max="62" width="11.42578125" style="69" customWidth="1"/>
    <col min="63" max="63" width="17.85546875" style="69" customWidth="1"/>
    <col min="64" max="64" width="11.5703125" style="5" bestFit="1" customWidth="1"/>
  </cols>
  <sheetData>
    <row r="1" spans="1:64" ht="19.5" thickBot="1" x14ac:dyDescent="0.3">
      <c r="A1" s="101"/>
      <c r="J1" s="679" t="s">
        <v>12</v>
      </c>
      <c r="K1" s="680"/>
      <c r="L1" s="680"/>
      <c r="M1" s="680"/>
      <c r="N1" s="680"/>
      <c r="O1" s="680"/>
      <c r="P1" s="680"/>
      <c r="Q1" s="680"/>
      <c r="R1" s="680"/>
      <c r="S1" s="680"/>
      <c r="T1" s="680"/>
      <c r="U1" s="680"/>
      <c r="V1" s="680"/>
      <c r="W1" s="680"/>
      <c r="X1" s="680"/>
      <c r="Y1" s="680"/>
      <c r="Z1" s="681"/>
      <c r="AA1" s="679" t="s">
        <v>11</v>
      </c>
      <c r="AB1" s="680"/>
      <c r="AC1" s="680"/>
      <c r="AD1" s="680"/>
      <c r="AE1" s="680"/>
      <c r="AF1" s="680"/>
      <c r="AG1" s="680"/>
      <c r="AH1" s="680"/>
      <c r="AI1" s="680"/>
      <c r="AJ1" s="680"/>
      <c r="AK1" s="680"/>
      <c r="AL1" s="680"/>
      <c r="AM1" s="680"/>
      <c r="AN1" s="680"/>
      <c r="AO1" s="680"/>
      <c r="AP1" s="680"/>
      <c r="AQ1" s="680"/>
      <c r="AR1" s="680"/>
      <c r="AS1" s="680"/>
      <c r="AT1" s="680"/>
      <c r="AU1" s="680"/>
      <c r="AV1" s="680"/>
      <c r="AW1" s="680"/>
      <c r="AX1" s="680"/>
      <c r="AY1" s="680"/>
      <c r="AZ1" s="680"/>
      <c r="BA1" s="680"/>
      <c r="BB1" s="680"/>
      <c r="BC1" s="680"/>
      <c r="BD1" s="680"/>
      <c r="BE1" s="680"/>
      <c r="BF1" s="680"/>
      <c r="BG1" s="680"/>
      <c r="BH1" s="680"/>
      <c r="BI1" s="680"/>
      <c r="BJ1" s="680"/>
      <c r="BK1" s="681"/>
    </row>
    <row r="2" spans="1:64" s="394" customFormat="1" ht="66" customHeight="1" thickBot="1" x14ac:dyDescent="0.3">
      <c r="A2" s="164" t="s">
        <v>116</v>
      </c>
      <c r="B2" s="391"/>
      <c r="C2" s="165" t="s">
        <v>14</v>
      </c>
      <c r="D2" s="165" t="s">
        <v>18</v>
      </c>
      <c r="E2" s="392" t="s">
        <v>1</v>
      </c>
      <c r="F2" s="259" t="s">
        <v>113</v>
      </c>
      <c r="G2" s="405" t="s">
        <v>3</v>
      </c>
      <c r="H2" s="481" t="s">
        <v>54</v>
      </c>
      <c r="I2" s="539" t="s">
        <v>2</v>
      </c>
      <c r="J2" s="393" t="s">
        <v>84</v>
      </c>
      <c r="K2" s="393" t="s">
        <v>79</v>
      </c>
      <c r="L2" s="393" t="s">
        <v>104</v>
      </c>
      <c r="M2" s="393" t="s">
        <v>48</v>
      </c>
      <c r="N2" s="377" t="s">
        <v>90</v>
      </c>
      <c r="O2" s="377" t="s">
        <v>80</v>
      </c>
      <c r="P2" s="183" t="s">
        <v>85</v>
      </c>
      <c r="Q2" s="393" t="s">
        <v>78</v>
      </c>
      <c r="R2" s="193" t="s">
        <v>6</v>
      </c>
      <c r="S2" s="377" t="s">
        <v>81</v>
      </c>
      <c r="T2" s="393" t="s">
        <v>82</v>
      </c>
      <c r="U2" s="193" t="s">
        <v>5</v>
      </c>
      <c r="V2" s="377" t="s">
        <v>83</v>
      </c>
      <c r="W2" s="377" t="s">
        <v>108</v>
      </c>
      <c r="X2" s="193" t="s">
        <v>4</v>
      </c>
      <c r="Y2" s="377" t="s">
        <v>107</v>
      </c>
      <c r="Z2" s="393" t="s">
        <v>44</v>
      </c>
      <c r="AA2" s="647" t="s">
        <v>89</v>
      </c>
      <c r="AB2" s="376" t="s">
        <v>91</v>
      </c>
      <c r="AC2" s="648" t="s">
        <v>92</v>
      </c>
      <c r="AD2" s="648" t="s">
        <v>93</v>
      </c>
      <c r="AE2" s="648" t="s">
        <v>94</v>
      </c>
      <c r="AF2" s="648" t="s">
        <v>95</v>
      </c>
      <c r="AG2" s="376" t="s">
        <v>67</v>
      </c>
      <c r="AH2" s="376" t="s">
        <v>68</v>
      </c>
      <c r="AI2" s="648" t="s">
        <v>102</v>
      </c>
      <c r="AJ2" s="648" t="s">
        <v>96</v>
      </c>
      <c r="AK2" s="378" t="s">
        <v>37</v>
      </c>
      <c r="AL2" s="378" t="s">
        <v>69</v>
      </c>
      <c r="AM2" s="376" t="s">
        <v>98</v>
      </c>
      <c r="AN2" s="376" t="s">
        <v>99</v>
      </c>
      <c r="AO2" s="648" t="s">
        <v>65</v>
      </c>
      <c r="AP2" s="379" t="s">
        <v>97</v>
      </c>
      <c r="AQ2" s="376" t="s">
        <v>86</v>
      </c>
      <c r="AR2" s="376" t="s">
        <v>106</v>
      </c>
      <c r="AS2" s="376" t="s">
        <v>66</v>
      </c>
      <c r="AT2" s="378" t="s">
        <v>13</v>
      </c>
      <c r="AU2" s="378" t="s">
        <v>38</v>
      </c>
      <c r="AV2" s="378" t="s">
        <v>109</v>
      </c>
      <c r="AW2" s="376" t="s">
        <v>87</v>
      </c>
      <c r="AX2" s="295" t="s">
        <v>46</v>
      </c>
      <c r="AY2" s="295" t="s">
        <v>45</v>
      </c>
      <c r="AZ2" s="379" t="s">
        <v>88</v>
      </c>
      <c r="BA2" s="295" t="s">
        <v>41</v>
      </c>
      <c r="BB2" s="295" t="s">
        <v>40</v>
      </c>
      <c r="BC2" s="295" t="s">
        <v>42</v>
      </c>
      <c r="BD2" s="376" t="s">
        <v>100</v>
      </c>
      <c r="BE2" s="648" t="s">
        <v>101</v>
      </c>
      <c r="BF2" s="295" t="s">
        <v>7</v>
      </c>
      <c r="BG2" s="328" t="s">
        <v>43</v>
      </c>
      <c r="BH2" s="328" t="s">
        <v>51</v>
      </c>
      <c r="BI2" s="295" t="s">
        <v>52</v>
      </c>
      <c r="BJ2" s="295" t="s">
        <v>47</v>
      </c>
      <c r="BK2" s="383" t="s">
        <v>110</v>
      </c>
      <c r="BL2" s="166" t="s">
        <v>10</v>
      </c>
    </row>
    <row r="3" spans="1:64" s="3" customFormat="1" x14ac:dyDescent="0.25">
      <c r="A3" s="663" t="s">
        <v>0</v>
      </c>
      <c r="B3" s="7" t="s">
        <v>16</v>
      </c>
      <c r="C3" s="71" t="s">
        <v>114</v>
      </c>
      <c r="D3" s="204" t="s">
        <v>75</v>
      </c>
      <c r="E3" s="8">
        <v>1</v>
      </c>
      <c r="F3" s="260">
        <v>2000</v>
      </c>
      <c r="G3" s="406"/>
      <c r="H3" s="396"/>
      <c r="I3" s="510"/>
      <c r="J3" s="38">
        <v>0</v>
      </c>
      <c r="K3" s="60">
        <v>7.40015</v>
      </c>
      <c r="L3" s="60">
        <v>0</v>
      </c>
      <c r="M3" s="60">
        <v>0</v>
      </c>
      <c r="N3" s="234">
        <v>73.042550000000006</v>
      </c>
      <c r="O3" s="234">
        <v>0</v>
      </c>
      <c r="P3" s="181">
        <v>5.2300000000000006E-2</v>
      </c>
      <c r="Q3" s="60">
        <v>0</v>
      </c>
      <c r="R3" s="60">
        <v>0</v>
      </c>
      <c r="S3" s="60">
        <v>0</v>
      </c>
      <c r="T3" s="60">
        <v>0</v>
      </c>
      <c r="U3" s="60">
        <v>6.0853000000000002</v>
      </c>
      <c r="V3" s="60">
        <v>0</v>
      </c>
      <c r="W3" s="60">
        <v>0</v>
      </c>
      <c r="X3" s="60">
        <v>0</v>
      </c>
      <c r="Y3" s="60">
        <v>0</v>
      </c>
      <c r="Z3" s="120">
        <v>0</v>
      </c>
      <c r="AA3" s="60">
        <v>0</v>
      </c>
      <c r="AB3" s="60">
        <v>0</v>
      </c>
      <c r="AC3" s="60">
        <v>0</v>
      </c>
      <c r="AD3" s="60">
        <v>2.27895</v>
      </c>
      <c r="AE3" s="60">
        <v>0</v>
      </c>
      <c r="AF3" s="60">
        <v>0</v>
      </c>
      <c r="AG3" s="60">
        <v>0</v>
      </c>
      <c r="AH3" s="60">
        <v>0</v>
      </c>
      <c r="AI3" s="60">
        <v>5.5149999999999998E-2</v>
      </c>
      <c r="AJ3" s="60">
        <v>0</v>
      </c>
      <c r="AK3" s="60">
        <v>0.37345</v>
      </c>
      <c r="AL3" s="60">
        <v>0</v>
      </c>
      <c r="AM3" s="60">
        <v>0.55085000000000006</v>
      </c>
      <c r="AN3" s="60">
        <v>0</v>
      </c>
      <c r="AO3" s="60">
        <v>0</v>
      </c>
      <c r="AP3" s="60">
        <v>0</v>
      </c>
      <c r="AQ3" s="60">
        <v>0.24914999999999998</v>
      </c>
      <c r="AR3" s="60">
        <v>0</v>
      </c>
      <c r="AS3" s="60">
        <v>0</v>
      </c>
      <c r="AT3" s="60">
        <v>0</v>
      </c>
      <c r="AU3" s="60">
        <v>0</v>
      </c>
      <c r="AV3" s="60">
        <v>0</v>
      </c>
      <c r="AW3" s="60">
        <v>0</v>
      </c>
      <c r="AX3" s="234">
        <v>0</v>
      </c>
      <c r="AY3" s="234">
        <v>0</v>
      </c>
      <c r="AZ3" s="60">
        <v>0</v>
      </c>
      <c r="BA3" s="60">
        <v>9.7980500000000017</v>
      </c>
      <c r="BB3" s="60">
        <v>0</v>
      </c>
      <c r="BC3" s="60">
        <v>0</v>
      </c>
      <c r="BD3" s="60">
        <v>0</v>
      </c>
      <c r="BE3" s="60">
        <v>0</v>
      </c>
      <c r="BF3" s="60">
        <v>0</v>
      </c>
      <c r="BG3" s="234">
        <v>0.11409999999999999</v>
      </c>
      <c r="BH3" s="234">
        <v>0</v>
      </c>
      <c r="BI3" s="234">
        <v>0</v>
      </c>
      <c r="BJ3" s="234">
        <v>0</v>
      </c>
      <c r="BK3" s="234">
        <v>0</v>
      </c>
      <c r="BL3" s="155">
        <f t="shared" ref="BL3:BL66" si="0">SUM(J3:BK3)</f>
        <v>100</v>
      </c>
    </row>
    <row r="4" spans="1:64" s="3" customFormat="1" x14ac:dyDescent="0.25">
      <c r="A4" s="664"/>
      <c r="B4" s="12" t="s">
        <v>16</v>
      </c>
      <c r="C4" s="71" t="s">
        <v>114</v>
      </c>
      <c r="D4" s="204" t="s">
        <v>75</v>
      </c>
      <c r="E4" s="9">
        <v>2</v>
      </c>
      <c r="F4" s="204">
        <v>2000</v>
      </c>
      <c r="G4" s="300"/>
      <c r="H4" s="10"/>
      <c r="I4" s="507"/>
      <c r="J4" s="38">
        <v>0</v>
      </c>
      <c r="K4" s="60">
        <v>12.64</v>
      </c>
      <c r="L4" s="60">
        <v>0</v>
      </c>
      <c r="M4" s="60">
        <v>0</v>
      </c>
      <c r="N4" s="234">
        <v>74.049350000000004</v>
      </c>
      <c r="O4" s="234">
        <v>0</v>
      </c>
      <c r="P4" s="181">
        <v>0</v>
      </c>
      <c r="Q4" s="60">
        <v>0</v>
      </c>
      <c r="R4" s="60">
        <v>0</v>
      </c>
      <c r="S4" s="60">
        <v>0</v>
      </c>
      <c r="T4" s="60">
        <v>0</v>
      </c>
      <c r="U4" s="60">
        <v>1.5145500000000001</v>
      </c>
      <c r="V4" s="60">
        <v>0</v>
      </c>
      <c r="W4" s="60">
        <v>0</v>
      </c>
      <c r="X4" s="60">
        <v>0</v>
      </c>
      <c r="Y4" s="60">
        <v>0</v>
      </c>
      <c r="Z4" s="120">
        <v>0</v>
      </c>
      <c r="AA4" s="60">
        <v>0</v>
      </c>
      <c r="AB4" s="60">
        <v>0</v>
      </c>
      <c r="AC4" s="60">
        <v>0</v>
      </c>
      <c r="AD4" s="60">
        <v>1.3854</v>
      </c>
      <c r="AE4" s="60">
        <v>3.8550000000000001E-2</v>
      </c>
      <c r="AF4" s="60">
        <v>8.3299999999999999E-2</v>
      </c>
      <c r="AG4" s="60">
        <v>0</v>
      </c>
      <c r="AH4" s="60">
        <v>0</v>
      </c>
      <c r="AI4" s="60">
        <v>0</v>
      </c>
      <c r="AJ4" s="60">
        <v>0</v>
      </c>
      <c r="AK4" s="60">
        <v>0.35360000000000003</v>
      </c>
      <c r="AL4" s="60">
        <v>0</v>
      </c>
      <c r="AM4" s="60">
        <v>0</v>
      </c>
      <c r="AN4" s="60">
        <v>0</v>
      </c>
      <c r="AO4" s="60">
        <v>0</v>
      </c>
      <c r="AP4" s="60">
        <v>0</v>
      </c>
      <c r="AQ4" s="60">
        <v>7.7049999999999993E-2</v>
      </c>
      <c r="AR4" s="60">
        <v>0</v>
      </c>
      <c r="AS4" s="60">
        <v>0</v>
      </c>
      <c r="AT4" s="60">
        <v>0</v>
      </c>
      <c r="AU4" s="60">
        <v>0</v>
      </c>
      <c r="AV4" s="60">
        <v>0</v>
      </c>
      <c r="AW4" s="60">
        <v>0</v>
      </c>
      <c r="AX4" s="234">
        <v>0</v>
      </c>
      <c r="AY4" s="234">
        <v>0</v>
      </c>
      <c r="AZ4" s="60">
        <v>0</v>
      </c>
      <c r="BA4" s="60">
        <v>6.7039000000000009</v>
      </c>
      <c r="BB4" s="60">
        <v>3.1542999999999997</v>
      </c>
      <c r="BC4" s="60">
        <v>0</v>
      </c>
      <c r="BD4" s="60">
        <v>0</v>
      </c>
      <c r="BE4" s="60">
        <v>0</v>
      </c>
      <c r="BF4" s="60">
        <v>0</v>
      </c>
      <c r="BG4" s="234">
        <v>0</v>
      </c>
      <c r="BH4" s="234">
        <v>0</v>
      </c>
      <c r="BI4" s="234">
        <v>0</v>
      </c>
      <c r="BJ4" s="234">
        <v>0</v>
      </c>
      <c r="BK4" s="234">
        <v>0</v>
      </c>
      <c r="BL4" s="155">
        <f t="shared" si="0"/>
        <v>100.00000000000001</v>
      </c>
    </row>
    <row r="5" spans="1:64" s="3" customFormat="1" x14ac:dyDescent="0.25">
      <c r="A5" s="664"/>
      <c r="B5" s="12" t="s">
        <v>16</v>
      </c>
      <c r="C5" s="71" t="s">
        <v>114</v>
      </c>
      <c r="D5" s="204" t="s">
        <v>75</v>
      </c>
      <c r="E5" s="9">
        <v>3</v>
      </c>
      <c r="F5" s="204">
        <v>2000</v>
      </c>
      <c r="G5" s="300"/>
      <c r="H5" s="10"/>
      <c r="I5" s="507"/>
      <c r="J5" s="38">
        <v>0</v>
      </c>
      <c r="K5" s="60">
        <v>10.476550000000001</v>
      </c>
      <c r="L5" s="60">
        <v>0</v>
      </c>
      <c r="M5" s="60">
        <v>0</v>
      </c>
      <c r="N5" s="234">
        <v>75.152150000000006</v>
      </c>
      <c r="O5" s="234">
        <v>0</v>
      </c>
      <c r="P5" s="181">
        <v>0</v>
      </c>
      <c r="Q5" s="60">
        <v>0</v>
      </c>
      <c r="R5" s="60">
        <v>0</v>
      </c>
      <c r="S5" s="60">
        <v>0</v>
      </c>
      <c r="T5" s="60">
        <v>0</v>
      </c>
      <c r="U5" s="60">
        <v>0</v>
      </c>
      <c r="V5" s="60">
        <v>0</v>
      </c>
      <c r="W5" s="60">
        <v>0</v>
      </c>
      <c r="X5" s="60">
        <v>0</v>
      </c>
      <c r="Y5" s="60">
        <v>0</v>
      </c>
      <c r="Z5" s="120">
        <v>0</v>
      </c>
      <c r="AA5" s="60">
        <v>0</v>
      </c>
      <c r="AB5" s="60">
        <v>0</v>
      </c>
      <c r="AC5" s="60">
        <v>0</v>
      </c>
      <c r="AD5" s="60">
        <v>1.1455500000000003</v>
      </c>
      <c r="AE5" s="60">
        <v>7.7950000000000005E-2</v>
      </c>
      <c r="AF5" s="60">
        <v>0</v>
      </c>
      <c r="AG5" s="60">
        <v>0</v>
      </c>
      <c r="AH5" s="60">
        <v>0</v>
      </c>
      <c r="AI5" s="60">
        <v>0.38250000000000001</v>
      </c>
      <c r="AJ5" s="60">
        <v>0</v>
      </c>
      <c r="AK5" s="60">
        <v>0</v>
      </c>
      <c r="AL5" s="60">
        <v>0</v>
      </c>
      <c r="AM5" s="60">
        <v>0.76024999999999998</v>
      </c>
      <c r="AN5" s="60">
        <v>0</v>
      </c>
      <c r="AO5" s="60">
        <v>0</v>
      </c>
      <c r="AP5" s="60">
        <v>0</v>
      </c>
      <c r="AQ5" s="60">
        <v>0.67095000000000005</v>
      </c>
      <c r="AR5" s="60">
        <v>0</v>
      </c>
      <c r="AS5" s="60">
        <v>0</v>
      </c>
      <c r="AT5" s="60">
        <v>0</v>
      </c>
      <c r="AU5" s="60">
        <v>0.11255</v>
      </c>
      <c r="AV5" s="60">
        <v>0</v>
      </c>
      <c r="AW5" s="60">
        <v>0</v>
      </c>
      <c r="AX5" s="234">
        <v>0</v>
      </c>
      <c r="AY5" s="234">
        <v>0</v>
      </c>
      <c r="AZ5" s="60">
        <v>0</v>
      </c>
      <c r="BA5" s="60">
        <v>11.221550000000001</v>
      </c>
      <c r="BB5" s="60">
        <v>0</v>
      </c>
      <c r="BC5" s="60">
        <v>0</v>
      </c>
      <c r="BD5" s="60">
        <v>0</v>
      </c>
      <c r="BE5" s="60">
        <v>0</v>
      </c>
      <c r="BF5" s="60">
        <v>0</v>
      </c>
      <c r="BG5" s="234">
        <v>0</v>
      </c>
      <c r="BH5" s="234">
        <v>0</v>
      </c>
      <c r="BI5" s="234">
        <v>0</v>
      </c>
      <c r="BJ5" s="234">
        <v>0</v>
      </c>
      <c r="BK5" s="234">
        <v>0</v>
      </c>
      <c r="BL5" s="155">
        <f t="shared" si="0"/>
        <v>100</v>
      </c>
    </row>
    <row r="6" spans="1:64" s="3" customFormat="1" x14ac:dyDescent="0.25">
      <c r="A6" s="664"/>
      <c r="B6" s="12" t="s">
        <v>16</v>
      </c>
      <c r="C6" s="71" t="s">
        <v>114</v>
      </c>
      <c r="D6" s="204" t="s">
        <v>75</v>
      </c>
      <c r="E6" s="9">
        <v>4</v>
      </c>
      <c r="F6" s="204">
        <v>2000</v>
      </c>
      <c r="G6" s="300"/>
      <c r="H6" s="10"/>
      <c r="I6" s="507"/>
      <c r="J6" s="38">
        <v>0</v>
      </c>
      <c r="K6" s="60">
        <v>14.367699999999999</v>
      </c>
      <c r="L6" s="60">
        <v>0</v>
      </c>
      <c r="M6" s="60">
        <v>0</v>
      </c>
      <c r="N6" s="234">
        <v>52.493749999999999</v>
      </c>
      <c r="O6" s="234">
        <v>0</v>
      </c>
      <c r="P6" s="181">
        <v>2.6261000000000001</v>
      </c>
      <c r="Q6" s="60">
        <v>0</v>
      </c>
      <c r="R6" s="60">
        <v>0</v>
      </c>
      <c r="S6" s="60">
        <v>0</v>
      </c>
      <c r="T6" s="60">
        <v>0</v>
      </c>
      <c r="U6" s="60">
        <v>0.14699999999999999</v>
      </c>
      <c r="V6" s="60">
        <v>0</v>
      </c>
      <c r="W6" s="60">
        <v>0</v>
      </c>
      <c r="X6" s="60">
        <v>0</v>
      </c>
      <c r="Y6" s="60">
        <v>0</v>
      </c>
      <c r="Z6" s="120">
        <v>0</v>
      </c>
      <c r="AA6" s="60">
        <v>0</v>
      </c>
      <c r="AB6" s="60">
        <v>0</v>
      </c>
      <c r="AC6" s="60">
        <v>0</v>
      </c>
      <c r="AD6" s="60">
        <v>0</v>
      </c>
      <c r="AE6" s="60">
        <v>0</v>
      </c>
      <c r="AF6" s="60">
        <v>0</v>
      </c>
      <c r="AG6" s="60">
        <v>0</v>
      </c>
      <c r="AH6" s="60">
        <v>0</v>
      </c>
      <c r="AI6" s="60">
        <v>0.35160000000000002</v>
      </c>
      <c r="AJ6" s="60">
        <v>0</v>
      </c>
      <c r="AK6" s="60">
        <v>1.04715</v>
      </c>
      <c r="AL6" s="60">
        <v>0</v>
      </c>
      <c r="AM6" s="60">
        <v>14.022950000000002</v>
      </c>
      <c r="AN6" s="60">
        <v>0</v>
      </c>
      <c r="AO6" s="60">
        <v>0</v>
      </c>
      <c r="AP6" s="60">
        <v>0</v>
      </c>
      <c r="AQ6" s="60">
        <v>1.0643000000000002</v>
      </c>
      <c r="AR6" s="60">
        <v>0</v>
      </c>
      <c r="AS6" s="60">
        <v>0</v>
      </c>
      <c r="AT6" s="60">
        <v>0</v>
      </c>
      <c r="AU6" s="60">
        <v>0.28949999999999998</v>
      </c>
      <c r="AV6" s="60">
        <v>0</v>
      </c>
      <c r="AW6" s="60">
        <v>0</v>
      </c>
      <c r="AX6" s="234">
        <v>0</v>
      </c>
      <c r="AY6" s="234">
        <v>0</v>
      </c>
      <c r="AZ6" s="60">
        <v>0</v>
      </c>
      <c r="BA6" s="60">
        <v>13.589949999999998</v>
      </c>
      <c r="BB6" s="60">
        <v>0</v>
      </c>
      <c r="BC6" s="60">
        <v>0</v>
      </c>
      <c r="BD6" s="60">
        <v>0</v>
      </c>
      <c r="BE6" s="60">
        <v>0</v>
      </c>
      <c r="BF6" s="60">
        <v>0</v>
      </c>
      <c r="BG6" s="234">
        <v>0</v>
      </c>
      <c r="BH6" s="234">
        <v>0</v>
      </c>
      <c r="BI6" s="234">
        <v>0</v>
      </c>
      <c r="BJ6" s="234">
        <v>0</v>
      </c>
      <c r="BK6" s="234">
        <v>0</v>
      </c>
      <c r="BL6" s="155">
        <f t="shared" si="0"/>
        <v>100.00000000000001</v>
      </c>
    </row>
    <row r="7" spans="1:64" s="3" customFormat="1" x14ac:dyDescent="0.25">
      <c r="A7" s="664"/>
      <c r="B7" s="12" t="s">
        <v>16</v>
      </c>
      <c r="C7" s="71" t="s">
        <v>114</v>
      </c>
      <c r="D7" s="204" t="s">
        <v>75</v>
      </c>
      <c r="E7" s="9">
        <v>5</v>
      </c>
      <c r="F7" s="204">
        <v>2000</v>
      </c>
      <c r="G7" s="300"/>
      <c r="H7" s="10"/>
      <c r="I7" s="507"/>
      <c r="J7" s="38">
        <v>0</v>
      </c>
      <c r="K7" s="60">
        <v>8.5648999999999997</v>
      </c>
      <c r="L7" s="60">
        <v>0</v>
      </c>
      <c r="M7" s="60">
        <v>0</v>
      </c>
      <c r="N7" s="234">
        <v>81.406750000000002</v>
      </c>
      <c r="O7" s="234">
        <v>0</v>
      </c>
      <c r="P7" s="181">
        <v>0</v>
      </c>
      <c r="Q7" s="60">
        <v>0</v>
      </c>
      <c r="R7" s="60">
        <v>0</v>
      </c>
      <c r="S7" s="60">
        <v>0</v>
      </c>
      <c r="T7" s="60">
        <v>0</v>
      </c>
      <c r="U7" s="60">
        <v>1.3781499999999998</v>
      </c>
      <c r="V7" s="60">
        <v>0</v>
      </c>
      <c r="W7" s="60">
        <v>0</v>
      </c>
      <c r="X7" s="60">
        <v>0</v>
      </c>
      <c r="Y7" s="60">
        <v>0</v>
      </c>
      <c r="Z7" s="120">
        <v>0</v>
      </c>
      <c r="AA7" s="60">
        <v>0</v>
      </c>
      <c r="AB7" s="60">
        <v>0</v>
      </c>
      <c r="AC7" s="60">
        <v>0</v>
      </c>
      <c r="AD7" s="60">
        <v>0.60039999999999993</v>
      </c>
      <c r="AE7" s="60">
        <v>0</v>
      </c>
      <c r="AF7" s="60">
        <v>0</v>
      </c>
      <c r="AG7" s="60">
        <v>0</v>
      </c>
      <c r="AH7" s="60">
        <v>0</v>
      </c>
      <c r="AI7" s="60">
        <v>0</v>
      </c>
      <c r="AJ7" s="60">
        <v>0</v>
      </c>
      <c r="AK7" s="60">
        <v>0.37290000000000001</v>
      </c>
      <c r="AL7" s="60">
        <v>0</v>
      </c>
      <c r="AM7" s="60">
        <v>0</v>
      </c>
      <c r="AN7" s="60">
        <v>0</v>
      </c>
      <c r="AO7" s="60">
        <v>0</v>
      </c>
      <c r="AP7" s="60">
        <v>0</v>
      </c>
      <c r="AQ7" s="60">
        <v>0.1452</v>
      </c>
      <c r="AR7" s="60">
        <v>0</v>
      </c>
      <c r="AS7" s="60">
        <v>0</v>
      </c>
      <c r="AT7" s="60">
        <v>0</v>
      </c>
      <c r="AU7" s="60">
        <v>0</v>
      </c>
      <c r="AV7" s="60">
        <v>0</v>
      </c>
      <c r="AW7" s="60">
        <v>0</v>
      </c>
      <c r="AX7" s="234">
        <v>0</v>
      </c>
      <c r="AY7" s="234">
        <v>0</v>
      </c>
      <c r="AZ7" s="60">
        <v>0</v>
      </c>
      <c r="BA7" s="60">
        <v>3.7919999999999998</v>
      </c>
      <c r="BB7" s="60">
        <v>3.5510000000000002</v>
      </c>
      <c r="BC7" s="60">
        <v>0</v>
      </c>
      <c r="BD7" s="60">
        <v>0</v>
      </c>
      <c r="BE7" s="60">
        <v>0</v>
      </c>
      <c r="BF7" s="60">
        <v>0</v>
      </c>
      <c r="BG7" s="234">
        <v>0.18869999999999998</v>
      </c>
      <c r="BH7" s="234">
        <v>0</v>
      </c>
      <c r="BI7" s="234">
        <v>0</v>
      </c>
      <c r="BJ7" s="234">
        <v>0</v>
      </c>
      <c r="BK7" s="234">
        <v>0</v>
      </c>
      <c r="BL7" s="155">
        <f t="shared" si="0"/>
        <v>100</v>
      </c>
    </row>
    <row r="8" spans="1:64" s="3" customFormat="1" x14ac:dyDescent="0.25">
      <c r="A8" s="664"/>
      <c r="B8" s="12" t="s">
        <v>16</v>
      </c>
      <c r="C8" s="71" t="s">
        <v>114</v>
      </c>
      <c r="D8" s="204" t="s">
        <v>75</v>
      </c>
      <c r="E8" s="9">
        <v>6</v>
      </c>
      <c r="F8" s="204">
        <v>2000</v>
      </c>
      <c r="G8" s="300"/>
      <c r="H8" s="10"/>
      <c r="I8" s="507"/>
      <c r="J8" s="38">
        <v>0</v>
      </c>
      <c r="K8" s="60">
        <v>15.928049999999999</v>
      </c>
      <c r="L8" s="60">
        <v>0</v>
      </c>
      <c r="M8" s="60">
        <v>0</v>
      </c>
      <c r="N8" s="234">
        <v>58.684999999999995</v>
      </c>
      <c r="O8" s="234">
        <v>0</v>
      </c>
      <c r="P8" s="181">
        <v>0</v>
      </c>
      <c r="Q8" s="60">
        <v>0</v>
      </c>
      <c r="R8" s="60">
        <v>0.12175</v>
      </c>
      <c r="S8" s="60">
        <v>0</v>
      </c>
      <c r="T8" s="60">
        <v>0</v>
      </c>
      <c r="U8" s="60">
        <v>5.7960000000000003</v>
      </c>
      <c r="V8" s="60">
        <v>0</v>
      </c>
      <c r="W8" s="60">
        <v>0</v>
      </c>
      <c r="X8" s="60">
        <v>0</v>
      </c>
      <c r="Y8" s="60">
        <v>0</v>
      </c>
      <c r="Z8" s="120">
        <v>0</v>
      </c>
      <c r="AA8" s="60">
        <v>0</v>
      </c>
      <c r="AB8" s="60">
        <v>0</v>
      </c>
      <c r="AC8" s="60">
        <v>0</v>
      </c>
      <c r="AD8" s="60">
        <v>0</v>
      </c>
      <c r="AE8" s="60">
        <v>0.21390000000000003</v>
      </c>
      <c r="AF8" s="60">
        <v>0.19800000000000001</v>
      </c>
      <c r="AG8" s="60">
        <v>0</v>
      </c>
      <c r="AH8" s="60">
        <v>0</v>
      </c>
      <c r="AI8" s="60">
        <v>0</v>
      </c>
      <c r="AJ8" s="60">
        <v>0</v>
      </c>
      <c r="AK8" s="60">
        <v>0</v>
      </c>
      <c r="AL8" s="60">
        <v>0</v>
      </c>
      <c r="AM8" s="60">
        <v>0.91325000000000001</v>
      </c>
      <c r="AN8" s="60">
        <v>0</v>
      </c>
      <c r="AO8" s="60">
        <v>0</v>
      </c>
      <c r="AP8" s="60">
        <v>0</v>
      </c>
      <c r="AQ8" s="60">
        <v>0</v>
      </c>
      <c r="AR8" s="60">
        <v>0</v>
      </c>
      <c r="AS8" s="60">
        <v>0</v>
      </c>
      <c r="AT8" s="60">
        <v>0</v>
      </c>
      <c r="AU8" s="60">
        <v>0</v>
      </c>
      <c r="AV8" s="60">
        <v>0</v>
      </c>
      <c r="AW8" s="60">
        <v>0</v>
      </c>
      <c r="AX8" s="234">
        <v>0</v>
      </c>
      <c r="AY8" s="234">
        <v>0</v>
      </c>
      <c r="AZ8" s="60">
        <v>0</v>
      </c>
      <c r="BA8" s="60">
        <v>18.033349999999999</v>
      </c>
      <c r="BB8" s="60">
        <v>0</v>
      </c>
      <c r="BC8" s="60">
        <v>0</v>
      </c>
      <c r="BD8" s="60">
        <v>0</v>
      </c>
      <c r="BE8" s="60">
        <v>0</v>
      </c>
      <c r="BF8" s="60">
        <v>0</v>
      </c>
      <c r="BG8" s="234">
        <v>0.11070000000000001</v>
      </c>
      <c r="BH8" s="234">
        <v>0</v>
      </c>
      <c r="BI8" s="234">
        <v>0</v>
      </c>
      <c r="BJ8" s="234">
        <v>0</v>
      </c>
      <c r="BK8" s="234">
        <v>0</v>
      </c>
      <c r="BL8" s="155">
        <f t="shared" si="0"/>
        <v>99.999999999999986</v>
      </c>
    </row>
    <row r="9" spans="1:64" s="3" customFormat="1" x14ac:dyDescent="0.25">
      <c r="A9" s="664"/>
      <c r="B9" s="12" t="s">
        <v>16</v>
      </c>
      <c r="C9" s="71" t="s">
        <v>114</v>
      </c>
      <c r="D9" s="204" t="s">
        <v>75</v>
      </c>
      <c r="E9" s="9">
        <v>7</v>
      </c>
      <c r="F9" s="204">
        <v>2000</v>
      </c>
      <c r="G9" s="300"/>
      <c r="H9" s="10"/>
      <c r="I9" s="507"/>
      <c r="J9" s="38">
        <v>0</v>
      </c>
      <c r="K9" s="60">
        <v>13.0291</v>
      </c>
      <c r="L9" s="60">
        <v>0</v>
      </c>
      <c r="M9" s="60">
        <v>0</v>
      </c>
      <c r="N9" s="234">
        <v>74.379050000000007</v>
      </c>
      <c r="O9" s="234">
        <v>0</v>
      </c>
      <c r="P9" s="181">
        <v>0</v>
      </c>
      <c r="Q9" s="60">
        <v>0</v>
      </c>
      <c r="R9" s="60">
        <v>0</v>
      </c>
      <c r="S9" s="60">
        <v>0</v>
      </c>
      <c r="T9" s="60">
        <v>0</v>
      </c>
      <c r="U9" s="60">
        <v>0</v>
      </c>
      <c r="V9" s="60">
        <v>0</v>
      </c>
      <c r="W9" s="60">
        <v>0</v>
      </c>
      <c r="X9" s="60">
        <v>0</v>
      </c>
      <c r="Y9" s="60">
        <v>0</v>
      </c>
      <c r="Z9" s="120">
        <v>0</v>
      </c>
      <c r="AA9" s="60">
        <v>0</v>
      </c>
      <c r="AB9" s="60">
        <v>0</v>
      </c>
      <c r="AC9" s="60">
        <v>0</v>
      </c>
      <c r="AD9" s="60">
        <v>3.04745</v>
      </c>
      <c r="AE9" s="60">
        <v>0.91579999999999995</v>
      </c>
      <c r="AF9" s="60">
        <v>0</v>
      </c>
      <c r="AG9" s="60">
        <v>0</v>
      </c>
      <c r="AH9" s="60">
        <v>0</v>
      </c>
      <c r="AI9" s="60">
        <v>0</v>
      </c>
      <c r="AJ9" s="60">
        <v>0</v>
      </c>
      <c r="AK9" s="60">
        <v>0.25924999999999998</v>
      </c>
      <c r="AL9" s="60">
        <v>0</v>
      </c>
      <c r="AM9" s="60">
        <v>1.03975</v>
      </c>
      <c r="AN9" s="60">
        <v>0</v>
      </c>
      <c r="AO9" s="60">
        <v>0</v>
      </c>
      <c r="AP9" s="60">
        <v>0</v>
      </c>
      <c r="AQ9" s="60">
        <v>0.32580000000000003</v>
      </c>
      <c r="AR9" s="60">
        <v>0</v>
      </c>
      <c r="AS9" s="60">
        <v>0</v>
      </c>
      <c r="AT9" s="60">
        <v>0</v>
      </c>
      <c r="AU9" s="60">
        <v>0</v>
      </c>
      <c r="AV9" s="60">
        <v>0</v>
      </c>
      <c r="AW9" s="60">
        <v>0</v>
      </c>
      <c r="AX9" s="234">
        <v>0</v>
      </c>
      <c r="AY9" s="234">
        <v>0</v>
      </c>
      <c r="AZ9" s="60">
        <v>0</v>
      </c>
      <c r="BA9" s="60">
        <v>5.1923000000000004</v>
      </c>
      <c r="BB9" s="60">
        <v>1.8114999999999997</v>
      </c>
      <c r="BC9" s="60">
        <v>0</v>
      </c>
      <c r="BD9" s="60">
        <v>0</v>
      </c>
      <c r="BE9" s="60">
        <v>0</v>
      </c>
      <c r="BF9" s="60">
        <v>0</v>
      </c>
      <c r="BG9" s="234">
        <v>0</v>
      </c>
      <c r="BH9" s="234">
        <v>0</v>
      </c>
      <c r="BI9" s="234">
        <v>0</v>
      </c>
      <c r="BJ9" s="234">
        <v>0</v>
      </c>
      <c r="BK9" s="234">
        <v>0</v>
      </c>
      <c r="BL9" s="155">
        <f t="shared" si="0"/>
        <v>100</v>
      </c>
    </row>
    <row r="10" spans="1:64" s="3" customFormat="1" x14ac:dyDescent="0.25">
      <c r="A10" s="664"/>
      <c r="B10" s="12" t="s">
        <v>16</v>
      </c>
      <c r="C10" s="71" t="s">
        <v>114</v>
      </c>
      <c r="D10" s="204" t="s">
        <v>75</v>
      </c>
      <c r="E10" s="9">
        <v>8</v>
      </c>
      <c r="F10" s="204">
        <v>2000</v>
      </c>
      <c r="G10" s="300"/>
      <c r="H10" s="10"/>
      <c r="I10" s="507"/>
      <c r="J10" s="38">
        <v>0</v>
      </c>
      <c r="K10" s="60">
        <v>10.198</v>
      </c>
      <c r="L10" s="60">
        <v>0</v>
      </c>
      <c r="M10" s="60">
        <v>0</v>
      </c>
      <c r="N10" s="234">
        <v>83.152550000000005</v>
      </c>
      <c r="O10" s="234">
        <v>0</v>
      </c>
      <c r="P10" s="181">
        <v>0</v>
      </c>
      <c r="Q10" s="60">
        <v>0</v>
      </c>
      <c r="R10" s="60">
        <v>0</v>
      </c>
      <c r="S10" s="60">
        <v>0</v>
      </c>
      <c r="T10" s="60">
        <v>0</v>
      </c>
      <c r="U10" s="60">
        <v>0</v>
      </c>
      <c r="V10" s="60">
        <v>0</v>
      </c>
      <c r="W10" s="60">
        <v>0</v>
      </c>
      <c r="X10" s="60">
        <v>0</v>
      </c>
      <c r="Y10" s="60">
        <v>0</v>
      </c>
      <c r="Z10" s="120">
        <v>0</v>
      </c>
      <c r="AA10" s="60">
        <v>0</v>
      </c>
      <c r="AB10" s="60">
        <v>0</v>
      </c>
      <c r="AC10" s="60">
        <v>0</v>
      </c>
      <c r="AD10" s="60">
        <v>0</v>
      </c>
      <c r="AE10" s="60">
        <v>0</v>
      </c>
      <c r="AF10" s="60">
        <v>0.50395000000000001</v>
      </c>
      <c r="AG10" s="60">
        <v>0</v>
      </c>
      <c r="AH10" s="60">
        <v>0</v>
      </c>
      <c r="AI10" s="60">
        <v>5.9299999999999999E-2</v>
      </c>
      <c r="AJ10" s="60">
        <v>0</v>
      </c>
      <c r="AK10" s="60">
        <v>1.6873999999999998</v>
      </c>
      <c r="AL10" s="60">
        <v>0</v>
      </c>
      <c r="AM10" s="60">
        <v>0.88439999999999996</v>
      </c>
      <c r="AN10" s="60">
        <v>0</v>
      </c>
      <c r="AO10" s="60">
        <v>0</v>
      </c>
      <c r="AP10" s="60">
        <v>0</v>
      </c>
      <c r="AQ10" s="60">
        <v>0.42699999999999994</v>
      </c>
      <c r="AR10" s="60">
        <v>0</v>
      </c>
      <c r="AS10" s="60">
        <v>0</v>
      </c>
      <c r="AT10" s="60">
        <v>0</v>
      </c>
      <c r="AU10" s="60">
        <v>1.6800000000000002E-2</v>
      </c>
      <c r="AV10" s="60">
        <v>0</v>
      </c>
      <c r="AW10" s="60">
        <v>0</v>
      </c>
      <c r="AX10" s="234">
        <v>0</v>
      </c>
      <c r="AY10" s="234">
        <v>0</v>
      </c>
      <c r="AZ10" s="60">
        <v>0</v>
      </c>
      <c r="BA10" s="60">
        <v>2.746</v>
      </c>
      <c r="BB10" s="60">
        <v>0</v>
      </c>
      <c r="BC10" s="60">
        <v>0</v>
      </c>
      <c r="BD10" s="60">
        <v>0</v>
      </c>
      <c r="BE10" s="60">
        <v>0</v>
      </c>
      <c r="BF10" s="60">
        <v>0</v>
      </c>
      <c r="BG10" s="234">
        <v>0.3246</v>
      </c>
      <c r="BH10" s="234">
        <v>0</v>
      </c>
      <c r="BI10" s="234">
        <v>0</v>
      </c>
      <c r="BJ10" s="234">
        <v>0</v>
      </c>
      <c r="BK10" s="234">
        <v>0</v>
      </c>
      <c r="BL10" s="155">
        <f t="shared" si="0"/>
        <v>100</v>
      </c>
    </row>
    <row r="11" spans="1:64" s="3" customFormat="1" x14ac:dyDescent="0.25">
      <c r="A11" s="664"/>
      <c r="B11" s="12" t="s">
        <v>16</v>
      </c>
      <c r="C11" s="71" t="s">
        <v>114</v>
      </c>
      <c r="D11" s="204" t="s">
        <v>75</v>
      </c>
      <c r="E11" s="9">
        <v>9</v>
      </c>
      <c r="F11" s="204">
        <v>2000</v>
      </c>
      <c r="G11" s="300"/>
      <c r="H11" s="10"/>
      <c r="I11" s="507"/>
      <c r="J11" s="38">
        <v>0</v>
      </c>
      <c r="K11" s="60">
        <v>8.8750500000000017</v>
      </c>
      <c r="L11" s="60">
        <v>0</v>
      </c>
      <c r="M11" s="60">
        <v>0</v>
      </c>
      <c r="N11" s="234">
        <v>76.465299999999999</v>
      </c>
      <c r="O11" s="234">
        <v>0</v>
      </c>
      <c r="P11" s="181">
        <v>0</v>
      </c>
      <c r="Q11" s="60">
        <v>0</v>
      </c>
      <c r="R11" s="60">
        <v>0</v>
      </c>
      <c r="S11" s="60">
        <v>0</v>
      </c>
      <c r="T11" s="60">
        <v>0</v>
      </c>
      <c r="U11" s="60">
        <v>0</v>
      </c>
      <c r="V11" s="60">
        <v>0</v>
      </c>
      <c r="W11" s="60">
        <v>0</v>
      </c>
      <c r="X11" s="60">
        <v>0</v>
      </c>
      <c r="Y11" s="60">
        <v>0</v>
      </c>
      <c r="Z11" s="120">
        <v>0</v>
      </c>
      <c r="AA11" s="60">
        <v>0</v>
      </c>
      <c r="AB11" s="60">
        <v>0</v>
      </c>
      <c r="AC11" s="60">
        <v>0</v>
      </c>
      <c r="AD11" s="60">
        <v>1.4376500000000001</v>
      </c>
      <c r="AE11" s="60">
        <v>0</v>
      </c>
      <c r="AF11" s="60">
        <v>0.23799999999999999</v>
      </c>
      <c r="AG11" s="60">
        <v>0</v>
      </c>
      <c r="AH11" s="60">
        <v>0</v>
      </c>
      <c r="AI11" s="60">
        <v>0</v>
      </c>
      <c r="AJ11" s="60">
        <v>0</v>
      </c>
      <c r="AK11" s="60">
        <v>0</v>
      </c>
      <c r="AL11" s="60">
        <v>0</v>
      </c>
      <c r="AM11" s="60">
        <v>1.3548500000000001</v>
      </c>
      <c r="AN11" s="60">
        <v>0</v>
      </c>
      <c r="AO11" s="60">
        <v>0</v>
      </c>
      <c r="AP11" s="60">
        <v>0</v>
      </c>
      <c r="AQ11" s="60">
        <v>1.0687</v>
      </c>
      <c r="AR11" s="60">
        <v>0</v>
      </c>
      <c r="AS11" s="60">
        <v>0</v>
      </c>
      <c r="AT11" s="60">
        <v>0</v>
      </c>
      <c r="AU11" s="60">
        <v>0</v>
      </c>
      <c r="AV11" s="60">
        <v>0</v>
      </c>
      <c r="AW11" s="60">
        <v>0</v>
      </c>
      <c r="AX11" s="234">
        <v>0</v>
      </c>
      <c r="AY11" s="234">
        <v>0</v>
      </c>
      <c r="AZ11" s="60">
        <v>0</v>
      </c>
      <c r="BA11" s="60">
        <v>6.1631999999999998</v>
      </c>
      <c r="BB11" s="60">
        <v>4.1669499999999999</v>
      </c>
      <c r="BC11" s="60">
        <v>0</v>
      </c>
      <c r="BD11" s="60">
        <v>0</v>
      </c>
      <c r="BE11" s="60">
        <v>0</v>
      </c>
      <c r="BF11" s="60">
        <v>0</v>
      </c>
      <c r="BG11" s="234">
        <v>0.23029999999999998</v>
      </c>
      <c r="BH11" s="234">
        <v>0</v>
      </c>
      <c r="BI11" s="234">
        <v>0</v>
      </c>
      <c r="BJ11" s="234">
        <v>0</v>
      </c>
      <c r="BK11" s="234">
        <v>0</v>
      </c>
      <c r="BL11" s="155">
        <f t="shared" si="0"/>
        <v>100.00000000000001</v>
      </c>
    </row>
    <row r="12" spans="1:64" s="102" customFormat="1" x14ac:dyDescent="0.25">
      <c r="A12" s="664"/>
      <c r="B12" s="25" t="s">
        <v>16</v>
      </c>
      <c r="C12" s="653" t="s">
        <v>114</v>
      </c>
      <c r="D12" s="206" t="s">
        <v>75</v>
      </c>
      <c r="E12" s="15">
        <v>10</v>
      </c>
      <c r="F12" s="206">
        <v>2000</v>
      </c>
      <c r="G12" s="407"/>
      <c r="H12" s="16"/>
      <c r="I12" s="508"/>
      <c r="J12" s="39">
        <v>0</v>
      </c>
      <c r="K12" s="62">
        <v>3.7919999999999998</v>
      </c>
      <c r="L12" s="62">
        <v>0</v>
      </c>
      <c r="M12" s="62">
        <v>0</v>
      </c>
      <c r="N12" s="245">
        <v>73.057500000000005</v>
      </c>
      <c r="O12" s="245">
        <v>0</v>
      </c>
      <c r="P12" s="182">
        <v>0</v>
      </c>
      <c r="Q12" s="62">
        <v>0</v>
      </c>
      <c r="R12" s="62">
        <v>0</v>
      </c>
      <c r="S12" s="62">
        <v>0</v>
      </c>
      <c r="T12" s="62">
        <v>0</v>
      </c>
      <c r="U12" s="62">
        <v>1.2729999999999999</v>
      </c>
      <c r="V12" s="62">
        <v>0</v>
      </c>
      <c r="W12" s="62">
        <v>0</v>
      </c>
      <c r="X12" s="62">
        <v>0</v>
      </c>
      <c r="Y12" s="62">
        <v>0</v>
      </c>
      <c r="Z12" s="179">
        <v>0</v>
      </c>
      <c r="AA12" s="62">
        <v>0</v>
      </c>
      <c r="AB12" s="62">
        <v>0</v>
      </c>
      <c r="AC12" s="62">
        <v>0</v>
      </c>
      <c r="AD12" s="62">
        <v>1.605</v>
      </c>
      <c r="AE12" s="62">
        <v>5.3499999999999999E-2</v>
      </c>
      <c r="AF12" s="62">
        <v>0.12749999999999997</v>
      </c>
      <c r="AG12" s="62">
        <v>0</v>
      </c>
      <c r="AH12" s="62">
        <v>0</v>
      </c>
      <c r="AI12" s="62">
        <v>0</v>
      </c>
      <c r="AJ12" s="62">
        <v>0</v>
      </c>
      <c r="AK12" s="62">
        <v>0</v>
      </c>
      <c r="AL12" s="62">
        <v>0</v>
      </c>
      <c r="AM12" s="62">
        <v>1.7559999999999998</v>
      </c>
      <c r="AN12" s="62">
        <v>0</v>
      </c>
      <c r="AO12" s="62">
        <v>0</v>
      </c>
      <c r="AP12" s="62">
        <v>0</v>
      </c>
      <c r="AQ12" s="62">
        <v>0.48499999999999993</v>
      </c>
      <c r="AR12" s="62">
        <v>0</v>
      </c>
      <c r="AS12" s="62">
        <v>0</v>
      </c>
      <c r="AT12" s="62">
        <v>0</v>
      </c>
      <c r="AU12" s="62">
        <v>4.2000000000000003E-2</v>
      </c>
      <c r="AV12" s="62">
        <v>0</v>
      </c>
      <c r="AW12" s="62">
        <v>0</v>
      </c>
      <c r="AX12" s="245">
        <v>0</v>
      </c>
      <c r="AY12" s="245">
        <v>0</v>
      </c>
      <c r="AZ12" s="62">
        <v>0</v>
      </c>
      <c r="BA12" s="62">
        <v>14.351499999999998</v>
      </c>
      <c r="BB12" s="62">
        <v>2.6269999999999998</v>
      </c>
      <c r="BC12" s="62">
        <v>0</v>
      </c>
      <c r="BD12" s="62">
        <v>0</v>
      </c>
      <c r="BE12" s="62">
        <v>0</v>
      </c>
      <c r="BF12" s="62">
        <v>0.20050000000000001</v>
      </c>
      <c r="BG12" s="245">
        <v>0.62949999999999995</v>
      </c>
      <c r="BH12" s="245">
        <v>0</v>
      </c>
      <c r="BI12" s="245">
        <v>0</v>
      </c>
      <c r="BJ12" s="245">
        <v>0</v>
      </c>
      <c r="BK12" s="245">
        <v>0</v>
      </c>
      <c r="BL12" s="156">
        <f t="shared" si="0"/>
        <v>100</v>
      </c>
    </row>
    <row r="13" spans="1:64" s="3" customFormat="1" x14ac:dyDescent="0.25">
      <c r="A13" s="664"/>
      <c r="B13" s="12" t="s">
        <v>16</v>
      </c>
      <c r="C13" s="71" t="s">
        <v>114</v>
      </c>
      <c r="D13" s="204" t="s">
        <v>76</v>
      </c>
      <c r="E13" s="9">
        <v>1</v>
      </c>
      <c r="F13" s="204">
        <v>2000</v>
      </c>
      <c r="G13" s="300"/>
      <c r="H13" s="10"/>
      <c r="I13" s="507"/>
      <c r="J13" s="38">
        <v>0</v>
      </c>
      <c r="K13" s="60">
        <v>0</v>
      </c>
      <c r="L13" s="60">
        <v>0</v>
      </c>
      <c r="M13" s="60">
        <v>0</v>
      </c>
      <c r="N13" s="234">
        <v>86.930999999999997</v>
      </c>
      <c r="O13" s="234">
        <v>0</v>
      </c>
      <c r="P13" s="181">
        <v>5.2480000000000002</v>
      </c>
      <c r="Q13" s="60">
        <v>0</v>
      </c>
      <c r="R13" s="60">
        <v>0.05</v>
      </c>
      <c r="S13" s="60">
        <v>0</v>
      </c>
      <c r="T13" s="60">
        <v>0</v>
      </c>
      <c r="U13" s="60">
        <v>0</v>
      </c>
      <c r="V13" s="60">
        <v>0</v>
      </c>
      <c r="W13" s="60">
        <v>7.0674999999999999</v>
      </c>
      <c r="X13" s="60">
        <v>0</v>
      </c>
      <c r="Y13" s="60">
        <v>0</v>
      </c>
      <c r="Z13" s="120">
        <v>0</v>
      </c>
      <c r="AA13" s="60">
        <v>0</v>
      </c>
      <c r="AB13" s="60">
        <v>0</v>
      </c>
      <c r="AC13" s="60">
        <v>0</v>
      </c>
      <c r="AD13" s="60">
        <v>0.28549999999999998</v>
      </c>
      <c r="AE13" s="60">
        <v>0</v>
      </c>
      <c r="AF13" s="60">
        <v>0</v>
      </c>
      <c r="AG13" s="60">
        <v>0</v>
      </c>
      <c r="AH13" s="60">
        <v>0</v>
      </c>
      <c r="AI13" s="60">
        <v>0</v>
      </c>
      <c r="AJ13" s="60">
        <v>0</v>
      </c>
      <c r="AK13" s="60">
        <v>0</v>
      </c>
      <c r="AL13" s="60">
        <v>0</v>
      </c>
      <c r="AM13" s="60">
        <v>0.158</v>
      </c>
      <c r="AN13" s="60">
        <v>0</v>
      </c>
      <c r="AO13" s="60">
        <v>0</v>
      </c>
      <c r="AP13" s="60">
        <v>0</v>
      </c>
      <c r="AQ13" s="60">
        <v>3.95E-2</v>
      </c>
      <c r="AR13" s="60">
        <v>0</v>
      </c>
      <c r="AS13" s="60">
        <v>0</v>
      </c>
      <c r="AT13" s="60">
        <v>0</v>
      </c>
      <c r="AU13" s="60">
        <v>0</v>
      </c>
      <c r="AV13" s="60">
        <v>0</v>
      </c>
      <c r="AW13" s="60">
        <v>0</v>
      </c>
      <c r="AX13" s="234">
        <v>0</v>
      </c>
      <c r="AY13" s="234">
        <v>0</v>
      </c>
      <c r="AZ13" s="60">
        <v>0</v>
      </c>
      <c r="BA13" s="60">
        <v>0.2205</v>
      </c>
      <c r="BB13" s="60">
        <v>0</v>
      </c>
      <c r="BC13" s="60">
        <v>0</v>
      </c>
      <c r="BD13" s="60">
        <v>0</v>
      </c>
      <c r="BE13" s="60">
        <v>0</v>
      </c>
      <c r="BF13" s="60">
        <v>0</v>
      </c>
      <c r="BG13" s="234">
        <v>0</v>
      </c>
      <c r="BH13" s="234">
        <v>0</v>
      </c>
      <c r="BI13" s="234">
        <v>0</v>
      </c>
      <c r="BJ13" s="234">
        <v>0</v>
      </c>
      <c r="BK13" s="234">
        <v>0</v>
      </c>
      <c r="BL13" s="155">
        <f t="shared" si="0"/>
        <v>100</v>
      </c>
    </row>
    <row r="14" spans="1:64" s="3" customFormat="1" x14ac:dyDescent="0.25">
      <c r="A14" s="664"/>
      <c r="B14" s="12" t="s">
        <v>16</v>
      </c>
      <c r="C14" s="71" t="s">
        <v>114</v>
      </c>
      <c r="D14" s="204" t="s">
        <v>76</v>
      </c>
      <c r="E14" s="9">
        <v>2</v>
      </c>
      <c r="F14" s="204">
        <v>2000</v>
      </c>
      <c r="G14" s="300"/>
      <c r="H14" s="10"/>
      <c r="I14" s="507"/>
      <c r="J14" s="38">
        <v>0</v>
      </c>
      <c r="K14" s="60">
        <v>3.0065</v>
      </c>
      <c r="L14" s="60">
        <v>0</v>
      </c>
      <c r="M14" s="60">
        <v>0</v>
      </c>
      <c r="N14" s="234">
        <v>87.988500000000002</v>
      </c>
      <c r="O14" s="234">
        <v>0</v>
      </c>
      <c r="P14" s="181">
        <v>3.6524999999999999</v>
      </c>
      <c r="Q14" s="60">
        <v>0</v>
      </c>
      <c r="R14" s="60">
        <v>0</v>
      </c>
      <c r="S14" s="60">
        <v>0</v>
      </c>
      <c r="T14" s="60">
        <v>0</v>
      </c>
      <c r="U14" s="60">
        <v>1.2875000000000001</v>
      </c>
      <c r="V14" s="60">
        <v>0</v>
      </c>
      <c r="W14" s="60">
        <v>0</v>
      </c>
      <c r="X14" s="60">
        <v>0</v>
      </c>
      <c r="Y14" s="60">
        <v>0</v>
      </c>
      <c r="Z14" s="120">
        <v>0</v>
      </c>
      <c r="AA14" s="60">
        <v>0</v>
      </c>
      <c r="AB14" s="60">
        <v>0</v>
      </c>
      <c r="AC14" s="60">
        <v>0</v>
      </c>
      <c r="AD14" s="60">
        <v>1.5395000000000001</v>
      </c>
      <c r="AE14" s="60">
        <v>0</v>
      </c>
      <c r="AF14" s="60">
        <v>0</v>
      </c>
      <c r="AG14" s="60">
        <v>0</v>
      </c>
      <c r="AH14" s="60">
        <v>0</v>
      </c>
      <c r="AI14" s="60">
        <v>0.34300000000000003</v>
      </c>
      <c r="AJ14" s="60">
        <v>0</v>
      </c>
      <c r="AK14" s="60">
        <v>0</v>
      </c>
      <c r="AL14" s="60">
        <v>0</v>
      </c>
      <c r="AM14" s="60">
        <v>0.35249999999999998</v>
      </c>
      <c r="AN14" s="60">
        <v>0</v>
      </c>
      <c r="AO14" s="60">
        <v>0</v>
      </c>
      <c r="AP14" s="60">
        <v>0</v>
      </c>
      <c r="AQ14" s="60">
        <v>7.9000000000000001E-2</v>
      </c>
      <c r="AR14" s="60">
        <v>0</v>
      </c>
      <c r="AS14" s="60">
        <v>0</v>
      </c>
      <c r="AT14" s="60">
        <v>0</v>
      </c>
      <c r="AU14" s="60">
        <v>0</v>
      </c>
      <c r="AV14" s="60">
        <v>0</v>
      </c>
      <c r="AW14" s="60">
        <v>0</v>
      </c>
      <c r="AX14" s="234">
        <v>0</v>
      </c>
      <c r="AY14" s="234">
        <v>0</v>
      </c>
      <c r="AZ14" s="60">
        <v>0</v>
      </c>
      <c r="BA14" s="60">
        <v>0</v>
      </c>
      <c r="BB14" s="60">
        <v>1.7510000000000003</v>
      </c>
      <c r="BC14" s="60">
        <v>0</v>
      </c>
      <c r="BD14" s="60">
        <v>0</v>
      </c>
      <c r="BE14" s="60">
        <v>0</v>
      </c>
      <c r="BF14" s="60">
        <v>0</v>
      </c>
      <c r="BG14" s="234">
        <v>0</v>
      </c>
      <c r="BH14" s="234">
        <v>0</v>
      </c>
      <c r="BI14" s="234">
        <v>0</v>
      </c>
      <c r="BJ14" s="234">
        <v>0</v>
      </c>
      <c r="BK14" s="234">
        <v>0</v>
      </c>
      <c r="BL14" s="155">
        <f t="shared" si="0"/>
        <v>100.00000000000001</v>
      </c>
    </row>
    <row r="15" spans="1:64" s="3" customFormat="1" x14ac:dyDescent="0.25">
      <c r="A15" s="664"/>
      <c r="B15" s="12" t="s">
        <v>16</v>
      </c>
      <c r="C15" s="71" t="s">
        <v>114</v>
      </c>
      <c r="D15" s="204" t="s">
        <v>76</v>
      </c>
      <c r="E15" s="9">
        <v>3</v>
      </c>
      <c r="F15" s="204">
        <v>2000</v>
      </c>
      <c r="G15" s="300"/>
      <c r="H15" s="10"/>
      <c r="I15" s="507"/>
      <c r="J15" s="38">
        <v>0</v>
      </c>
      <c r="K15" s="60">
        <v>1.286</v>
      </c>
      <c r="L15" s="60">
        <v>0</v>
      </c>
      <c r="M15" s="60">
        <v>0</v>
      </c>
      <c r="N15" s="234">
        <v>91.0595</v>
      </c>
      <c r="O15" s="234">
        <v>0</v>
      </c>
      <c r="P15" s="181">
        <v>1.2569999999999999</v>
      </c>
      <c r="Q15" s="60">
        <v>0</v>
      </c>
      <c r="R15" s="60">
        <v>0</v>
      </c>
      <c r="S15" s="60">
        <v>0</v>
      </c>
      <c r="T15" s="60">
        <v>0</v>
      </c>
      <c r="U15" s="60">
        <v>0</v>
      </c>
      <c r="V15" s="60">
        <v>0</v>
      </c>
      <c r="W15" s="60">
        <v>0</v>
      </c>
      <c r="X15" s="60">
        <v>0</v>
      </c>
      <c r="Y15" s="60">
        <v>0</v>
      </c>
      <c r="Z15" s="120">
        <v>0</v>
      </c>
      <c r="AA15" s="60">
        <v>0</v>
      </c>
      <c r="AB15" s="60">
        <v>0</v>
      </c>
      <c r="AC15" s="60">
        <v>0</v>
      </c>
      <c r="AD15" s="60">
        <v>0.3695</v>
      </c>
      <c r="AE15" s="60">
        <v>3.0000000000000002E-2</v>
      </c>
      <c r="AF15" s="60">
        <v>0</v>
      </c>
      <c r="AG15" s="60">
        <v>0</v>
      </c>
      <c r="AH15" s="60">
        <v>0</v>
      </c>
      <c r="AI15" s="60">
        <v>0</v>
      </c>
      <c r="AJ15" s="60">
        <v>1.2500000000000001E-2</v>
      </c>
      <c r="AK15" s="60">
        <v>0.19650000000000001</v>
      </c>
      <c r="AL15" s="60">
        <v>0</v>
      </c>
      <c r="AM15" s="60">
        <v>0.42499999999999999</v>
      </c>
      <c r="AN15" s="60">
        <v>0</v>
      </c>
      <c r="AO15" s="60">
        <v>0</v>
      </c>
      <c r="AP15" s="60">
        <v>0.3085</v>
      </c>
      <c r="AQ15" s="60">
        <v>0.17499999999999999</v>
      </c>
      <c r="AR15" s="60">
        <v>0</v>
      </c>
      <c r="AS15" s="60">
        <v>0</v>
      </c>
      <c r="AT15" s="60">
        <v>0</v>
      </c>
      <c r="AU15" s="60">
        <v>0</v>
      </c>
      <c r="AV15" s="60">
        <v>0</v>
      </c>
      <c r="AW15" s="60">
        <v>0</v>
      </c>
      <c r="AX15" s="234">
        <v>0</v>
      </c>
      <c r="AY15" s="234">
        <v>0</v>
      </c>
      <c r="AZ15" s="60">
        <v>0</v>
      </c>
      <c r="BA15" s="60">
        <v>0.45050000000000001</v>
      </c>
      <c r="BB15" s="60">
        <v>4.4020000000000001</v>
      </c>
      <c r="BC15" s="60">
        <v>0</v>
      </c>
      <c r="BD15" s="60">
        <v>0</v>
      </c>
      <c r="BE15" s="60">
        <v>0</v>
      </c>
      <c r="BF15" s="60">
        <v>0</v>
      </c>
      <c r="BG15" s="234">
        <v>0</v>
      </c>
      <c r="BH15" s="234">
        <v>2.8000000000000004E-2</v>
      </c>
      <c r="BI15" s="234">
        <v>0</v>
      </c>
      <c r="BJ15" s="234">
        <v>0</v>
      </c>
      <c r="BK15" s="234">
        <v>0</v>
      </c>
      <c r="BL15" s="155">
        <f t="shared" si="0"/>
        <v>100.00000000000001</v>
      </c>
    </row>
    <row r="16" spans="1:64" s="3" customFormat="1" x14ac:dyDescent="0.25">
      <c r="A16" s="664"/>
      <c r="B16" s="12" t="s">
        <v>16</v>
      </c>
      <c r="C16" s="71" t="s">
        <v>114</v>
      </c>
      <c r="D16" s="204" t="s">
        <v>76</v>
      </c>
      <c r="E16" s="9">
        <v>4</v>
      </c>
      <c r="F16" s="204">
        <v>2000</v>
      </c>
      <c r="G16" s="300"/>
      <c r="H16" s="10"/>
      <c r="I16" s="507"/>
      <c r="J16" s="38">
        <v>0</v>
      </c>
      <c r="K16" s="60">
        <v>5.4664999999999999</v>
      </c>
      <c r="L16" s="60">
        <v>0</v>
      </c>
      <c r="M16" s="60">
        <v>0</v>
      </c>
      <c r="N16" s="234">
        <v>82.733000000000004</v>
      </c>
      <c r="O16" s="234">
        <v>0</v>
      </c>
      <c r="P16" s="181">
        <v>7.2285000000000004</v>
      </c>
      <c r="Q16" s="60">
        <v>0</v>
      </c>
      <c r="R16" s="60">
        <v>0</v>
      </c>
      <c r="S16" s="60">
        <v>0</v>
      </c>
      <c r="T16" s="60">
        <v>0.23250000000000004</v>
      </c>
      <c r="U16" s="60">
        <v>0.188</v>
      </c>
      <c r="V16" s="60">
        <v>0</v>
      </c>
      <c r="W16" s="60">
        <v>0</v>
      </c>
      <c r="X16" s="60">
        <v>0</v>
      </c>
      <c r="Y16" s="60">
        <v>0</v>
      </c>
      <c r="Z16" s="120">
        <v>0</v>
      </c>
      <c r="AA16" s="60">
        <v>0</v>
      </c>
      <c r="AB16" s="60">
        <v>0</v>
      </c>
      <c r="AC16" s="60">
        <v>0</v>
      </c>
      <c r="AD16" s="60">
        <v>0.26500000000000001</v>
      </c>
      <c r="AE16" s="60">
        <v>0</v>
      </c>
      <c r="AF16" s="60">
        <v>0</v>
      </c>
      <c r="AG16" s="60">
        <v>0</v>
      </c>
      <c r="AH16" s="60">
        <v>0</v>
      </c>
      <c r="AI16" s="60">
        <v>3.3000000000000002E-2</v>
      </c>
      <c r="AJ16" s="60">
        <v>0</v>
      </c>
      <c r="AK16" s="60">
        <v>0</v>
      </c>
      <c r="AL16" s="60">
        <v>0</v>
      </c>
      <c r="AM16" s="60">
        <v>0.44450000000000001</v>
      </c>
      <c r="AN16" s="60">
        <v>0</v>
      </c>
      <c r="AO16" s="60">
        <v>0</v>
      </c>
      <c r="AP16" s="60">
        <v>0</v>
      </c>
      <c r="AQ16" s="60">
        <v>0</v>
      </c>
      <c r="AR16" s="60">
        <v>0</v>
      </c>
      <c r="AS16" s="60">
        <v>0</v>
      </c>
      <c r="AT16" s="60">
        <v>0</v>
      </c>
      <c r="AU16" s="60">
        <v>0</v>
      </c>
      <c r="AV16" s="60">
        <v>0</v>
      </c>
      <c r="AW16" s="60">
        <v>0</v>
      </c>
      <c r="AX16" s="234">
        <v>0</v>
      </c>
      <c r="AY16" s="234">
        <v>0</v>
      </c>
      <c r="AZ16" s="60">
        <v>0</v>
      </c>
      <c r="BA16" s="60">
        <v>1.6265000000000001</v>
      </c>
      <c r="BB16" s="60">
        <v>1.32</v>
      </c>
      <c r="BC16" s="60">
        <v>0</v>
      </c>
      <c r="BD16" s="60">
        <v>0</v>
      </c>
      <c r="BE16" s="60">
        <v>0</v>
      </c>
      <c r="BF16" s="60">
        <v>0</v>
      </c>
      <c r="BG16" s="234">
        <v>0.4405</v>
      </c>
      <c r="BH16" s="234">
        <v>0</v>
      </c>
      <c r="BI16" s="234">
        <v>0</v>
      </c>
      <c r="BJ16" s="234">
        <v>0</v>
      </c>
      <c r="BK16" s="234">
        <v>2.1999999999999999E-2</v>
      </c>
      <c r="BL16" s="155">
        <f t="shared" si="0"/>
        <v>100</v>
      </c>
    </row>
    <row r="17" spans="1:64" s="70" customFormat="1" x14ac:dyDescent="0.25">
      <c r="A17" s="664"/>
      <c r="B17" s="10" t="s">
        <v>16</v>
      </c>
      <c r="C17" s="654" t="s">
        <v>114</v>
      </c>
      <c r="D17" s="204" t="s">
        <v>76</v>
      </c>
      <c r="E17" s="9">
        <v>5</v>
      </c>
      <c r="F17" s="204">
        <v>2000</v>
      </c>
      <c r="G17" s="300"/>
      <c r="H17" s="10"/>
      <c r="I17" s="507"/>
      <c r="J17" s="38">
        <v>0</v>
      </c>
      <c r="K17" s="60">
        <v>4.4524999999999997</v>
      </c>
      <c r="L17" s="60">
        <v>0</v>
      </c>
      <c r="M17" s="60">
        <v>0</v>
      </c>
      <c r="N17" s="234">
        <v>70.935500000000005</v>
      </c>
      <c r="O17" s="234">
        <v>0</v>
      </c>
      <c r="P17" s="181">
        <v>8.5549999999999997</v>
      </c>
      <c r="Q17" s="60">
        <v>0</v>
      </c>
      <c r="R17" s="60">
        <v>0</v>
      </c>
      <c r="S17" s="60">
        <v>0</v>
      </c>
      <c r="T17" s="60">
        <v>0</v>
      </c>
      <c r="U17" s="60">
        <v>0.12350000000000001</v>
      </c>
      <c r="V17" s="60">
        <v>0</v>
      </c>
      <c r="W17" s="60">
        <v>0.17399999999999999</v>
      </c>
      <c r="X17" s="60">
        <v>0</v>
      </c>
      <c r="Y17" s="60">
        <v>0</v>
      </c>
      <c r="Z17" s="120">
        <v>0</v>
      </c>
      <c r="AA17" s="60">
        <v>0</v>
      </c>
      <c r="AB17" s="60">
        <v>0</v>
      </c>
      <c r="AC17" s="60">
        <v>0</v>
      </c>
      <c r="AD17" s="60">
        <v>6.3724999999999996</v>
      </c>
      <c r="AE17" s="60">
        <v>3.6999999999999998E-2</v>
      </c>
      <c r="AF17" s="60">
        <v>0</v>
      </c>
      <c r="AG17" s="60">
        <v>0</v>
      </c>
      <c r="AH17" s="60">
        <v>0</v>
      </c>
      <c r="AI17" s="60">
        <v>0.47099999999999997</v>
      </c>
      <c r="AJ17" s="60">
        <v>0</v>
      </c>
      <c r="AK17" s="60">
        <v>0.33200000000000002</v>
      </c>
      <c r="AL17" s="60">
        <v>0</v>
      </c>
      <c r="AM17" s="60">
        <v>0.6895</v>
      </c>
      <c r="AN17" s="60">
        <v>0</v>
      </c>
      <c r="AO17" s="60">
        <v>0</v>
      </c>
      <c r="AP17" s="60">
        <v>0</v>
      </c>
      <c r="AQ17" s="60">
        <v>0.4375</v>
      </c>
      <c r="AR17" s="60">
        <v>0</v>
      </c>
      <c r="AS17" s="60">
        <v>0</v>
      </c>
      <c r="AT17" s="60">
        <v>0</v>
      </c>
      <c r="AU17" s="60">
        <v>0</v>
      </c>
      <c r="AV17" s="60">
        <v>0</v>
      </c>
      <c r="AW17" s="60">
        <v>0</v>
      </c>
      <c r="AX17" s="234">
        <v>0</v>
      </c>
      <c r="AY17" s="234">
        <v>0</v>
      </c>
      <c r="AZ17" s="60">
        <v>0</v>
      </c>
      <c r="BA17" s="60">
        <v>0.69650000000000001</v>
      </c>
      <c r="BB17" s="60">
        <v>6.7234999999999996</v>
      </c>
      <c r="BC17" s="60">
        <v>0</v>
      </c>
      <c r="BD17" s="60">
        <v>0</v>
      </c>
      <c r="BE17" s="60">
        <v>0</v>
      </c>
      <c r="BF17" s="60">
        <v>0</v>
      </c>
      <c r="BG17" s="234">
        <v>0</v>
      </c>
      <c r="BH17" s="234">
        <v>0</v>
      </c>
      <c r="BI17" s="234">
        <v>0</v>
      </c>
      <c r="BJ17" s="234">
        <v>0</v>
      </c>
      <c r="BK17" s="234">
        <v>0</v>
      </c>
      <c r="BL17" s="155">
        <f t="shared" si="0"/>
        <v>100.00000000000003</v>
      </c>
    </row>
    <row r="18" spans="1:64" s="3" customFormat="1" x14ac:dyDescent="0.25">
      <c r="A18" s="664"/>
      <c r="B18" s="12" t="s">
        <v>16</v>
      </c>
      <c r="C18" s="71" t="s">
        <v>114</v>
      </c>
      <c r="D18" s="204" t="s">
        <v>76</v>
      </c>
      <c r="E18" s="9">
        <v>6</v>
      </c>
      <c r="F18" s="204">
        <v>2000</v>
      </c>
      <c r="G18" s="300"/>
      <c r="H18" s="10"/>
      <c r="I18" s="507"/>
      <c r="J18" s="38">
        <v>0</v>
      </c>
      <c r="K18" s="60">
        <v>1.417</v>
      </c>
      <c r="L18" s="60">
        <v>0</v>
      </c>
      <c r="M18" s="60">
        <v>0</v>
      </c>
      <c r="N18" s="234">
        <v>81.529499999999999</v>
      </c>
      <c r="O18" s="234">
        <v>0</v>
      </c>
      <c r="P18" s="181">
        <v>3.0674999999999999</v>
      </c>
      <c r="Q18" s="60">
        <v>0</v>
      </c>
      <c r="R18" s="60">
        <v>0</v>
      </c>
      <c r="S18" s="60">
        <v>0</v>
      </c>
      <c r="T18" s="60">
        <v>0.4405</v>
      </c>
      <c r="U18" s="60">
        <v>0.80349999999999999</v>
      </c>
      <c r="V18" s="60">
        <v>0</v>
      </c>
      <c r="W18" s="60">
        <v>0</v>
      </c>
      <c r="X18" s="60">
        <v>0</v>
      </c>
      <c r="Y18" s="60">
        <v>0</v>
      </c>
      <c r="Z18" s="120">
        <v>0</v>
      </c>
      <c r="AA18" s="60">
        <v>0</v>
      </c>
      <c r="AB18" s="60">
        <v>0</v>
      </c>
      <c r="AC18" s="60">
        <v>0</v>
      </c>
      <c r="AD18" s="60">
        <v>0.13100000000000001</v>
      </c>
      <c r="AE18" s="60">
        <v>0</v>
      </c>
      <c r="AF18" s="60">
        <v>0</v>
      </c>
      <c r="AG18" s="60">
        <v>0</v>
      </c>
      <c r="AH18" s="60">
        <v>0</v>
      </c>
      <c r="AI18" s="60">
        <v>0</v>
      </c>
      <c r="AJ18" s="60">
        <v>2.0500000000000001E-2</v>
      </c>
      <c r="AK18" s="60">
        <v>0.24149999999999999</v>
      </c>
      <c r="AL18" s="60">
        <v>0</v>
      </c>
      <c r="AM18" s="60">
        <v>0.46600000000000003</v>
      </c>
      <c r="AN18" s="60">
        <v>0</v>
      </c>
      <c r="AO18" s="60">
        <v>0</v>
      </c>
      <c r="AP18" s="60">
        <v>0</v>
      </c>
      <c r="AQ18" s="60">
        <v>0</v>
      </c>
      <c r="AR18" s="60">
        <v>0</v>
      </c>
      <c r="AS18" s="60">
        <v>0</v>
      </c>
      <c r="AT18" s="60">
        <v>0</v>
      </c>
      <c r="AU18" s="60">
        <v>0</v>
      </c>
      <c r="AV18" s="60">
        <v>0</v>
      </c>
      <c r="AW18" s="60">
        <v>0</v>
      </c>
      <c r="AX18" s="234">
        <v>0</v>
      </c>
      <c r="AY18" s="234">
        <v>0</v>
      </c>
      <c r="AZ18" s="60">
        <v>0</v>
      </c>
      <c r="BA18" s="60">
        <v>0.8145</v>
      </c>
      <c r="BB18" s="60">
        <v>11.0685</v>
      </c>
      <c r="BC18" s="60">
        <v>0</v>
      </c>
      <c r="BD18" s="60">
        <v>0</v>
      </c>
      <c r="BE18" s="60">
        <v>0</v>
      </c>
      <c r="BF18" s="60">
        <v>0</v>
      </c>
      <c r="BG18" s="234">
        <v>0</v>
      </c>
      <c r="BH18" s="234">
        <v>0</v>
      </c>
      <c r="BI18" s="234">
        <v>0</v>
      </c>
      <c r="BJ18" s="234">
        <v>0</v>
      </c>
      <c r="BK18" s="234">
        <v>0</v>
      </c>
      <c r="BL18" s="155">
        <f t="shared" si="0"/>
        <v>99.999999999999986</v>
      </c>
    </row>
    <row r="19" spans="1:64" s="3" customFormat="1" x14ac:dyDescent="0.25">
      <c r="A19" s="664"/>
      <c r="B19" s="12" t="s">
        <v>16</v>
      </c>
      <c r="C19" s="71" t="s">
        <v>114</v>
      </c>
      <c r="D19" s="204" t="s">
        <v>76</v>
      </c>
      <c r="E19" s="9">
        <v>7</v>
      </c>
      <c r="F19" s="204">
        <v>2000</v>
      </c>
      <c r="G19" s="300"/>
      <c r="H19" s="10"/>
      <c r="I19" s="507"/>
      <c r="J19" s="38">
        <v>0</v>
      </c>
      <c r="K19" s="60">
        <v>7.1584999999999992</v>
      </c>
      <c r="L19" s="60">
        <v>0</v>
      </c>
      <c r="M19" s="60">
        <v>0</v>
      </c>
      <c r="N19" s="234">
        <v>78.195999999999998</v>
      </c>
      <c r="O19" s="234">
        <v>0</v>
      </c>
      <c r="P19" s="181">
        <v>6.68</v>
      </c>
      <c r="Q19" s="60">
        <v>0</v>
      </c>
      <c r="R19" s="60">
        <v>0</v>
      </c>
      <c r="S19" s="60">
        <v>0</v>
      </c>
      <c r="T19" s="60">
        <v>0</v>
      </c>
      <c r="U19" s="60">
        <v>0.82350000000000001</v>
      </c>
      <c r="V19" s="60">
        <v>0</v>
      </c>
      <c r="W19" s="60">
        <v>0</v>
      </c>
      <c r="X19" s="60">
        <v>0</v>
      </c>
      <c r="Y19" s="60">
        <v>0</v>
      </c>
      <c r="Z19" s="120">
        <v>0</v>
      </c>
      <c r="AA19" s="60">
        <v>0</v>
      </c>
      <c r="AB19" s="60">
        <v>4.8000000000000001E-2</v>
      </c>
      <c r="AC19" s="60">
        <v>0</v>
      </c>
      <c r="AD19" s="60">
        <v>0.49049999999999999</v>
      </c>
      <c r="AE19" s="60">
        <v>0</v>
      </c>
      <c r="AF19" s="60">
        <v>4.8000000000000001E-2</v>
      </c>
      <c r="AG19" s="60">
        <v>0</v>
      </c>
      <c r="AH19" s="60">
        <v>0</v>
      </c>
      <c r="AI19" s="60">
        <v>0.19700000000000001</v>
      </c>
      <c r="AJ19" s="60">
        <v>0</v>
      </c>
      <c r="AK19" s="60">
        <v>0</v>
      </c>
      <c r="AL19" s="60">
        <v>0</v>
      </c>
      <c r="AM19" s="60">
        <v>0.34449999999999997</v>
      </c>
      <c r="AN19" s="60">
        <v>0</v>
      </c>
      <c r="AO19" s="60">
        <v>0</v>
      </c>
      <c r="AP19" s="60">
        <v>0</v>
      </c>
      <c r="AQ19" s="60">
        <v>0.64749999999999996</v>
      </c>
      <c r="AR19" s="60">
        <v>0</v>
      </c>
      <c r="AS19" s="60">
        <v>0</v>
      </c>
      <c r="AT19" s="60">
        <v>0</v>
      </c>
      <c r="AU19" s="60">
        <v>0</v>
      </c>
      <c r="AV19" s="60">
        <v>0</v>
      </c>
      <c r="AW19" s="60">
        <v>0</v>
      </c>
      <c r="AX19" s="234">
        <v>0</v>
      </c>
      <c r="AY19" s="234">
        <v>0</v>
      </c>
      <c r="AZ19" s="60">
        <v>0</v>
      </c>
      <c r="BA19" s="60">
        <v>2.3784999999999998</v>
      </c>
      <c r="BB19" s="60">
        <v>2.8325</v>
      </c>
      <c r="BC19" s="60">
        <v>0</v>
      </c>
      <c r="BD19" s="60">
        <v>0</v>
      </c>
      <c r="BE19" s="60">
        <v>0</v>
      </c>
      <c r="BF19" s="60">
        <v>0</v>
      </c>
      <c r="BG19" s="234">
        <v>7.85E-2</v>
      </c>
      <c r="BH19" s="234">
        <v>0</v>
      </c>
      <c r="BI19" s="234">
        <v>0</v>
      </c>
      <c r="BJ19" s="234">
        <v>0</v>
      </c>
      <c r="BK19" s="234">
        <v>7.6999999999999999E-2</v>
      </c>
      <c r="BL19" s="155">
        <f t="shared" si="0"/>
        <v>100</v>
      </c>
    </row>
    <row r="20" spans="1:64" s="3" customFormat="1" x14ac:dyDescent="0.25">
      <c r="A20" s="664"/>
      <c r="B20" s="12" t="s">
        <v>16</v>
      </c>
      <c r="C20" s="71" t="s">
        <v>114</v>
      </c>
      <c r="D20" s="204" t="s">
        <v>76</v>
      </c>
      <c r="E20" s="9">
        <v>8</v>
      </c>
      <c r="F20" s="204">
        <v>2000</v>
      </c>
      <c r="G20" s="300"/>
      <c r="H20" s="10"/>
      <c r="I20" s="507"/>
      <c r="J20" s="38">
        <v>0</v>
      </c>
      <c r="K20" s="60">
        <v>10.54275</v>
      </c>
      <c r="L20" s="60">
        <v>0</v>
      </c>
      <c r="M20" s="60">
        <v>0</v>
      </c>
      <c r="N20" s="234">
        <v>72.016199999999998</v>
      </c>
      <c r="O20" s="234">
        <v>0</v>
      </c>
      <c r="P20" s="181">
        <v>7.9395500000000006</v>
      </c>
      <c r="Q20" s="60">
        <v>0</v>
      </c>
      <c r="R20" s="60">
        <v>0</v>
      </c>
      <c r="S20" s="60">
        <v>0</v>
      </c>
      <c r="T20" s="60">
        <v>0</v>
      </c>
      <c r="U20" s="60">
        <v>5.1262499999999998</v>
      </c>
      <c r="V20" s="60">
        <v>0</v>
      </c>
      <c r="W20" s="60">
        <v>0</v>
      </c>
      <c r="X20" s="60">
        <v>0</v>
      </c>
      <c r="Y20" s="60">
        <v>0</v>
      </c>
      <c r="Z20" s="120">
        <v>0</v>
      </c>
      <c r="AA20" s="60">
        <v>0</v>
      </c>
      <c r="AB20" s="60">
        <v>0</v>
      </c>
      <c r="AC20" s="60">
        <v>0</v>
      </c>
      <c r="AD20" s="60">
        <v>0.46775</v>
      </c>
      <c r="AE20" s="60">
        <v>4.8250000000000001E-2</v>
      </c>
      <c r="AF20" s="60">
        <v>0</v>
      </c>
      <c r="AG20" s="60">
        <v>0</v>
      </c>
      <c r="AH20" s="60">
        <v>0</v>
      </c>
      <c r="AI20" s="60">
        <v>0</v>
      </c>
      <c r="AJ20" s="60">
        <v>0</v>
      </c>
      <c r="AK20" s="60">
        <v>0</v>
      </c>
      <c r="AL20" s="60">
        <v>0</v>
      </c>
      <c r="AM20" s="60">
        <v>0.28935</v>
      </c>
      <c r="AN20" s="60">
        <v>0</v>
      </c>
      <c r="AO20" s="60">
        <v>0</v>
      </c>
      <c r="AP20" s="60">
        <v>0</v>
      </c>
      <c r="AQ20" s="60">
        <v>0.81869999999999998</v>
      </c>
      <c r="AR20" s="60">
        <v>0</v>
      </c>
      <c r="AS20" s="60">
        <v>0</v>
      </c>
      <c r="AT20" s="60">
        <v>0</v>
      </c>
      <c r="AU20" s="60">
        <v>0</v>
      </c>
      <c r="AV20" s="60">
        <v>0</v>
      </c>
      <c r="AW20" s="60">
        <v>0</v>
      </c>
      <c r="AX20" s="234">
        <v>0</v>
      </c>
      <c r="AY20" s="234">
        <v>0</v>
      </c>
      <c r="AZ20" s="60">
        <v>0</v>
      </c>
      <c r="BA20" s="60">
        <v>0.65549999999999997</v>
      </c>
      <c r="BB20" s="60">
        <v>2.0957000000000003</v>
      </c>
      <c r="BC20" s="60">
        <v>0</v>
      </c>
      <c r="BD20" s="60">
        <v>0</v>
      </c>
      <c r="BE20" s="60">
        <v>0</v>
      </c>
      <c r="BF20" s="60">
        <v>0</v>
      </c>
      <c r="BG20" s="234">
        <v>0</v>
      </c>
      <c r="BH20" s="234">
        <v>0</v>
      </c>
      <c r="BI20" s="234">
        <v>0</v>
      </c>
      <c r="BJ20" s="234">
        <v>0</v>
      </c>
      <c r="BK20" s="234">
        <v>0</v>
      </c>
      <c r="BL20" s="155">
        <f t="shared" si="0"/>
        <v>99.999999999999986</v>
      </c>
    </row>
    <row r="21" spans="1:64" s="3" customFormat="1" x14ac:dyDescent="0.25">
      <c r="A21" s="664"/>
      <c r="B21" s="12" t="s">
        <v>16</v>
      </c>
      <c r="C21" s="71" t="s">
        <v>114</v>
      </c>
      <c r="D21" s="204" t="s">
        <v>76</v>
      </c>
      <c r="E21" s="9">
        <v>9</v>
      </c>
      <c r="F21" s="204">
        <v>2000</v>
      </c>
      <c r="G21" s="300"/>
      <c r="H21" s="10"/>
      <c r="I21" s="507"/>
      <c r="J21" s="38">
        <v>0</v>
      </c>
      <c r="K21" s="60">
        <v>6.8087500000000007</v>
      </c>
      <c r="L21" s="60">
        <v>0</v>
      </c>
      <c r="M21" s="60">
        <v>0</v>
      </c>
      <c r="N21" s="234">
        <v>75.053049999999999</v>
      </c>
      <c r="O21" s="234">
        <v>0</v>
      </c>
      <c r="P21" s="181">
        <v>7.2275000000000009</v>
      </c>
      <c r="Q21" s="60">
        <v>0</v>
      </c>
      <c r="R21" s="60">
        <v>0</v>
      </c>
      <c r="S21" s="60">
        <v>0</v>
      </c>
      <c r="T21" s="60">
        <v>0</v>
      </c>
      <c r="U21" s="60">
        <v>7.2700000000000001E-2</v>
      </c>
      <c r="V21" s="60">
        <v>0</v>
      </c>
      <c r="W21" s="60">
        <v>0</v>
      </c>
      <c r="X21" s="60">
        <v>0</v>
      </c>
      <c r="Y21" s="60">
        <v>0</v>
      </c>
      <c r="Z21" s="120">
        <v>0</v>
      </c>
      <c r="AA21" s="60">
        <v>0</v>
      </c>
      <c r="AB21" s="60">
        <v>0</v>
      </c>
      <c r="AC21" s="60">
        <v>0</v>
      </c>
      <c r="AD21" s="60">
        <v>3.2308000000000003</v>
      </c>
      <c r="AE21" s="60">
        <v>0</v>
      </c>
      <c r="AF21" s="60">
        <v>0</v>
      </c>
      <c r="AG21" s="60">
        <v>0</v>
      </c>
      <c r="AH21" s="60">
        <v>0</v>
      </c>
      <c r="AI21" s="60">
        <v>0.36699999999999999</v>
      </c>
      <c r="AJ21" s="60">
        <v>0</v>
      </c>
      <c r="AK21" s="60">
        <v>0.11555</v>
      </c>
      <c r="AL21" s="60">
        <v>0</v>
      </c>
      <c r="AM21" s="60">
        <v>0.10340000000000001</v>
      </c>
      <c r="AN21" s="60">
        <v>0</v>
      </c>
      <c r="AO21" s="60">
        <v>0</v>
      </c>
      <c r="AP21" s="60">
        <v>0</v>
      </c>
      <c r="AQ21" s="60">
        <v>0.69974999999999998</v>
      </c>
      <c r="AR21" s="60">
        <v>0</v>
      </c>
      <c r="AS21" s="60">
        <v>0</v>
      </c>
      <c r="AT21" s="60">
        <v>0</v>
      </c>
      <c r="AU21" s="60">
        <v>0</v>
      </c>
      <c r="AV21" s="60">
        <v>0</v>
      </c>
      <c r="AW21" s="60">
        <v>0</v>
      </c>
      <c r="AX21" s="234">
        <v>0</v>
      </c>
      <c r="AY21" s="234">
        <v>0</v>
      </c>
      <c r="AZ21" s="60">
        <v>0</v>
      </c>
      <c r="BA21" s="60">
        <v>3.3091500000000007</v>
      </c>
      <c r="BB21" s="60">
        <v>2.9463999999999997</v>
      </c>
      <c r="BC21" s="60">
        <v>0</v>
      </c>
      <c r="BD21" s="60">
        <v>0</v>
      </c>
      <c r="BE21" s="60">
        <v>0</v>
      </c>
      <c r="BF21" s="60">
        <v>0</v>
      </c>
      <c r="BG21" s="234">
        <v>6.5950000000000009E-2</v>
      </c>
      <c r="BH21" s="234">
        <v>0</v>
      </c>
      <c r="BI21" s="234">
        <v>0</v>
      </c>
      <c r="BJ21" s="234">
        <v>0</v>
      </c>
      <c r="BK21" s="234">
        <v>0</v>
      </c>
      <c r="BL21" s="155">
        <f t="shared" si="0"/>
        <v>100</v>
      </c>
    </row>
    <row r="22" spans="1:64" s="102" customFormat="1" x14ac:dyDescent="0.25">
      <c r="A22" s="664"/>
      <c r="B22" s="25" t="s">
        <v>16</v>
      </c>
      <c r="C22" s="653" t="s">
        <v>114</v>
      </c>
      <c r="D22" s="206" t="s">
        <v>76</v>
      </c>
      <c r="E22" s="15">
        <v>10</v>
      </c>
      <c r="F22" s="206">
        <v>2000</v>
      </c>
      <c r="G22" s="407"/>
      <c r="H22" s="16"/>
      <c r="I22" s="508"/>
      <c r="J22" s="39">
        <v>0</v>
      </c>
      <c r="K22" s="62">
        <v>4.8698000000000006</v>
      </c>
      <c r="L22" s="62">
        <v>0</v>
      </c>
      <c r="M22" s="62">
        <v>0</v>
      </c>
      <c r="N22" s="245">
        <v>72.05595000000001</v>
      </c>
      <c r="O22" s="245">
        <v>0</v>
      </c>
      <c r="P22" s="182">
        <v>10.346450000000001</v>
      </c>
      <c r="Q22" s="62">
        <v>0</v>
      </c>
      <c r="R22" s="62">
        <v>0</v>
      </c>
      <c r="S22" s="62">
        <v>0</v>
      </c>
      <c r="T22" s="62">
        <v>0</v>
      </c>
      <c r="U22" s="62">
        <v>0.47620000000000007</v>
      </c>
      <c r="V22" s="62">
        <v>0</v>
      </c>
      <c r="W22" s="62">
        <v>0</v>
      </c>
      <c r="X22" s="62">
        <v>0</v>
      </c>
      <c r="Y22" s="62">
        <v>0</v>
      </c>
      <c r="Z22" s="179">
        <v>0</v>
      </c>
      <c r="AA22" s="62">
        <v>0</v>
      </c>
      <c r="AB22" s="62">
        <v>0</v>
      </c>
      <c r="AC22" s="62">
        <v>0</v>
      </c>
      <c r="AD22" s="62">
        <v>0.41130000000000005</v>
      </c>
      <c r="AE22" s="62">
        <v>0</v>
      </c>
      <c r="AF22" s="62">
        <v>3.8550000000000001E-2</v>
      </c>
      <c r="AG22" s="62">
        <v>0</v>
      </c>
      <c r="AH22" s="62">
        <v>0</v>
      </c>
      <c r="AI22" s="62">
        <v>1.20085</v>
      </c>
      <c r="AJ22" s="62">
        <v>0</v>
      </c>
      <c r="AK22" s="62">
        <v>0.35605000000000003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0.48735000000000001</v>
      </c>
      <c r="AR22" s="62">
        <v>0</v>
      </c>
      <c r="AS22" s="62">
        <v>0</v>
      </c>
      <c r="AT22" s="62">
        <v>0</v>
      </c>
      <c r="AU22" s="62">
        <v>0</v>
      </c>
      <c r="AV22" s="62">
        <v>0</v>
      </c>
      <c r="AW22" s="62">
        <v>0</v>
      </c>
      <c r="AX22" s="245">
        <v>0</v>
      </c>
      <c r="AY22" s="245">
        <v>0</v>
      </c>
      <c r="AZ22" s="62">
        <v>0</v>
      </c>
      <c r="BA22" s="62">
        <v>0.34370000000000001</v>
      </c>
      <c r="BB22" s="62">
        <v>9.4138000000000019</v>
      </c>
      <c r="BC22" s="62">
        <v>0</v>
      </c>
      <c r="BD22" s="62">
        <v>0</v>
      </c>
      <c r="BE22" s="62">
        <v>0</v>
      </c>
      <c r="BF22" s="62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156">
        <f t="shared" si="0"/>
        <v>100.00000000000003</v>
      </c>
    </row>
    <row r="23" spans="1:64" s="3" customFormat="1" x14ac:dyDescent="0.25">
      <c r="A23" s="664"/>
      <c r="B23" s="12" t="s">
        <v>16</v>
      </c>
      <c r="C23" s="71" t="s">
        <v>114</v>
      </c>
      <c r="D23" s="204" t="s">
        <v>77</v>
      </c>
      <c r="E23" s="9">
        <v>1</v>
      </c>
      <c r="F23" s="204">
        <v>2000</v>
      </c>
      <c r="G23" s="300"/>
      <c r="H23" s="10"/>
      <c r="I23" s="507"/>
      <c r="J23" s="38">
        <v>0</v>
      </c>
      <c r="K23" s="60">
        <v>12.675549999999999</v>
      </c>
      <c r="L23" s="60">
        <v>0</v>
      </c>
      <c r="M23" s="60">
        <v>0</v>
      </c>
      <c r="N23" s="234">
        <v>81.952300000000008</v>
      </c>
      <c r="O23" s="234">
        <v>0</v>
      </c>
      <c r="P23" s="181">
        <v>1.5783</v>
      </c>
      <c r="Q23" s="60">
        <v>0</v>
      </c>
      <c r="R23" s="60">
        <v>0</v>
      </c>
      <c r="S23" s="60">
        <v>0</v>
      </c>
      <c r="T23" s="60">
        <v>0.29620000000000002</v>
      </c>
      <c r="U23" s="60">
        <v>0.70620000000000005</v>
      </c>
      <c r="V23" s="60">
        <v>0</v>
      </c>
      <c r="W23" s="60">
        <v>0</v>
      </c>
      <c r="X23" s="60">
        <v>0</v>
      </c>
      <c r="Y23" s="60">
        <v>0</v>
      </c>
      <c r="Z23" s="120">
        <v>0</v>
      </c>
      <c r="AA23" s="60">
        <v>0</v>
      </c>
      <c r="AB23" s="60">
        <v>0</v>
      </c>
      <c r="AC23" s="60">
        <v>0</v>
      </c>
      <c r="AD23" s="60">
        <v>0.67689999999999995</v>
      </c>
      <c r="AE23" s="60">
        <v>5.57E-2</v>
      </c>
      <c r="AF23" s="60">
        <v>8.6249999999999993E-2</v>
      </c>
      <c r="AG23" s="60">
        <v>0</v>
      </c>
      <c r="AH23" s="60">
        <v>0</v>
      </c>
      <c r="AI23" s="60">
        <v>0</v>
      </c>
      <c r="AJ23" s="60">
        <v>0</v>
      </c>
      <c r="AK23" s="60">
        <v>0.14884999999999998</v>
      </c>
      <c r="AL23" s="60">
        <v>0</v>
      </c>
      <c r="AM23" s="60">
        <v>0</v>
      </c>
      <c r="AN23" s="60">
        <v>0</v>
      </c>
      <c r="AO23" s="60">
        <v>0</v>
      </c>
      <c r="AP23" s="60">
        <v>0</v>
      </c>
      <c r="AQ23" s="60">
        <v>0</v>
      </c>
      <c r="AR23" s="60">
        <v>0</v>
      </c>
      <c r="AS23" s="60">
        <v>0</v>
      </c>
      <c r="AT23" s="60">
        <v>0</v>
      </c>
      <c r="AU23" s="60">
        <v>0</v>
      </c>
      <c r="AV23" s="60">
        <v>0</v>
      </c>
      <c r="AW23" s="60">
        <v>0</v>
      </c>
      <c r="AX23" s="234">
        <v>0</v>
      </c>
      <c r="AY23" s="234">
        <v>0</v>
      </c>
      <c r="AZ23" s="60">
        <v>0</v>
      </c>
      <c r="BA23" s="60">
        <v>0</v>
      </c>
      <c r="BB23" s="60">
        <v>0</v>
      </c>
      <c r="BC23" s="60">
        <v>0</v>
      </c>
      <c r="BD23" s="60">
        <v>0</v>
      </c>
      <c r="BE23" s="60">
        <v>0</v>
      </c>
      <c r="BF23" s="60">
        <v>0</v>
      </c>
      <c r="BG23" s="234">
        <v>1.82375</v>
      </c>
      <c r="BH23" s="234">
        <v>0</v>
      </c>
      <c r="BI23" s="234">
        <v>0</v>
      </c>
      <c r="BJ23" s="234">
        <v>0</v>
      </c>
      <c r="BK23" s="234">
        <v>0</v>
      </c>
      <c r="BL23" s="155">
        <f t="shared" si="0"/>
        <v>100.00000000000001</v>
      </c>
    </row>
    <row r="24" spans="1:64" s="3" customFormat="1" x14ac:dyDescent="0.25">
      <c r="A24" s="664"/>
      <c r="B24" s="12" t="s">
        <v>16</v>
      </c>
      <c r="C24" s="71" t="s">
        <v>114</v>
      </c>
      <c r="D24" s="204" t="s">
        <v>77</v>
      </c>
      <c r="E24" s="9">
        <v>2</v>
      </c>
      <c r="F24" s="204">
        <v>2000</v>
      </c>
      <c r="G24" s="300"/>
      <c r="H24" s="10"/>
      <c r="I24" s="507"/>
      <c r="J24" s="38">
        <v>0</v>
      </c>
      <c r="K24" s="60">
        <v>9.3370500000000014</v>
      </c>
      <c r="L24" s="60">
        <v>0</v>
      </c>
      <c r="M24" s="60">
        <v>0</v>
      </c>
      <c r="N24" s="234">
        <v>77.804899999999989</v>
      </c>
      <c r="O24" s="234">
        <v>0</v>
      </c>
      <c r="P24" s="181">
        <v>6.9297500000000003</v>
      </c>
      <c r="Q24" s="60">
        <v>0</v>
      </c>
      <c r="R24" s="60">
        <v>0</v>
      </c>
      <c r="S24" s="60">
        <v>0</v>
      </c>
      <c r="T24" s="60">
        <v>1.3956</v>
      </c>
      <c r="U24" s="60">
        <v>3.9200000000000006E-2</v>
      </c>
      <c r="V24" s="60">
        <v>0</v>
      </c>
      <c r="W24" s="60">
        <v>0</v>
      </c>
      <c r="X24" s="60">
        <v>0</v>
      </c>
      <c r="Y24" s="60">
        <v>0</v>
      </c>
      <c r="Z24" s="120">
        <v>0</v>
      </c>
      <c r="AA24" s="60">
        <v>0</v>
      </c>
      <c r="AB24" s="60">
        <v>0</v>
      </c>
      <c r="AC24" s="60">
        <v>0</v>
      </c>
      <c r="AD24" s="60">
        <v>0.42595</v>
      </c>
      <c r="AE24" s="60">
        <v>6.1950000000000005E-2</v>
      </c>
      <c r="AF24" s="60">
        <v>0.36904999999999999</v>
      </c>
      <c r="AG24" s="60">
        <v>0</v>
      </c>
      <c r="AH24" s="60">
        <v>0</v>
      </c>
      <c r="AI24" s="60">
        <v>0</v>
      </c>
      <c r="AJ24" s="60">
        <v>0</v>
      </c>
      <c r="AK24" s="60">
        <v>0.52785000000000004</v>
      </c>
      <c r="AL24" s="60">
        <v>0</v>
      </c>
      <c r="AM24" s="60">
        <v>0</v>
      </c>
      <c r="AN24" s="60">
        <v>0</v>
      </c>
      <c r="AO24" s="60">
        <v>0</v>
      </c>
      <c r="AP24" s="60">
        <v>0</v>
      </c>
      <c r="AQ24" s="60">
        <v>0</v>
      </c>
      <c r="AR24" s="60">
        <v>0</v>
      </c>
      <c r="AS24" s="60">
        <v>0</v>
      </c>
      <c r="AT24" s="60">
        <v>0</v>
      </c>
      <c r="AU24" s="60">
        <v>0.12944999999999998</v>
      </c>
      <c r="AV24" s="60">
        <v>0</v>
      </c>
      <c r="AW24" s="60">
        <v>0</v>
      </c>
      <c r="AX24" s="234">
        <v>0</v>
      </c>
      <c r="AY24" s="234">
        <v>0</v>
      </c>
      <c r="AZ24" s="60">
        <v>0</v>
      </c>
      <c r="BA24" s="60">
        <v>2.5065500000000003</v>
      </c>
      <c r="BB24" s="60">
        <v>0</v>
      </c>
      <c r="BC24" s="60">
        <v>0</v>
      </c>
      <c r="BD24" s="60">
        <v>0</v>
      </c>
      <c r="BE24" s="60">
        <v>0</v>
      </c>
      <c r="BF24" s="60">
        <v>0</v>
      </c>
      <c r="BG24" s="234">
        <v>0.47270000000000006</v>
      </c>
      <c r="BH24" s="234">
        <v>0</v>
      </c>
      <c r="BI24" s="234">
        <v>0</v>
      </c>
      <c r="BJ24" s="234">
        <v>0</v>
      </c>
      <c r="BK24" s="234">
        <v>0</v>
      </c>
      <c r="BL24" s="155">
        <f t="shared" si="0"/>
        <v>100</v>
      </c>
    </row>
    <row r="25" spans="1:64" s="3" customFormat="1" x14ac:dyDescent="0.25">
      <c r="A25" s="664"/>
      <c r="B25" s="12" t="s">
        <v>16</v>
      </c>
      <c r="C25" s="71" t="s">
        <v>114</v>
      </c>
      <c r="D25" s="204" t="s">
        <v>77</v>
      </c>
      <c r="E25" s="9">
        <v>3</v>
      </c>
      <c r="F25" s="204">
        <v>2000</v>
      </c>
      <c r="G25" s="300"/>
      <c r="H25" s="10"/>
      <c r="I25" s="507"/>
      <c r="J25" s="38">
        <v>0</v>
      </c>
      <c r="K25" s="60">
        <v>2.6821000000000002</v>
      </c>
      <c r="L25" s="60">
        <v>0</v>
      </c>
      <c r="M25" s="60">
        <v>0</v>
      </c>
      <c r="N25" s="234">
        <v>83.323849999999993</v>
      </c>
      <c r="O25" s="234">
        <v>0</v>
      </c>
      <c r="P25" s="181">
        <v>0</v>
      </c>
      <c r="Q25" s="60">
        <v>0</v>
      </c>
      <c r="R25" s="60">
        <v>0</v>
      </c>
      <c r="S25" s="60">
        <v>0</v>
      </c>
      <c r="T25" s="60">
        <v>0</v>
      </c>
      <c r="U25" s="60">
        <v>0</v>
      </c>
      <c r="V25" s="60">
        <v>0</v>
      </c>
      <c r="W25" s="60">
        <v>0</v>
      </c>
      <c r="X25" s="60">
        <v>0</v>
      </c>
      <c r="Y25" s="60">
        <v>0</v>
      </c>
      <c r="Z25" s="120">
        <v>0</v>
      </c>
      <c r="AA25" s="60">
        <v>0</v>
      </c>
      <c r="AB25" s="60">
        <v>0</v>
      </c>
      <c r="AC25" s="60">
        <v>0</v>
      </c>
      <c r="AD25" s="60">
        <v>3.7819000000000003</v>
      </c>
      <c r="AE25" s="60">
        <v>0.71845000000000003</v>
      </c>
      <c r="AF25" s="60">
        <v>0.24759999999999999</v>
      </c>
      <c r="AG25" s="60">
        <v>0</v>
      </c>
      <c r="AH25" s="60">
        <v>0</v>
      </c>
      <c r="AI25" s="60">
        <v>0</v>
      </c>
      <c r="AJ25" s="60">
        <v>0</v>
      </c>
      <c r="AK25" s="60">
        <v>0</v>
      </c>
      <c r="AL25" s="60">
        <v>0</v>
      </c>
      <c r="AM25" s="60">
        <v>0.41920000000000007</v>
      </c>
      <c r="AN25" s="60">
        <v>0</v>
      </c>
      <c r="AO25" s="60">
        <v>0</v>
      </c>
      <c r="AP25" s="60">
        <v>0.22925000000000001</v>
      </c>
      <c r="AQ25" s="60">
        <v>0.32174999999999998</v>
      </c>
      <c r="AR25" s="60">
        <v>0</v>
      </c>
      <c r="AS25" s="60">
        <v>0</v>
      </c>
      <c r="AT25" s="60">
        <v>0</v>
      </c>
      <c r="AU25" s="60">
        <v>0</v>
      </c>
      <c r="AV25" s="60">
        <v>0</v>
      </c>
      <c r="AW25" s="60">
        <v>0</v>
      </c>
      <c r="AX25" s="234">
        <v>0</v>
      </c>
      <c r="AY25" s="234">
        <v>0</v>
      </c>
      <c r="AZ25" s="60">
        <v>0</v>
      </c>
      <c r="BA25" s="60">
        <v>8.2759</v>
      </c>
      <c r="BB25" s="60">
        <v>0</v>
      </c>
      <c r="BC25" s="60">
        <v>0</v>
      </c>
      <c r="BD25" s="60">
        <v>0</v>
      </c>
      <c r="BE25" s="60">
        <v>0</v>
      </c>
      <c r="BF25" s="60">
        <v>0</v>
      </c>
      <c r="BG25" s="234">
        <v>0</v>
      </c>
      <c r="BH25" s="234">
        <v>0</v>
      </c>
      <c r="BI25" s="234">
        <v>0</v>
      </c>
      <c r="BJ25" s="234">
        <v>0</v>
      </c>
      <c r="BK25" s="234">
        <v>0</v>
      </c>
      <c r="BL25" s="155">
        <f t="shared" si="0"/>
        <v>100</v>
      </c>
    </row>
    <row r="26" spans="1:64" s="3" customFormat="1" x14ac:dyDescent="0.25">
      <c r="A26" s="664"/>
      <c r="B26" s="12" t="s">
        <v>16</v>
      </c>
      <c r="C26" s="71" t="s">
        <v>114</v>
      </c>
      <c r="D26" s="204" t="s">
        <v>77</v>
      </c>
      <c r="E26" s="9">
        <v>4</v>
      </c>
      <c r="F26" s="204">
        <v>2000</v>
      </c>
      <c r="G26" s="300"/>
      <c r="H26" s="10"/>
      <c r="I26" s="507"/>
      <c r="J26" s="38">
        <v>0</v>
      </c>
      <c r="K26" s="60">
        <v>9.2723999999999993</v>
      </c>
      <c r="L26" s="60">
        <v>0</v>
      </c>
      <c r="M26" s="60">
        <v>0</v>
      </c>
      <c r="N26" s="234">
        <v>85.547799999999995</v>
      </c>
      <c r="O26" s="234">
        <v>0</v>
      </c>
      <c r="P26" s="181">
        <v>0.95329999999999993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120">
        <v>0</v>
      </c>
      <c r="AA26" s="60">
        <v>0</v>
      </c>
      <c r="AB26" s="60">
        <v>7.0000000000000007E-2</v>
      </c>
      <c r="AC26" s="60">
        <v>0</v>
      </c>
      <c r="AD26" s="60">
        <v>1.0949500000000001</v>
      </c>
      <c r="AE26" s="60">
        <v>0</v>
      </c>
      <c r="AF26" s="60">
        <v>0</v>
      </c>
      <c r="AG26" s="60">
        <v>0</v>
      </c>
      <c r="AH26" s="60">
        <v>0</v>
      </c>
      <c r="AI26" s="60">
        <v>0.67820000000000003</v>
      </c>
      <c r="AJ26" s="60">
        <v>0</v>
      </c>
      <c r="AK26" s="60">
        <v>0</v>
      </c>
      <c r="AL26" s="60">
        <v>0</v>
      </c>
      <c r="AM26" s="60">
        <v>2.1499999999999998E-2</v>
      </c>
      <c r="AN26" s="60">
        <v>0</v>
      </c>
      <c r="AO26" s="60">
        <v>0</v>
      </c>
      <c r="AP26" s="60">
        <v>0.1167</v>
      </c>
      <c r="AQ26" s="60">
        <v>0.2311</v>
      </c>
      <c r="AR26" s="60">
        <v>0</v>
      </c>
      <c r="AS26" s="60">
        <v>0</v>
      </c>
      <c r="AT26" s="60">
        <v>0</v>
      </c>
      <c r="AU26" s="60">
        <v>9.459999999999999E-2</v>
      </c>
      <c r="AV26" s="60">
        <v>0</v>
      </c>
      <c r="AW26" s="60">
        <v>0</v>
      </c>
      <c r="AX26" s="234">
        <v>0</v>
      </c>
      <c r="AY26" s="234">
        <v>0</v>
      </c>
      <c r="AZ26" s="60">
        <v>0</v>
      </c>
      <c r="BA26" s="60">
        <v>1.4423500000000002</v>
      </c>
      <c r="BB26" s="60">
        <v>0.47709999999999997</v>
      </c>
      <c r="BC26" s="60">
        <v>0</v>
      </c>
      <c r="BD26" s="60">
        <v>0</v>
      </c>
      <c r="BE26" s="60">
        <v>0</v>
      </c>
      <c r="BF26" s="60">
        <v>0</v>
      </c>
      <c r="BG26" s="234">
        <v>0</v>
      </c>
      <c r="BH26" s="234">
        <v>0</v>
      </c>
      <c r="BI26" s="234">
        <v>0</v>
      </c>
      <c r="BJ26" s="234">
        <v>0</v>
      </c>
      <c r="BK26" s="234">
        <v>0</v>
      </c>
      <c r="BL26" s="155">
        <f t="shared" si="0"/>
        <v>99.999999999999986</v>
      </c>
    </row>
    <row r="27" spans="1:64" s="3" customFormat="1" x14ac:dyDescent="0.25">
      <c r="A27" s="664"/>
      <c r="B27" s="12" t="s">
        <v>16</v>
      </c>
      <c r="C27" s="71" t="s">
        <v>114</v>
      </c>
      <c r="D27" s="204" t="s">
        <v>77</v>
      </c>
      <c r="E27" s="9">
        <v>5</v>
      </c>
      <c r="F27" s="204">
        <v>2000</v>
      </c>
      <c r="G27" s="300"/>
      <c r="H27" s="10"/>
      <c r="I27" s="507"/>
      <c r="J27" s="38">
        <v>0</v>
      </c>
      <c r="K27" s="60">
        <v>5.6540999999999997</v>
      </c>
      <c r="L27" s="60">
        <v>0</v>
      </c>
      <c r="M27" s="60">
        <v>0</v>
      </c>
      <c r="N27" s="234">
        <v>88.574799999999996</v>
      </c>
      <c r="O27" s="234">
        <v>0</v>
      </c>
      <c r="P27" s="181">
        <v>0.92379999999999995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0</v>
      </c>
      <c r="Z27" s="120">
        <v>0</v>
      </c>
      <c r="AA27" s="60">
        <v>0</v>
      </c>
      <c r="AB27" s="60">
        <v>0</v>
      </c>
      <c r="AC27" s="60">
        <v>0</v>
      </c>
      <c r="AD27" s="60">
        <v>0.66195000000000004</v>
      </c>
      <c r="AE27" s="60">
        <v>0.18915000000000001</v>
      </c>
      <c r="AF27" s="60">
        <v>4.9750000000000003E-2</v>
      </c>
      <c r="AG27" s="60">
        <v>0</v>
      </c>
      <c r="AH27" s="60">
        <v>0</v>
      </c>
      <c r="AI27" s="60">
        <v>0</v>
      </c>
      <c r="AJ27" s="60">
        <v>0</v>
      </c>
      <c r="AK27" s="60">
        <v>0</v>
      </c>
      <c r="AL27" s="60">
        <v>0</v>
      </c>
      <c r="AM27" s="60">
        <v>0.24914999999999998</v>
      </c>
      <c r="AN27" s="60">
        <v>0</v>
      </c>
      <c r="AO27" s="60">
        <v>0</v>
      </c>
      <c r="AP27" s="60">
        <v>0.10395</v>
      </c>
      <c r="AQ27" s="60">
        <v>0.3594</v>
      </c>
      <c r="AR27" s="60">
        <v>0</v>
      </c>
      <c r="AS27" s="60">
        <v>0</v>
      </c>
      <c r="AT27" s="60">
        <v>0</v>
      </c>
      <c r="AU27" s="60">
        <v>0</v>
      </c>
      <c r="AV27" s="60">
        <v>0</v>
      </c>
      <c r="AW27" s="60">
        <v>0</v>
      </c>
      <c r="AX27" s="234">
        <v>0</v>
      </c>
      <c r="AY27" s="234">
        <v>0</v>
      </c>
      <c r="AZ27" s="60">
        <v>0</v>
      </c>
      <c r="BA27" s="60">
        <v>0.91649999999999987</v>
      </c>
      <c r="BB27" s="60">
        <v>1.7362500000000001</v>
      </c>
      <c r="BC27" s="60">
        <v>0</v>
      </c>
      <c r="BD27" s="60">
        <v>0</v>
      </c>
      <c r="BE27" s="60">
        <v>0</v>
      </c>
      <c r="BF27" s="60">
        <v>0</v>
      </c>
      <c r="BG27" s="234">
        <v>0.58120000000000005</v>
      </c>
      <c r="BH27" s="234">
        <v>0</v>
      </c>
      <c r="BI27" s="234">
        <v>0</v>
      </c>
      <c r="BJ27" s="234">
        <v>0</v>
      </c>
      <c r="BK27" s="234">
        <v>0</v>
      </c>
      <c r="BL27" s="155">
        <f t="shared" si="0"/>
        <v>99.999999999999986</v>
      </c>
    </row>
    <row r="28" spans="1:64" s="3" customFormat="1" x14ac:dyDescent="0.25">
      <c r="A28" s="664"/>
      <c r="B28" s="12" t="s">
        <v>16</v>
      </c>
      <c r="C28" s="71" t="s">
        <v>114</v>
      </c>
      <c r="D28" s="204" t="s">
        <v>77</v>
      </c>
      <c r="E28" s="9">
        <v>6</v>
      </c>
      <c r="F28" s="204">
        <v>2000</v>
      </c>
      <c r="G28" s="300"/>
      <c r="H28" s="10"/>
      <c r="I28" s="507"/>
      <c r="J28" s="38">
        <v>0</v>
      </c>
      <c r="K28" s="60">
        <v>8.7067499999999995</v>
      </c>
      <c r="L28" s="60">
        <v>0</v>
      </c>
      <c r="M28" s="60">
        <v>0</v>
      </c>
      <c r="N28" s="234">
        <v>86.395900000000012</v>
      </c>
      <c r="O28" s="234">
        <v>0</v>
      </c>
      <c r="P28" s="181">
        <v>1.4571999999999998</v>
      </c>
      <c r="Q28" s="60">
        <v>0</v>
      </c>
      <c r="R28" s="60">
        <v>0</v>
      </c>
      <c r="S28" s="60">
        <v>0</v>
      </c>
      <c r="T28" s="60">
        <v>0</v>
      </c>
      <c r="U28" s="60">
        <v>0</v>
      </c>
      <c r="V28" s="60">
        <v>0</v>
      </c>
      <c r="W28" s="60">
        <v>0</v>
      </c>
      <c r="X28" s="60">
        <v>0</v>
      </c>
      <c r="Y28" s="60">
        <v>0</v>
      </c>
      <c r="Z28" s="120">
        <v>0</v>
      </c>
      <c r="AA28" s="60">
        <v>0</v>
      </c>
      <c r="AB28" s="60">
        <v>0</v>
      </c>
      <c r="AC28" s="60">
        <v>0</v>
      </c>
      <c r="AD28" s="60">
        <v>0.60229999999999995</v>
      </c>
      <c r="AE28" s="60">
        <v>0.53905000000000003</v>
      </c>
      <c r="AF28" s="60">
        <v>0</v>
      </c>
      <c r="AG28" s="60">
        <v>0</v>
      </c>
      <c r="AH28" s="60">
        <v>0</v>
      </c>
      <c r="AI28" s="60">
        <v>0</v>
      </c>
      <c r="AJ28" s="60">
        <v>0</v>
      </c>
      <c r="AK28" s="60">
        <v>0</v>
      </c>
      <c r="AL28" s="60">
        <v>0</v>
      </c>
      <c r="AM28" s="60">
        <v>0</v>
      </c>
      <c r="AN28" s="60">
        <v>0</v>
      </c>
      <c r="AO28" s="60">
        <v>0</v>
      </c>
      <c r="AP28" s="60">
        <v>0.14464999999999997</v>
      </c>
      <c r="AQ28" s="60">
        <v>0</v>
      </c>
      <c r="AR28" s="60">
        <v>0</v>
      </c>
      <c r="AS28" s="60">
        <v>0</v>
      </c>
      <c r="AT28" s="60">
        <v>0</v>
      </c>
      <c r="AU28" s="60">
        <v>0.1492</v>
      </c>
      <c r="AV28" s="60">
        <v>0</v>
      </c>
      <c r="AW28" s="60">
        <v>0</v>
      </c>
      <c r="AX28" s="234">
        <v>0</v>
      </c>
      <c r="AY28" s="234">
        <v>0</v>
      </c>
      <c r="AZ28" s="60">
        <v>0</v>
      </c>
      <c r="BA28" s="60">
        <v>1.6560999999999999</v>
      </c>
      <c r="BB28" s="60">
        <v>0.34885000000000005</v>
      </c>
      <c r="BC28" s="60">
        <v>0</v>
      </c>
      <c r="BD28" s="60">
        <v>0</v>
      </c>
      <c r="BE28" s="60">
        <v>0</v>
      </c>
      <c r="BF28" s="60">
        <v>0</v>
      </c>
      <c r="BG28" s="234">
        <v>0</v>
      </c>
      <c r="BH28" s="234">
        <v>0</v>
      </c>
      <c r="BI28" s="234">
        <v>0</v>
      </c>
      <c r="BJ28" s="234">
        <v>0</v>
      </c>
      <c r="BK28" s="234">
        <v>0</v>
      </c>
      <c r="BL28" s="155">
        <f t="shared" si="0"/>
        <v>100</v>
      </c>
    </row>
    <row r="29" spans="1:64" s="3" customFormat="1" x14ac:dyDescent="0.25">
      <c r="A29" s="664"/>
      <c r="B29" s="12" t="s">
        <v>16</v>
      </c>
      <c r="C29" s="71" t="s">
        <v>114</v>
      </c>
      <c r="D29" s="204" t="s">
        <v>77</v>
      </c>
      <c r="E29" s="9">
        <v>7</v>
      </c>
      <c r="F29" s="204">
        <v>2000</v>
      </c>
      <c r="G29" s="300"/>
      <c r="H29" s="10"/>
      <c r="I29" s="507"/>
      <c r="J29" s="38">
        <v>0</v>
      </c>
      <c r="K29" s="60">
        <v>10.42465</v>
      </c>
      <c r="L29" s="60">
        <v>0</v>
      </c>
      <c r="M29" s="60">
        <v>0</v>
      </c>
      <c r="N29" s="234">
        <v>84.437049999999999</v>
      </c>
      <c r="O29" s="234">
        <v>0</v>
      </c>
      <c r="P29" s="181">
        <v>1.1573499999999999</v>
      </c>
      <c r="Q29" s="60">
        <v>0</v>
      </c>
      <c r="R29" s="60">
        <v>0</v>
      </c>
      <c r="S29" s="60">
        <v>0</v>
      </c>
      <c r="T29" s="60">
        <v>0</v>
      </c>
      <c r="U29" s="60">
        <v>0</v>
      </c>
      <c r="V29" s="60">
        <v>0</v>
      </c>
      <c r="W29" s="60">
        <v>0</v>
      </c>
      <c r="X29" s="60">
        <v>0.11905000000000002</v>
      </c>
      <c r="Y29" s="60">
        <v>0</v>
      </c>
      <c r="Z29" s="120">
        <v>0</v>
      </c>
      <c r="AA29" s="60">
        <v>0</v>
      </c>
      <c r="AB29" s="60">
        <v>0</v>
      </c>
      <c r="AC29" s="60">
        <v>0</v>
      </c>
      <c r="AD29" s="60">
        <v>1.4362000000000001</v>
      </c>
      <c r="AE29" s="60">
        <v>0</v>
      </c>
      <c r="AF29" s="60">
        <v>5.8699999999999995E-2</v>
      </c>
      <c r="AG29" s="60">
        <v>0</v>
      </c>
      <c r="AH29" s="60">
        <v>0</v>
      </c>
      <c r="AI29" s="60">
        <v>0</v>
      </c>
      <c r="AJ29" s="60">
        <v>0</v>
      </c>
      <c r="AK29" s="60">
        <v>0</v>
      </c>
      <c r="AL29" s="60">
        <v>0</v>
      </c>
      <c r="AM29" s="60">
        <v>0</v>
      </c>
      <c r="AN29" s="60">
        <v>0</v>
      </c>
      <c r="AO29" s="60">
        <v>0</v>
      </c>
      <c r="AP29" s="60">
        <v>0.14235</v>
      </c>
      <c r="AQ29" s="60">
        <v>0</v>
      </c>
      <c r="AR29" s="60">
        <v>0</v>
      </c>
      <c r="AS29" s="60">
        <v>0</v>
      </c>
      <c r="AT29" s="60">
        <v>0</v>
      </c>
      <c r="AU29" s="60">
        <v>0</v>
      </c>
      <c r="AV29" s="60">
        <v>0</v>
      </c>
      <c r="AW29" s="60">
        <v>0</v>
      </c>
      <c r="AX29" s="234">
        <v>0</v>
      </c>
      <c r="AY29" s="234">
        <v>0</v>
      </c>
      <c r="AZ29" s="60">
        <v>0</v>
      </c>
      <c r="BA29" s="60">
        <v>1.8286999999999998</v>
      </c>
      <c r="BB29" s="60">
        <v>0.39595000000000002</v>
      </c>
      <c r="BC29" s="60">
        <v>0</v>
      </c>
      <c r="BD29" s="60">
        <v>0</v>
      </c>
      <c r="BE29" s="60">
        <v>0</v>
      </c>
      <c r="BF29" s="60">
        <v>0</v>
      </c>
      <c r="BG29" s="234">
        <v>0</v>
      </c>
      <c r="BH29" s="234">
        <v>0</v>
      </c>
      <c r="BI29" s="234">
        <v>0</v>
      </c>
      <c r="BJ29" s="234">
        <v>0</v>
      </c>
      <c r="BK29" s="234">
        <v>0</v>
      </c>
      <c r="BL29" s="155">
        <f t="shared" si="0"/>
        <v>99.999999999999986</v>
      </c>
    </row>
    <row r="30" spans="1:64" s="3" customFormat="1" x14ac:dyDescent="0.25">
      <c r="A30" s="664"/>
      <c r="B30" s="12" t="s">
        <v>16</v>
      </c>
      <c r="C30" s="71" t="s">
        <v>114</v>
      </c>
      <c r="D30" s="204" t="s">
        <v>77</v>
      </c>
      <c r="E30" s="9">
        <v>8</v>
      </c>
      <c r="F30" s="204">
        <v>2000</v>
      </c>
      <c r="G30" s="300"/>
      <c r="H30" s="10"/>
      <c r="I30" s="507"/>
      <c r="J30" s="38">
        <v>0</v>
      </c>
      <c r="K30" s="60">
        <v>18.170249999999999</v>
      </c>
      <c r="L30" s="60">
        <v>0</v>
      </c>
      <c r="M30" s="60">
        <v>0</v>
      </c>
      <c r="N30" s="234">
        <v>78.189750000000004</v>
      </c>
      <c r="O30" s="234">
        <v>0</v>
      </c>
      <c r="P30" s="181">
        <v>1.6575500000000001</v>
      </c>
      <c r="Q30" s="60">
        <v>0</v>
      </c>
      <c r="R30" s="60">
        <v>0</v>
      </c>
      <c r="S30" s="60">
        <v>0</v>
      </c>
      <c r="T30" s="60">
        <v>0.16894999999999999</v>
      </c>
      <c r="U30" s="60">
        <v>0</v>
      </c>
      <c r="V30" s="60">
        <v>0</v>
      </c>
      <c r="W30" s="60">
        <v>0</v>
      </c>
      <c r="X30" s="60">
        <v>0</v>
      </c>
      <c r="Y30" s="60">
        <v>0</v>
      </c>
      <c r="Z30" s="120">
        <v>0</v>
      </c>
      <c r="AA30" s="60">
        <v>0</v>
      </c>
      <c r="AB30" s="60">
        <v>0</v>
      </c>
      <c r="AC30" s="60">
        <v>0</v>
      </c>
      <c r="AD30" s="60">
        <v>0</v>
      </c>
      <c r="AE30" s="60">
        <v>0</v>
      </c>
      <c r="AF30" s="60">
        <v>0</v>
      </c>
      <c r="AG30" s="60">
        <v>0</v>
      </c>
      <c r="AH30" s="60">
        <v>0</v>
      </c>
      <c r="AI30" s="60">
        <v>0</v>
      </c>
      <c r="AJ30" s="60">
        <v>0.10155000000000002</v>
      </c>
      <c r="AK30" s="60">
        <v>0</v>
      </c>
      <c r="AL30" s="60">
        <v>0</v>
      </c>
      <c r="AM30" s="60">
        <v>0.12944999999999998</v>
      </c>
      <c r="AN30" s="60">
        <v>0</v>
      </c>
      <c r="AO30" s="60">
        <v>0</v>
      </c>
      <c r="AP30" s="60">
        <v>0</v>
      </c>
      <c r="AQ30" s="60">
        <v>0</v>
      </c>
      <c r="AR30" s="60">
        <v>0</v>
      </c>
      <c r="AS30" s="60">
        <v>0</v>
      </c>
      <c r="AT30" s="60">
        <v>0</v>
      </c>
      <c r="AU30" s="60">
        <v>0</v>
      </c>
      <c r="AV30" s="60">
        <v>0</v>
      </c>
      <c r="AW30" s="60">
        <v>0</v>
      </c>
      <c r="AX30" s="234">
        <v>0</v>
      </c>
      <c r="AY30" s="234">
        <v>0</v>
      </c>
      <c r="AZ30" s="60">
        <v>0</v>
      </c>
      <c r="BA30" s="60">
        <v>0</v>
      </c>
      <c r="BB30" s="60">
        <v>1.5825</v>
      </c>
      <c r="BC30" s="60">
        <v>0</v>
      </c>
      <c r="BD30" s="60">
        <v>0</v>
      </c>
      <c r="BE30" s="60">
        <v>0</v>
      </c>
      <c r="BF30" s="60">
        <v>0</v>
      </c>
      <c r="BG30" s="234">
        <v>0</v>
      </c>
      <c r="BH30" s="234">
        <v>0</v>
      </c>
      <c r="BI30" s="234">
        <v>0</v>
      </c>
      <c r="BJ30" s="234">
        <v>0</v>
      </c>
      <c r="BK30" s="234">
        <v>0</v>
      </c>
      <c r="BL30" s="155">
        <f t="shared" si="0"/>
        <v>100</v>
      </c>
    </row>
    <row r="31" spans="1:64" s="3" customFormat="1" x14ac:dyDescent="0.25">
      <c r="A31" s="664"/>
      <c r="B31" s="12" t="s">
        <v>16</v>
      </c>
      <c r="C31" s="71" t="s">
        <v>114</v>
      </c>
      <c r="D31" s="204" t="s">
        <v>77</v>
      </c>
      <c r="E31" s="9">
        <v>9</v>
      </c>
      <c r="F31" s="204">
        <v>2000</v>
      </c>
      <c r="G31" s="300"/>
      <c r="H31" s="10"/>
      <c r="I31" s="507"/>
      <c r="J31" s="38">
        <v>0</v>
      </c>
      <c r="K31" s="60">
        <v>7.7025000000000006</v>
      </c>
      <c r="L31" s="60">
        <v>0</v>
      </c>
      <c r="M31" s="60">
        <v>0</v>
      </c>
      <c r="N31" s="234">
        <v>71.646000000000001</v>
      </c>
      <c r="O31" s="234">
        <v>0</v>
      </c>
      <c r="P31" s="181">
        <v>0.48299999999999998</v>
      </c>
      <c r="Q31" s="60">
        <v>0</v>
      </c>
      <c r="R31" s="60">
        <v>0.1065</v>
      </c>
      <c r="S31" s="60">
        <v>0</v>
      </c>
      <c r="T31" s="60">
        <v>0</v>
      </c>
      <c r="U31" s="60">
        <v>0.55700000000000005</v>
      </c>
      <c r="V31" s="60">
        <v>0</v>
      </c>
      <c r="W31" s="60">
        <v>0</v>
      </c>
      <c r="X31" s="60">
        <v>0</v>
      </c>
      <c r="Y31" s="60">
        <v>0</v>
      </c>
      <c r="Z31" s="120">
        <v>0</v>
      </c>
      <c r="AA31" s="60">
        <v>0</v>
      </c>
      <c r="AB31" s="60">
        <v>0</v>
      </c>
      <c r="AC31" s="60">
        <v>0</v>
      </c>
      <c r="AD31" s="60">
        <v>0.60299999999999998</v>
      </c>
      <c r="AE31" s="60">
        <v>0</v>
      </c>
      <c r="AF31" s="60">
        <v>0</v>
      </c>
      <c r="AG31" s="60">
        <v>0</v>
      </c>
      <c r="AH31" s="60">
        <v>0</v>
      </c>
      <c r="AI31" s="60">
        <v>0</v>
      </c>
      <c r="AJ31" s="60">
        <v>0</v>
      </c>
      <c r="AK31" s="60">
        <v>1.7335</v>
      </c>
      <c r="AL31" s="60">
        <v>0</v>
      </c>
      <c r="AM31" s="60">
        <v>0.13350000000000001</v>
      </c>
      <c r="AN31" s="60">
        <v>0</v>
      </c>
      <c r="AO31" s="60">
        <v>0</v>
      </c>
      <c r="AP31" s="60">
        <v>0</v>
      </c>
      <c r="AQ31" s="60">
        <v>0.47899999999999998</v>
      </c>
      <c r="AR31" s="60">
        <v>0</v>
      </c>
      <c r="AS31" s="60">
        <v>0</v>
      </c>
      <c r="AT31" s="60">
        <v>0</v>
      </c>
      <c r="AU31" s="60">
        <v>0</v>
      </c>
      <c r="AV31" s="60">
        <v>0</v>
      </c>
      <c r="AW31" s="60">
        <v>0</v>
      </c>
      <c r="AX31" s="234">
        <v>0</v>
      </c>
      <c r="AY31" s="234">
        <v>0</v>
      </c>
      <c r="AZ31" s="60">
        <v>0</v>
      </c>
      <c r="BA31" s="60">
        <v>0.47599999999999998</v>
      </c>
      <c r="BB31" s="60">
        <v>15.4285</v>
      </c>
      <c r="BC31" s="60">
        <v>0</v>
      </c>
      <c r="BD31" s="60">
        <v>0</v>
      </c>
      <c r="BE31" s="60">
        <v>0</v>
      </c>
      <c r="BF31" s="60">
        <v>0</v>
      </c>
      <c r="BG31" s="234">
        <v>0.185</v>
      </c>
      <c r="BH31" s="234">
        <v>0</v>
      </c>
      <c r="BI31" s="234">
        <v>0</v>
      </c>
      <c r="BJ31" s="234">
        <v>0</v>
      </c>
      <c r="BK31" s="234">
        <v>0.46650000000000003</v>
      </c>
      <c r="BL31" s="155">
        <f t="shared" si="0"/>
        <v>100</v>
      </c>
    </row>
    <row r="32" spans="1:64" s="3" customFormat="1" ht="15.75" thickBot="1" x14ac:dyDescent="0.3">
      <c r="A32" s="664"/>
      <c r="B32" s="19" t="s">
        <v>17</v>
      </c>
      <c r="C32" s="73" t="s">
        <v>114</v>
      </c>
      <c r="D32" s="261" t="s">
        <v>77</v>
      </c>
      <c r="E32" s="15">
        <v>10</v>
      </c>
      <c r="F32" s="261">
        <v>2000</v>
      </c>
      <c r="G32" s="408"/>
      <c r="H32" s="21"/>
      <c r="I32" s="509"/>
      <c r="J32" s="403">
        <v>0</v>
      </c>
      <c r="K32" s="61">
        <v>9.0069999999999997</v>
      </c>
      <c r="L32" s="59">
        <v>0</v>
      </c>
      <c r="M32" s="61">
        <v>0</v>
      </c>
      <c r="N32" s="236">
        <v>73.284499999999994</v>
      </c>
      <c r="O32" s="245">
        <v>0</v>
      </c>
      <c r="P32" s="195">
        <v>2.242</v>
      </c>
      <c r="Q32" s="61">
        <v>0</v>
      </c>
      <c r="R32" s="61">
        <v>1.4075</v>
      </c>
      <c r="S32" s="61">
        <v>0</v>
      </c>
      <c r="T32" s="61">
        <v>0.36649999999999999</v>
      </c>
      <c r="U32" s="61">
        <v>0</v>
      </c>
      <c r="V32" s="61">
        <v>0</v>
      </c>
      <c r="W32" s="61">
        <v>0</v>
      </c>
      <c r="X32" s="61">
        <v>0</v>
      </c>
      <c r="Y32" s="62">
        <v>0</v>
      </c>
      <c r="Z32" s="118">
        <v>0</v>
      </c>
      <c r="AA32" s="60">
        <v>0</v>
      </c>
      <c r="AB32" s="60">
        <v>0</v>
      </c>
      <c r="AC32" s="61">
        <v>0</v>
      </c>
      <c r="AD32" s="61">
        <v>0.86799999999999999</v>
      </c>
      <c r="AE32" s="61">
        <v>0</v>
      </c>
      <c r="AF32" s="61">
        <v>0</v>
      </c>
      <c r="AG32" s="61">
        <v>0</v>
      </c>
      <c r="AH32" s="61">
        <v>0</v>
      </c>
      <c r="AI32" s="61">
        <v>1.3385</v>
      </c>
      <c r="AJ32" s="61">
        <v>0</v>
      </c>
      <c r="AK32" s="61">
        <v>0</v>
      </c>
      <c r="AL32" s="61">
        <v>0</v>
      </c>
      <c r="AM32" s="61">
        <v>7.1499999999999994E-2</v>
      </c>
      <c r="AN32" s="61">
        <v>0</v>
      </c>
      <c r="AO32" s="61">
        <v>0</v>
      </c>
      <c r="AP32" s="61">
        <v>0</v>
      </c>
      <c r="AQ32" s="61">
        <v>0.2555</v>
      </c>
      <c r="AR32" s="61">
        <v>0</v>
      </c>
      <c r="AS32" s="61">
        <v>0</v>
      </c>
      <c r="AT32" s="61">
        <v>0</v>
      </c>
      <c r="AU32" s="61">
        <v>0</v>
      </c>
      <c r="AV32" s="61">
        <v>0</v>
      </c>
      <c r="AW32" s="61">
        <v>0</v>
      </c>
      <c r="AX32" s="236">
        <v>0</v>
      </c>
      <c r="AY32" s="236">
        <v>0</v>
      </c>
      <c r="AZ32" s="61">
        <v>0</v>
      </c>
      <c r="BA32" s="61">
        <v>1.714</v>
      </c>
      <c r="BB32" s="61">
        <v>9.1875</v>
      </c>
      <c r="BC32" s="61">
        <v>0</v>
      </c>
      <c r="BD32" s="61">
        <v>0</v>
      </c>
      <c r="BE32" s="61">
        <v>0</v>
      </c>
      <c r="BF32" s="61">
        <v>0</v>
      </c>
      <c r="BG32" s="236">
        <v>0</v>
      </c>
      <c r="BH32" s="236">
        <v>0</v>
      </c>
      <c r="BI32" s="236">
        <v>0</v>
      </c>
      <c r="BJ32" s="236">
        <v>0</v>
      </c>
      <c r="BK32" s="236">
        <v>0.25750000000000001</v>
      </c>
      <c r="BL32" s="68">
        <f t="shared" si="0"/>
        <v>99.999999999999986</v>
      </c>
    </row>
    <row r="33" spans="1:64" s="3" customFormat="1" x14ac:dyDescent="0.25">
      <c r="A33" s="664"/>
      <c r="B33" s="7" t="s">
        <v>20</v>
      </c>
      <c r="C33" s="71" t="s">
        <v>15</v>
      </c>
      <c r="D33" s="204" t="s">
        <v>75</v>
      </c>
      <c r="E33" s="8">
        <v>1</v>
      </c>
      <c r="F33" s="260">
        <v>2000</v>
      </c>
      <c r="G33" s="406"/>
      <c r="H33" s="396"/>
      <c r="I33" s="510"/>
      <c r="J33" s="38">
        <v>0</v>
      </c>
      <c r="K33" s="60">
        <v>13.859</v>
      </c>
      <c r="L33" s="63">
        <v>0</v>
      </c>
      <c r="M33" s="63">
        <v>0</v>
      </c>
      <c r="N33" s="233">
        <v>75.529499999999999</v>
      </c>
      <c r="O33" s="233">
        <v>0</v>
      </c>
      <c r="P33" s="180">
        <v>4.5395000000000003</v>
      </c>
      <c r="Q33" s="63">
        <v>0</v>
      </c>
      <c r="R33" s="63">
        <v>0</v>
      </c>
      <c r="S33" s="63">
        <v>0</v>
      </c>
      <c r="T33" s="63">
        <v>1.663</v>
      </c>
      <c r="U33" s="63">
        <v>0</v>
      </c>
      <c r="V33" s="63">
        <v>0</v>
      </c>
      <c r="W33" s="63">
        <v>0</v>
      </c>
      <c r="X33" s="63">
        <v>0</v>
      </c>
      <c r="Y33" s="63">
        <v>0</v>
      </c>
      <c r="Z33" s="123">
        <v>0</v>
      </c>
      <c r="AA33" s="63">
        <v>0</v>
      </c>
      <c r="AB33" s="63">
        <v>0.1205</v>
      </c>
      <c r="AC33" s="63">
        <v>0</v>
      </c>
      <c r="AD33" s="63">
        <v>9.7000000000000003E-2</v>
      </c>
      <c r="AE33" s="63">
        <v>0</v>
      </c>
      <c r="AF33" s="63">
        <v>0</v>
      </c>
      <c r="AG33" s="63">
        <v>0</v>
      </c>
      <c r="AH33" s="63">
        <v>0</v>
      </c>
      <c r="AI33" s="63">
        <v>9.2499999999999999E-2</v>
      </c>
      <c r="AJ33" s="63">
        <v>0</v>
      </c>
      <c r="AK33" s="63">
        <v>0.13150000000000001</v>
      </c>
      <c r="AL33" s="63">
        <v>0</v>
      </c>
      <c r="AM33" s="63">
        <v>1.2999999999999999E-2</v>
      </c>
      <c r="AN33" s="63">
        <v>0</v>
      </c>
      <c r="AO33" s="63">
        <v>0</v>
      </c>
      <c r="AP33" s="63">
        <v>0</v>
      </c>
      <c r="AQ33" s="63">
        <v>0.56699999999999995</v>
      </c>
      <c r="AR33" s="63">
        <v>0</v>
      </c>
      <c r="AS33" s="63">
        <v>0</v>
      </c>
      <c r="AT33" s="63">
        <v>0</v>
      </c>
      <c r="AU33" s="63">
        <v>0.1205</v>
      </c>
      <c r="AV33" s="63">
        <v>0</v>
      </c>
      <c r="AW33" s="63">
        <v>0</v>
      </c>
      <c r="AX33" s="233">
        <v>0</v>
      </c>
      <c r="AY33" s="234">
        <v>0</v>
      </c>
      <c r="AZ33" s="63">
        <v>0</v>
      </c>
      <c r="BA33" s="60">
        <v>0</v>
      </c>
      <c r="BB33" s="60">
        <v>0.50650000000000006</v>
      </c>
      <c r="BC33" s="63">
        <v>0</v>
      </c>
      <c r="BD33" s="63">
        <v>0</v>
      </c>
      <c r="BE33" s="63">
        <v>0</v>
      </c>
      <c r="BF33" s="63">
        <v>1.5425</v>
      </c>
      <c r="BG33" s="234">
        <v>1.218</v>
      </c>
      <c r="BH33" s="233">
        <v>0</v>
      </c>
      <c r="BI33" s="234">
        <v>0</v>
      </c>
      <c r="BJ33" s="234">
        <v>0</v>
      </c>
      <c r="BK33" s="233">
        <v>0</v>
      </c>
      <c r="BL33" s="155">
        <f t="shared" si="0"/>
        <v>100.00000000000001</v>
      </c>
    </row>
    <row r="34" spans="1:64" s="3" customFormat="1" x14ac:dyDescent="0.25">
      <c r="A34" s="664"/>
      <c r="B34" s="12" t="s">
        <v>20</v>
      </c>
      <c r="C34" s="71" t="s">
        <v>15</v>
      </c>
      <c r="D34" s="204" t="s">
        <v>75</v>
      </c>
      <c r="E34" s="9">
        <v>2</v>
      </c>
      <c r="F34" s="204">
        <v>2000</v>
      </c>
      <c r="G34" s="300"/>
      <c r="H34" s="10"/>
      <c r="I34" s="507"/>
      <c r="J34" s="38">
        <v>0</v>
      </c>
      <c r="K34" s="60">
        <v>15.057</v>
      </c>
      <c r="L34" s="60">
        <v>0</v>
      </c>
      <c r="M34" s="60">
        <v>0</v>
      </c>
      <c r="N34" s="234">
        <v>74.840500000000006</v>
      </c>
      <c r="O34" s="234">
        <v>0</v>
      </c>
      <c r="P34" s="181">
        <v>1.0145</v>
      </c>
      <c r="Q34" s="60">
        <v>0</v>
      </c>
      <c r="R34" s="60">
        <v>0</v>
      </c>
      <c r="S34" s="60">
        <v>0</v>
      </c>
      <c r="T34" s="60">
        <v>0</v>
      </c>
      <c r="U34" s="60">
        <v>0</v>
      </c>
      <c r="V34" s="60">
        <v>0</v>
      </c>
      <c r="W34" s="60">
        <v>0</v>
      </c>
      <c r="X34" s="60">
        <v>0</v>
      </c>
      <c r="Y34" s="60">
        <v>0</v>
      </c>
      <c r="Z34" s="120">
        <v>0</v>
      </c>
      <c r="AA34" s="60">
        <v>0</v>
      </c>
      <c r="AB34" s="60">
        <v>0</v>
      </c>
      <c r="AC34" s="60">
        <v>0</v>
      </c>
      <c r="AD34" s="60">
        <v>0.53400000000000003</v>
      </c>
      <c r="AE34" s="60">
        <v>0.12749999999999997</v>
      </c>
      <c r="AF34" s="60">
        <v>0</v>
      </c>
      <c r="AG34" s="60">
        <v>0</v>
      </c>
      <c r="AH34" s="60">
        <v>0</v>
      </c>
      <c r="AI34" s="60">
        <v>0</v>
      </c>
      <c r="AJ34" s="60">
        <v>7.1499999999999994E-2</v>
      </c>
      <c r="AK34" s="60">
        <v>0</v>
      </c>
      <c r="AL34" s="60">
        <v>0</v>
      </c>
      <c r="AM34" s="60">
        <v>3.3500000000000002E-2</v>
      </c>
      <c r="AN34" s="60">
        <v>0</v>
      </c>
      <c r="AO34" s="60">
        <v>0</v>
      </c>
      <c r="AP34" s="60">
        <v>0</v>
      </c>
      <c r="AQ34" s="60">
        <v>0.27250000000000002</v>
      </c>
      <c r="AR34" s="60">
        <v>0</v>
      </c>
      <c r="AS34" s="60">
        <v>0</v>
      </c>
      <c r="AT34" s="60">
        <v>0</v>
      </c>
      <c r="AU34" s="60">
        <v>0</v>
      </c>
      <c r="AV34" s="60">
        <v>0</v>
      </c>
      <c r="AW34" s="60">
        <v>0</v>
      </c>
      <c r="AX34" s="234">
        <v>0</v>
      </c>
      <c r="AY34" s="234">
        <v>0</v>
      </c>
      <c r="AZ34" s="60">
        <v>0</v>
      </c>
      <c r="BA34" s="60">
        <v>0</v>
      </c>
      <c r="BB34" s="60">
        <v>5.12</v>
      </c>
      <c r="BC34" s="60">
        <v>0</v>
      </c>
      <c r="BD34" s="60">
        <v>0</v>
      </c>
      <c r="BE34" s="60">
        <v>0</v>
      </c>
      <c r="BF34" s="60">
        <v>2.9289999999999998</v>
      </c>
      <c r="BG34" s="234">
        <v>0</v>
      </c>
      <c r="BH34" s="234">
        <v>0</v>
      </c>
      <c r="BI34" s="234">
        <v>0</v>
      </c>
      <c r="BJ34" s="234">
        <v>0</v>
      </c>
      <c r="BK34" s="234">
        <v>0</v>
      </c>
      <c r="BL34" s="155">
        <f t="shared" si="0"/>
        <v>100.00000000000001</v>
      </c>
    </row>
    <row r="35" spans="1:64" s="3" customFormat="1" x14ac:dyDescent="0.25">
      <c r="A35" s="664"/>
      <c r="B35" s="12" t="s">
        <v>20</v>
      </c>
      <c r="C35" s="71" t="s">
        <v>15</v>
      </c>
      <c r="D35" s="204" t="s">
        <v>75</v>
      </c>
      <c r="E35" s="9">
        <v>3</v>
      </c>
      <c r="F35" s="204">
        <v>2000</v>
      </c>
      <c r="G35" s="300"/>
      <c r="H35" s="10"/>
      <c r="I35" s="507"/>
      <c r="J35" s="38">
        <v>0</v>
      </c>
      <c r="K35" s="60">
        <v>9.0570000000000004</v>
      </c>
      <c r="L35" s="60">
        <v>0</v>
      </c>
      <c r="M35" s="60">
        <v>0</v>
      </c>
      <c r="N35" s="234">
        <v>81.064499999999995</v>
      </c>
      <c r="O35" s="234">
        <v>0</v>
      </c>
      <c r="P35" s="181">
        <v>4.1775000000000002</v>
      </c>
      <c r="Q35" s="60">
        <v>0</v>
      </c>
      <c r="R35" s="60">
        <v>0</v>
      </c>
      <c r="S35" s="60">
        <v>0</v>
      </c>
      <c r="T35" s="60">
        <v>9.6000000000000002E-2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120">
        <v>0</v>
      </c>
      <c r="AA35" s="60">
        <v>0</v>
      </c>
      <c r="AB35" s="60">
        <v>0</v>
      </c>
      <c r="AC35" s="60">
        <v>0</v>
      </c>
      <c r="AD35" s="60">
        <v>0.14449999999999999</v>
      </c>
      <c r="AE35" s="60">
        <v>0.16200000000000001</v>
      </c>
      <c r="AF35" s="60">
        <v>0</v>
      </c>
      <c r="AG35" s="60">
        <v>0</v>
      </c>
      <c r="AH35" s="60">
        <v>0</v>
      </c>
      <c r="AI35" s="60">
        <v>0.79949999999999999</v>
      </c>
      <c r="AJ35" s="60">
        <v>0.14649999999999999</v>
      </c>
      <c r="AK35" s="60">
        <v>0</v>
      </c>
      <c r="AL35" s="60">
        <v>0</v>
      </c>
      <c r="AM35" s="60">
        <v>5.3999999999999999E-2</v>
      </c>
      <c r="AN35" s="60">
        <v>0</v>
      </c>
      <c r="AO35" s="60">
        <v>0</v>
      </c>
      <c r="AP35" s="60">
        <v>0</v>
      </c>
      <c r="AQ35" s="60">
        <v>0.61799999999999999</v>
      </c>
      <c r="AR35" s="60">
        <v>0</v>
      </c>
      <c r="AS35" s="60">
        <v>0</v>
      </c>
      <c r="AT35" s="60">
        <v>0</v>
      </c>
      <c r="AU35" s="60">
        <v>1.7500000000000002E-2</v>
      </c>
      <c r="AV35" s="60">
        <v>0</v>
      </c>
      <c r="AW35" s="60">
        <v>0</v>
      </c>
      <c r="AX35" s="234">
        <v>0</v>
      </c>
      <c r="AY35" s="234">
        <v>0</v>
      </c>
      <c r="AZ35" s="60">
        <v>0</v>
      </c>
      <c r="BA35" s="60">
        <v>0</v>
      </c>
      <c r="BB35" s="60">
        <v>1.8160000000000001</v>
      </c>
      <c r="BC35" s="60">
        <v>0</v>
      </c>
      <c r="BD35" s="60">
        <v>0</v>
      </c>
      <c r="BE35" s="60">
        <v>0</v>
      </c>
      <c r="BF35" s="60">
        <v>0</v>
      </c>
      <c r="BG35" s="234">
        <v>1.847</v>
      </c>
      <c r="BH35" s="234">
        <v>0</v>
      </c>
      <c r="BI35" s="234">
        <v>0</v>
      </c>
      <c r="BJ35" s="234">
        <v>0</v>
      </c>
      <c r="BK35" s="234">
        <v>0</v>
      </c>
      <c r="BL35" s="155">
        <f t="shared" si="0"/>
        <v>99.999999999999986</v>
      </c>
    </row>
    <row r="36" spans="1:64" s="3" customFormat="1" x14ac:dyDescent="0.25">
      <c r="A36" s="664"/>
      <c r="B36" s="12" t="s">
        <v>20</v>
      </c>
      <c r="C36" s="71" t="s">
        <v>15</v>
      </c>
      <c r="D36" s="204" t="s">
        <v>75</v>
      </c>
      <c r="E36" s="9">
        <v>4</v>
      </c>
      <c r="F36" s="204">
        <v>2000</v>
      </c>
      <c r="G36" s="300"/>
      <c r="H36" s="10"/>
      <c r="I36" s="507"/>
      <c r="J36" s="38">
        <v>0</v>
      </c>
      <c r="K36" s="60">
        <v>7.6505000000000001</v>
      </c>
      <c r="L36" s="60">
        <v>0</v>
      </c>
      <c r="M36" s="60">
        <v>0</v>
      </c>
      <c r="N36" s="234">
        <v>83.225499999999997</v>
      </c>
      <c r="O36" s="234">
        <v>0</v>
      </c>
      <c r="P36" s="181">
        <v>2.7574999999999998</v>
      </c>
      <c r="Q36" s="60">
        <v>0</v>
      </c>
      <c r="R36" s="60">
        <v>0</v>
      </c>
      <c r="S36" s="60">
        <v>0</v>
      </c>
      <c r="T36" s="60">
        <v>0.97699999999999998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12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0.19800000000000001</v>
      </c>
      <c r="AJ36" s="60">
        <v>3.1E-2</v>
      </c>
      <c r="AK36" s="60">
        <v>0.18049999999999999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0.33650000000000002</v>
      </c>
      <c r="AR36" s="60">
        <v>0</v>
      </c>
      <c r="AS36" s="60">
        <v>0</v>
      </c>
      <c r="AT36" s="60">
        <v>0</v>
      </c>
      <c r="AU36" s="60">
        <v>0.33100000000000002</v>
      </c>
      <c r="AV36" s="60">
        <v>0</v>
      </c>
      <c r="AW36" s="60">
        <v>0</v>
      </c>
      <c r="AX36" s="234">
        <v>0</v>
      </c>
      <c r="AY36" s="234">
        <v>0</v>
      </c>
      <c r="AZ36" s="60">
        <v>0</v>
      </c>
      <c r="BA36" s="60">
        <v>0</v>
      </c>
      <c r="BB36" s="60">
        <v>2.1915</v>
      </c>
      <c r="BC36" s="60">
        <v>0</v>
      </c>
      <c r="BD36" s="60">
        <v>0</v>
      </c>
      <c r="BE36" s="60">
        <v>0</v>
      </c>
      <c r="BF36" s="60">
        <v>0</v>
      </c>
      <c r="BG36" s="234">
        <v>2.121</v>
      </c>
      <c r="BH36" s="234">
        <v>0</v>
      </c>
      <c r="BI36" s="234">
        <v>0</v>
      </c>
      <c r="BJ36" s="234">
        <v>0</v>
      </c>
      <c r="BK36" s="234">
        <v>0</v>
      </c>
      <c r="BL36" s="155">
        <f t="shared" si="0"/>
        <v>99.999999999999986</v>
      </c>
    </row>
    <row r="37" spans="1:64" s="3" customFormat="1" x14ac:dyDescent="0.25">
      <c r="A37" s="664"/>
      <c r="B37" s="12" t="s">
        <v>20</v>
      </c>
      <c r="C37" s="71" t="s">
        <v>15</v>
      </c>
      <c r="D37" s="204" t="s">
        <v>75</v>
      </c>
      <c r="E37" s="9">
        <v>5</v>
      </c>
      <c r="F37" s="204">
        <v>2000</v>
      </c>
      <c r="G37" s="300"/>
      <c r="H37" s="10"/>
      <c r="I37" s="507"/>
      <c r="J37" s="38">
        <v>0</v>
      </c>
      <c r="K37" s="60">
        <v>20.526499999999999</v>
      </c>
      <c r="L37" s="60">
        <v>0</v>
      </c>
      <c r="M37" s="60">
        <v>0</v>
      </c>
      <c r="N37" s="234">
        <v>71.580500000000001</v>
      </c>
      <c r="O37" s="234">
        <v>0</v>
      </c>
      <c r="P37" s="181">
        <v>2.8054999999999999</v>
      </c>
      <c r="Q37" s="60">
        <v>0</v>
      </c>
      <c r="R37" s="60">
        <v>0</v>
      </c>
      <c r="S37" s="60">
        <v>0</v>
      </c>
      <c r="T37" s="60">
        <v>0</v>
      </c>
      <c r="U37" s="60">
        <v>0.35049999999999998</v>
      </c>
      <c r="V37" s="60">
        <v>0</v>
      </c>
      <c r="W37" s="60">
        <v>0</v>
      </c>
      <c r="X37" s="60">
        <v>0</v>
      </c>
      <c r="Y37" s="60">
        <v>0</v>
      </c>
      <c r="Z37" s="120">
        <v>0</v>
      </c>
      <c r="AA37" s="60">
        <v>0</v>
      </c>
      <c r="AB37" s="60">
        <v>0</v>
      </c>
      <c r="AC37" s="60">
        <v>0</v>
      </c>
      <c r="AD37" s="60">
        <v>2.0804999999999998</v>
      </c>
      <c r="AE37" s="60">
        <v>0.29349999999999998</v>
      </c>
      <c r="AF37" s="60">
        <v>0</v>
      </c>
      <c r="AG37" s="60">
        <v>0</v>
      </c>
      <c r="AH37" s="60">
        <v>0</v>
      </c>
      <c r="AI37" s="60">
        <v>0.27200000000000002</v>
      </c>
      <c r="AJ37" s="60">
        <v>0</v>
      </c>
      <c r="AK37" s="60">
        <v>0.122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234">
        <v>0</v>
      </c>
      <c r="AY37" s="234">
        <v>0</v>
      </c>
      <c r="AZ37" s="60">
        <v>0</v>
      </c>
      <c r="BA37" s="60">
        <v>0</v>
      </c>
      <c r="BB37" s="60">
        <v>0.78649999999999998</v>
      </c>
      <c r="BC37" s="60">
        <v>0</v>
      </c>
      <c r="BD37" s="60">
        <v>0</v>
      </c>
      <c r="BE37" s="60">
        <v>0</v>
      </c>
      <c r="BF37" s="60">
        <v>0</v>
      </c>
      <c r="BG37" s="234">
        <v>0.5625</v>
      </c>
      <c r="BH37" s="234">
        <v>0</v>
      </c>
      <c r="BI37" s="234">
        <v>0</v>
      </c>
      <c r="BJ37" s="234">
        <v>0</v>
      </c>
      <c r="BK37" s="234">
        <v>0.62</v>
      </c>
      <c r="BL37" s="155">
        <f t="shared" si="0"/>
        <v>100</v>
      </c>
    </row>
    <row r="38" spans="1:64" s="3" customFormat="1" x14ac:dyDescent="0.25">
      <c r="A38" s="664"/>
      <c r="B38" s="12" t="s">
        <v>20</v>
      </c>
      <c r="C38" s="71" t="s">
        <v>15</v>
      </c>
      <c r="D38" s="204" t="s">
        <v>75</v>
      </c>
      <c r="E38" s="9">
        <v>6</v>
      </c>
      <c r="F38" s="204">
        <v>2000</v>
      </c>
      <c r="G38" s="300"/>
      <c r="H38" s="10"/>
      <c r="I38" s="507"/>
      <c r="J38" s="38">
        <v>0</v>
      </c>
      <c r="K38" s="60">
        <v>10.428000000000001</v>
      </c>
      <c r="L38" s="60">
        <v>0</v>
      </c>
      <c r="M38" s="60">
        <v>0</v>
      </c>
      <c r="N38" s="234">
        <v>73.901499999999999</v>
      </c>
      <c r="O38" s="234">
        <v>0</v>
      </c>
      <c r="P38" s="181">
        <v>4.9029999999999996</v>
      </c>
      <c r="Q38" s="60">
        <v>0</v>
      </c>
      <c r="R38" s="60">
        <v>1.0505</v>
      </c>
      <c r="S38" s="60">
        <v>0</v>
      </c>
      <c r="T38" s="60">
        <v>2.5750000000000002</v>
      </c>
      <c r="U38" s="60">
        <v>0.96450000000000002</v>
      </c>
      <c r="V38" s="60">
        <v>0</v>
      </c>
      <c r="W38" s="60">
        <v>0</v>
      </c>
      <c r="X38" s="60">
        <v>0</v>
      </c>
      <c r="Y38" s="60">
        <v>0</v>
      </c>
      <c r="Z38" s="120">
        <v>0</v>
      </c>
      <c r="AA38" s="60">
        <v>0</v>
      </c>
      <c r="AB38" s="60">
        <v>0</v>
      </c>
      <c r="AC38" s="60">
        <v>0</v>
      </c>
      <c r="AD38" s="60">
        <v>1.5754999999999999</v>
      </c>
      <c r="AE38" s="60">
        <v>0.1055</v>
      </c>
      <c r="AF38" s="60">
        <v>0</v>
      </c>
      <c r="AG38" s="60">
        <v>0</v>
      </c>
      <c r="AH38" s="60">
        <v>0</v>
      </c>
      <c r="AI38" s="60">
        <v>0.89649999999999996</v>
      </c>
      <c r="AJ38" s="60">
        <v>0</v>
      </c>
      <c r="AK38" s="60">
        <v>0</v>
      </c>
      <c r="AL38" s="60">
        <v>0</v>
      </c>
      <c r="AM38" s="60">
        <v>0.1825</v>
      </c>
      <c r="AN38" s="60">
        <v>0</v>
      </c>
      <c r="AO38" s="60">
        <v>0</v>
      </c>
      <c r="AP38" s="60">
        <v>1.7070000000000001</v>
      </c>
      <c r="AQ38" s="60">
        <v>0.95799999999999996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234">
        <v>0</v>
      </c>
      <c r="AY38" s="234">
        <v>0</v>
      </c>
      <c r="AZ38" s="60">
        <v>0</v>
      </c>
      <c r="BA38" s="60">
        <v>0</v>
      </c>
      <c r="BB38" s="60">
        <v>0.56399999999999995</v>
      </c>
      <c r="BC38" s="60">
        <v>0</v>
      </c>
      <c r="BD38" s="60">
        <v>0</v>
      </c>
      <c r="BE38" s="60">
        <v>0</v>
      </c>
      <c r="BF38" s="60">
        <v>0</v>
      </c>
      <c r="BG38" s="234">
        <v>0.1885</v>
      </c>
      <c r="BH38" s="234">
        <v>0</v>
      </c>
      <c r="BI38" s="234">
        <v>0</v>
      </c>
      <c r="BJ38" s="234">
        <v>0</v>
      </c>
      <c r="BK38" s="234">
        <v>0</v>
      </c>
      <c r="BL38" s="155">
        <f t="shared" si="0"/>
        <v>100.00000000000001</v>
      </c>
    </row>
    <row r="39" spans="1:64" s="3" customFormat="1" x14ac:dyDescent="0.25">
      <c r="A39" s="664"/>
      <c r="B39" s="12" t="s">
        <v>20</v>
      </c>
      <c r="C39" s="71" t="s">
        <v>15</v>
      </c>
      <c r="D39" s="204" t="s">
        <v>75</v>
      </c>
      <c r="E39" s="9">
        <v>7</v>
      </c>
      <c r="F39" s="204">
        <v>2000</v>
      </c>
      <c r="G39" s="300"/>
      <c r="H39" s="10"/>
      <c r="I39" s="507"/>
      <c r="J39" s="38">
        <v>0</v>
      </c>
      <c r="K39" s="60">
        <v>15.3215</v>
      </c>
      <c r="L39" s="60">
        <v>0</v>
      </c>
      <c r="M39" s="60">
        <v>0</v>
      </c>
      <c r="N39" s="234">
        <v>67.070499999999996</v>
      </c>
      <c r="O39" s="234">
        <v>0</v>
      </c>
      <c r="P39" s="181">
        <v>6.6044999999999998</v>
      </c>
      <c r="Q39" s="60">
        <v>0</v>
      </c>
      <c r="R39" s="60">
        <v>0</v>
      </c>
      <c r="S39" s="60">
        <v>0</v>
      </c>
      <c r="T39" s="60">
        <v>4.827</v>
      </c>
      <c r="U39" s="60">
        <v>1.429</v>
      </c>
      <c r="V39" s="60">
        <v>0</v>
      </c>
      <c r="W39" s="60">
        <v>0</v>
      </c>
      <c r="X39" s="60">
        <v>0</v>
      </c>
      <c r="Y39" s="60">
        <v>0</v>
      </c>
      <c r="Z39" s="120">
        <v>0</v>
      </c>
      <c r="AA39" s="60">
        <v>0</v>
      </c>
      <c r="AB39" s="60">
        <v>0</v>
      </c>
      <c r="AC39" s="60">
        <v>0</v>
      </c>
      <c r="AD39" s="60">
        <v>0.13900000000000001</v>
      </c>
      <c r="AE39" s="60">
        <v>0</v>
      </c>
      <c r="AF39" s="60">
        <v>0</v>
      </c>
      <c r="AG39" s="60">
        <v>0</v>
      </c>
      <c r="AH39" s="60">
        <v>0</v>
      </c>
      <c r="AI39" s="60">
        <v>0</v>
      </c>
      <c r="AJ39" s="60">
        <v>0</v>
      </c>
      <c r="AK39" s="60">
        <v>0.29649999999999999</v>
      </c>
      <c r="AL39" s="60">
        <v>0</v>
      </c>
      <c r="AM39" s="60">
        <v>4.1000000000000002E-2</v>
      </c>
      <c r="AN39" s="60">
        <v>0</v>
      </c>
      <c r="AO39" s="60">
        <v>0</v>
      </c>
      <c r="AP39" s="60">
        <v>0.82750000000000001</v>
      </c>
      <c r="AQ39" s="60">
        <v>0.503</v>
      </c>
      <c r="AR39" s="60">
        <v>0</v>
      </c>
      <c r="AS39" s="60">
        <v>0</v>
      </c>
      <c r="AT39" s="60">
        <v>0</v>
      </c>
      <c r="AU39" s="60">
        <v>0</v>
      </c>
      <c r="AV39" s="60">
        <v>0</v>
      </c>
      <c r="AW39" s="60">
        <v>0</v>
      </c>
      <c r="AX39" s="234">
        <v>0</v>
      </c>
      <c r="AY39" s="234">
        <v>0</v>
      </c>
      <c r="AZ39" s="60">
        <v>0</v>
      </c>
      <c r="BA39" s="60">
        <v>0</v>
      </c>
      <c r="BB39" s="60">
        <v>2.9405000000000001</v>
      </c>
      <c r="BC39" s="60">
        <v>0</v>
      </c>
      <c r="BD39" s="60">
        <v>0</v>
      </c>
      <c r="BE39" s="60">
        <v>0</v>
      </c>
      <c r="BF39" s="60">
        <v>0</v>
      </c>
      <c r="BG39" s="234">
        <v>0</v>
      </c>
      <c r="BH39" s="234">
        <v>0</v>
      </c>
      <c r="BI39" s="234">
        <v>0</v>
      </c>
      <c r="BJ39" s="234">
        <v>0</v>
      </c>
      <c r="BK39" s="234">
        <v>0</v>
      </c>
      <c r="BL39" s="155">
        <f t="shared" si="0"/>
        <v>99.999999999999986</v>
      </c>
    </row>
    <row r="40" spans="1:64" s="3" customFormat="1" x14ac:dyDescent="0.25">
      <c r="A40" s="664"/>
      <c r="B40" s="12" t="s">
        <v>20</v>
      </c>
      <c r="C40" s="71" t="s">
        <v>15</v>
      </c>
      <c r="D40" s="204" t="s">
        <v>75</v>
      </c>
      <c r="E40" s="9">
        <v>8</v>
      </c>
      <c r="F40" s="204">
        <v>2000</v>
      </c>
      <c r="G40" s="300"/>
      <c r="H40" s="10"/>
      <c r="I40" s="507"/>
      <c r="J40" s="38">
        <v>0</v>
      </c>
      <c r="K40" s="60">
        <v>9.7240000000000002</v>
      </c>
      <c r="L40" s="60">
        <v>0</v>
      </c>
      <c r="M40" s="60">
        <v>0</v>
      </c>
      <c r="N40" s="234">
        <v>78.415999999999997</v>
      </c>
      <c r="O40" s="234">
        <v>0</v>
      </c>
      <c r="P40" s="181">
        <v>4.87</v>
      </c>
      <c r="Q40" s="60">
        <v>0</v>
      </c>
      <c r="R40" s="60">
        <v>0</v>
      </c>
      <c r="S40" s="60">
        <v>0</v>
      </c>
      <c r="T40" s="60">
        <v>1.0865</v>
      </c>
      <c r="U40" s="60">
        <v>2.2200000000000002</v>
      </c>
      <c r="V40" s="60">
        <v>0</v>
      </c>
      <c r="W40" s="60">
        <v>0.67900000000000005</v>
      </c>
      <c r="X40" s="60">
        <v>0</v>
      </c>
      <c r="Y40" s="60">
        <v>0</v>
      </c>
      <c r="Z40" s="12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0.16800000000000001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0.18099999999999999</v>
      </c>
      <c r="AQ40" s="60">
        <v>0.61350000000000005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234">
        <v>0</v>
      </c>
      <c r="AY40" s="234">
        <v>0</v>
      </c>
      <c r="AZ40" s="60">
        <v>0.28349999999999997</v>
      </c>
      <c r="BA40" s="60">
        <v>0</v>
      </c>
      <c r="BB40" s="60">
        <v>1.7585</v>
      </c>
      <c r="BC40" s="60">
        <v>0</v>
      </c>
      <c r="BD40" s="60">
        <v>0</v>
      </c>
      <c r="BE40" s="60">
        <v>0</v>
      </c>
      <c r="BF40" s="60">
        <v>0</v>
      </c>
      <c r="BG40" s="234">
        <v>0</v>
      </c>
      <c r="BH40" s="234">
        <v>0</v>
      </c>
      <c r="BI40" s="234">
        <v>0</v>
      </c>
      <c r="BJ40" s="234">
        <v>0</v>
      </c>
      <c r="BK40" s="234">
        <v>0</v>
      </c>
      <c r="BL40" s="155">
        <f t="shared" si="0"/>
        <v>100.00000000000001</v>
      </c>
    </row>
    <row r="41" spans="1:64" s="3" customFormat="1" x14ac:dyDescent="0.25">
      <c r="A41" s="664"/>
      <c r="B41" s="12" t="s">
        <v>20</v>
      </c>
      <c r="C41" s="71" t="s">
        <v>15</v>
      </c>
      <c r="D41" s="204" t="s">
        <v>75</v>
      </c>
      <c r="E41" s="9">
        <v>9</v>
      </c>
      <c r="F41" s="204">
        <v>2000</v>
      </c>
      <c r="G41" s="300"/>
      <c r="H41" s="10"/>
      <c r="I41" s="507"/>
      <c r="J41" s="38">
        <v>0</v>
      </c>
      <c r="K41" s="60">
        <v>20.942</v>
      </c>
      <c r="L41" s="60">
        <v>0</v>
      </c>
      <c r="M41" s="60">
        <v>0</v>
      </c>
      <c r="N41" s="234">
        <v>67.653000000000006</v>
      </c>
      <c r="O41" s="234">
        <v>0</v>
      </c>
      <c r="P41" s="181">
        <v>5.51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12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7.1499999999999994E-2</v>
      </c>
      <c r="AF41" s="60">
        <v>0</v>
      </c>
      <c r="AG41" s="60">
        <v>0</v>
      </c>
      <c r="AH41" s="60">
        <v>0</v>
      </c>
      <c r="AI41" s="60">
        <v>0.27050000000000002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1.4005000000000001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234">
        <v>0</v>
      </c>
      <c r="AY41" s="234">
        <v>0</v>
      </c>
      <c r="AZ41" s="60">
        <v>0</v>
      </c>
      <c r="BA41" s="60">
        <v>0</v>
      </c>
      <c r="BB41" s="60">
        <v>1.5165</v>
      </c>
      <c r="BC41" s="60">
        <v>0</v>
      </c>
      <c r="BD41" s="60">
        <v>0</v>
      </c>
      <c r="BE41" s="60">
        <v>0</v>
      </c>
      <c r="BF41" s="60">
        <v>0</v>
      </c>
      <c r="BG41" s="234">
        <v>2.6360000000000001</v>
      </c>
      <c r="BH41" s="234">
        <v>0</v>
      </c>
      <c r="BI41" s="234">
        <v>0</v>
      </c>
      <c r="BJ41" s="234">
        <v>0</v>
      </c>
      <c r="BK41" s="234">
        <v>0</v>
      </c>
      <c r="BL41" s="155">
        <f t="shared" si="0"/>
        <v>99.999999999999986</v>
      </c>
    </row>
    <row r="42" spans="1:64" s="102" customFormat="1" x14ac:dyDescent="0.25">
      <c r="A42" s="664"/>
      <c r="B42" s="25" t="s">
        <v>20</v>
      </c>
      <c r="C42" s="15" t="s">
        <v>15</v>
      </c>
      <c r="D42" s="206" t="s">
        <v>75</v>
      </c>
      <c r="E42" s="15">
        <v>10</v>
      </c>
      <c r="F42" s="206">
        <v>2000</v>
      </c>
      <c r="G42" s="407"/>
      <c r="H42" s="16"/>
      <c r="I42" s="508"/>
      <c r="J42" s="39">
        <v>0</v>
      </c>
      <c r="K42" s="62">
        <v>7.9245000000000001</v>
      </c>
      <c r="L42" s="62">
        <v>0</v>
      </c>
      <c r="M42" s="62">
        <v>0</v>
      </c>
      <c r="N42" s="245">
        <v>83.6875</v>
      </c>
      <c r="O42" s="245">
        <v>0</v>
      </c>
      <c r="P42" s="182">
        <v>3.2075000000000005</v>
      </c>
      <c r="Q42" s="62">
        <v>0</v>
      </c>
      <c r="R42" s="62">
        <v>0</v>
      </c>
      <c r="S42" s="62">
        <v>0</v>
      </c>
      <c r="T42" s="62">
        <v>0.193</v>
      </c>
      <c r="U42" s="62">
        <v>0</v>
      </c>
      <c r="V42" s="62">
        <v>0</v>
      </c>
      <c r="W42" s="62">
        <v>0</v>
      </c>
      <c r="X42" s="62">
        <v>0</v>
      </c>
      <c r="Y42" s="62">
        <v>0</v>
      </c>
      <c r="Z42" s="179">
        <v>0</v>
      </c>
      <c r="AA42" s="62">
        <v>0</v>
      </c>
      <c r="AB42" s="62">
        <v>0</v>
      </c>
      <c r="AC42" s="62">
        <v>0</v>
      </c>
      <c r="AD42" s="62">
        <v>0.41500000000000004</v>
      </c>
      <c r="AE42" s="62">
        <v>0.628</v>
      </c>
      <c r="AF42" s="62">
        <v>0</v>
      </c>
      <c r="AG42" s="62">
        <v>0</v>
      </c>
      <c r="AH42" s="62">
        <v>0</v>
      </c>
      <c r="AI42" s="62">
        <v>0.34449999999999997</v>
      </c>
      <c r="AJ42" s="62">
        <v>0</v>
      </c>
      <c r="AK42" s="62">
        <v>0</v>
      </c>
      <c r="AL42" s="62">
        <v>0</v>
      </c>
      <c r="AM42" s="62">
        <v>3.0000000000000002E-2</v>
      </c>
      <c r="AN42" s="62">
        <v>0</v>
      </c>
      <c r="AO42" s="62">
        <v>0</v>
      </c>
      <c r="AP42" s="62">
        <v>1.5049999999999999</v>
      </c>
      <c r="AQ42" s="62">
        <v>0.59399999999999997</v>
      </c>
      <c r="AR42" s="62">
        <v>0</v>
      </c>
      <c r="AS42" s="62">
        <v>0</v>
      </c>
      <c r="AT42" s="62">
        <v>0</v>
      </c>
      <c r="AU42" s="62">
        <v>6.5000000000000002E-2</v>
      </c>
      <c r="AV42" s="62">
        <v>0</v>
      </c>
      <c r="AW42" s="62">
        <v>0</v>
      </c>
      <c r="AX42" s="245">
        <v>0</v>
      </c>
      <c r="AY42" s="245">
        <v>0</v>
      </c>
      <c r="AZ42" s="62">
        <v>0</v>
      </c>
      <c r="BA42" s="62">
        <v>0</v>
      </c>
      <c r="BB42" s="62">
        <v>1.07</v>
      </c>
      <c r="BC42" s="62">
        <v>0</v>
      </c>
      <c r="BD42" s="62">
        <v>0</v>
      </c>
      <c r="BE42" s="62">
        <v>0</v>
      </c>
      <c r="BF42" s="62">
        <v>0</v>
      </c>
      <c r="BG42" s="245">
        <v>0.33600000000000002</v>
      </c>
      <c r="BH42" s="245">
        <v>0</v>
      </c>
      <c r="BI42" s="245">
        <v>0</v>
      </c>
      <c r="BJ42" s="245">
        <v>0</v>
      </c>
      <c r="BK42" s="245">
        <v>0</v>
      </c>
      <c r="BL42" s="156">
        <f t="shared" si="0"/>
        <v>99.999999999999972</v>
      </c>
    </row>
    <row r="43" spans="1:64" s="3" customFormat="1" x14ac:dyDescent="0.25">
      <c r="A43" s="664"/>
      <c r="B43" s="12" t="s">
        <v>20</v>
      </c>
      <c r="C43" s="71" t="s">
        <v>15</v>
      </c>
      <c r="D43" s="204" t="s">
        <v>76</v>
      </c>
      <c r="E43" s="9">
        <v>1</v>
      </c>
      <c r="F43" s="204">
        <v>2000</v>
      </c>
      <c r="G43" s="300"/>
      <c r="H43" s="10"/>
      <c r="I43" s="507"/>
      <c r="J43" s="38">
        <v>0</v>
      </c>
      <c r="K43" s="60">
        <v>5.7619999999999996</v>
      </c>
      <c r="L43" s="60">
        <v>0</v>
      </c>
      <c r="M43" s="60">
        <v>0</v>
      </c>
      <c r="N43" s="234">
        <v>67.270499999999998</v>
      </c>
      <c r="O43" s="234">
        <v>0</v>
      </c>
      <c r="P43" s="181">
        <v>6.02</v>
      </c>
      <c r="Q43" s="60">
        <v>0</v>
      </c>
      <c r="R43" s="60">
        <v>0.124</v>
      </c>
      <c r="S43" s="60">
        <v>0</v>
      </c>
      <c r="T43" s="60">
        <v>0.26550000000000001</v>
      </c>
      <c r="U43" s="60">
        <v>0</v>
      </c>
      <c r="V43" s="60">
        <v>0</v>
      </c>
      <c r="W43" s="60">
        <v>0.154</v>
      </c>
      <c r="X43" s="60">
        <v>0.23150000000000001</v>
      </c>
      <c r="Y43" s="60">
        <v>0</v>
      </c>
      <c r="Z43" s="120">
        <v>0</v>
      </c>
      <c r="AA43" s="60">
        <v>0</v>
      </c>
      <c r="AB43" s="60">
        <v>0</v>
      </c>
      <c r="AC43" s="60">
        <v>0</v>
      </c>
      <c r="AD43" s="60">
        <v>3.7025000000000001</v>
      </c>
      <c r="AE43" s="60">
        <v>0</v>
      </c>
      <c r="AF43" s="60">
        <v>0.72499999999999998</v>
      </c>
      <c r="AG43" s="60">
        <v>0</v>
      </c>
      <c r="AH43" s="60">
        <v>0</v>
      </c>
      <c r="AI43" s="60">
        <v>0</v>
      </c>
      <c r="AJ43" s="60">
        <v>5.0999999999999997E-2</v>
      </c>
      <c r="AK43" s="60">
        <v>7.9500000000000001E-2</v>
      </c>
      <c r="AL43" s="60">
        <v>0</v>
      </c>
      <c r="AM43" s="60">
        <v>1.5000000000000001E-2</v>
      </c>
      <c r="AN43" s="60">
        <v>0</v>
      </c>
      <c r="AO43" s="60">
        <v>0</v>
      </c>
      <c r="AP43" s="60">
        <v>0.1885</v>
      </c>
      <c r="AQ43" s="60">
        <v>7.3999999999999996E-2</v>
      </c>
      <c r="AR43" s="60">
        <v>0</v>
      </c>
      <c r="AS43" s="60">
        <v>0</v>
      </c>
      <c r="AT43" s="60">
        <v>0</v>
      </c>
      <c r="AU43" s="60">
        <v>0.25</v>
      </c>
      <c r="AV43" s="60">
        <v>0</v>
      </c>
      <c r="AW43" s="60">
        <v>0</v>
      </c>
      <c r="AX43" s="234">
        <v>0</v>
      </c>
      <c r="AY43" s="234">
        <v>0</v>
      </c>
      <c r="AZ43" s="60">
        <v>0</v>
      </c>
      <c r="BA43" s="60">
        <v>0</v>
      </c>
      <c r="BB43" s="60">
        <v>15.087</v>
      </c>
      <c r="BC43" s="60">
        <v>0</v>
      </c>
      <c r="BD43" s="60">
        <v>0</v>
      </c>
      <c r="BE43" s="60">
        <v>0</v>
      </c>
      <c r="BF43" s="60">
        <v>0</v>
      </c>
      <c r="BG43" s="234">
        <v>0</v>
      </c>
      <c r="BH43" s="234">
        <v>0</v>
      </c>
      <c r="BI43" s="234">
        <v>0</v>
      </c>
      <c r="BJ43" s="234">
        <v>0</v>
      </c>
      <c r="BK43" s="234">
        <v>0</v>
      </c>
      <c r="BL43" s="155">
        <f t="shared" si="0"/>
        <v>99.999999999999986</v>
      </c>
    </row>
    <row r="44" spans="1:64" s="3" customFormat="1" x14ac:dyDescent="0.25">
      <c r="A44" s="664"/>
      <c r="B44" s="12" t="s">
        <v>20</v>
      </c>
      <c r="C44" s="71" t="s">
        <v>15</v>
      </c>
      <c r="D44" s="204" t="s">
        <v>76</v>
      </c>
      <c r="E44" s="9">
        <v>2</v>
      </c>
      <c r="F44" s="204">
        <v>2000</v>
      </c>
      <c r="G44" s="300"/>
      <c r="H44" s="10"/>
      <c r="I44" s="507"/>
      <c r="J44" s="38">
        <v>0</v>
      </c>
      <c r="K44" s="60">
        <v>6.4084999999999992</v>
      </c>
      <c r="L44" s="60">
        <v>0</v>
      </c>
      <c r="M44" s="60">
        <v>0</v>
      </c>
      <c r="N44" s="234">
        <v>76.757499999999993</v>
      </c>
      <c r="O44" s="234">
        <v>0</v>
      </c>
      <c r="P44" s="181">
        <v>4.5065</v>
      </c>
      <c r="Q44" s="60">
        <v>0</v>
      </c>
      <c r="R44" s="60">
        <v>0.26800000000000002</v>
      </c>
      <c r="S44" s="60">
        <v>0</v>
      </c>
      <c r="T44" s="60">
        <v>1.101</v>
      </c>
      <c r="U44" s="60">
        <v>0</v>
      </c>
      <c r="V44" s="60">
        <v>0.376</v>
      </c>
      <c r="W44" s="60">
        <v>0.27200000000000002</v>
      </c>
      <c r="X44" s="60">
        <v>0</v>
      </c>
      <c r="Y44" s="60">
        <v>0</v>
      </c>
      <c r="Z44" s="120">
        <v>0</v>
      </c>
      <c r="AA44" s="60">
        <v>0</v>
      </c>
      <c r="AB44" s="60">
        <v>0</v>
      </c>
      <c r="AC44" s="60">
        <v>0</v>
      </c>
      <c r="AD44" s="60">
        <v>3.0169999999999999</v>
      </c>
      <c r="AE44" s="60">
        <v>0</v>
      </c>
      <c r="AF44" s="60">
        <v>1.0029999999999999</v>
      </c>
      <c r="AG44" s="60">
        <v>0</v>
      </c>
      <c r="AH44" s="60">
        <v>0</v>
      </c>
      <c r="AI44" s="60">
        <v>0.34849999999999998</v>
      </c>
      <c r="AJ44" s="60">
        <v>1.0999999999999999E-2</v>
      </c>
      <c r="AK44" s="60">
        <v>0</v>
      </c>
      <c r="AL44" s="60">
        <v>0</v>
      </c>
      <c r="AM44" s="60">
        <v>0.183</v>
      </c>
      <c r="AN44" s="60">
        <v>0</v>
      </c>
      <c r="AO44" s="60">
        <v>0</v>
      </c>
      <c r="AP44" s="60">
        <v>1.85</v>
      </c>
      <c r="AQ44" s="60">
        <v>0.52949999999999997</v>
      </c>
      <c r="AR44" s="60">
        <v>0</v>
      </c>
      <c r="AS44" s="60">
        <v>0</v>
      </c>
      <c r="AT44" s="60">
        <v>0</v>
      </c>
      <c r="AU44" s="60">
        <v>5.7999999999999996E-2</v>
      </c>
      <c r="AV44" s="60">
        <v>0</v>
      </c>
      <c r="AW44" s="60">
        <v>0</v>
      </c>
      <c r="AX44" s="234">
        <v>0</v>
      </c>
      <c r="AY44" s="234">
        <v>0</v>
      </c>
      <c r="AZ44" s="60">
        <v>0.24249999999999997</v>
      </c>
      <c r="BA44" s="60">
        <v>0</v>
      </c>
      <c r="BB44" s="60">
        <v>3.0680000000000001</v>
      </c>
      <c r="BC44" s="60">
        <v>0</v>
      </c>
      <c r="BD44" s="60">
        <v>0</v>
      </c>
      <c r="BE44" s="60">
        <v>0</v>
      </c>
      <c r="BF44" s="60">
        <v>0</v>
      </c>
      <c r="BG44" s="234">
        <v>0</v>
      </c>
      <c r="BH44" s="234">
        <v>0</v>
      </c>
      <c r="BI44" s="234">
        <v>0</v>
      </c>
      <c r="BJ44" s="234">
        <v>0</v>
      </c>
      <c r="BK44" s="234">
        <v>0</v>
      </c>
      <c r="BL44" s="155">
        <f t="shared" si="0"/>
        <v>100.00000000000001</v>
      </c>
    </row>
    <row r="45" spans="1:64" s="3" customFormat="1" x14ac:dyDescent="0.25">
      <c r="A45" s="664"/>
      <c r="B45" s="12" t="s">
        <v>20</v>
      </c>
      <c r="C45" s="71" t="s">
        <v>15</v>
      </c>
      <c r="D45" s="204" t="s">
        <v>76</v>
      </c>
      <c r="E45" s="9">
        <v>3</v>
      </c>
      <c r="F45" s="204">
        <v>2000</v>
      </c>
      <c r="G45" s="300"/>
      <c r="H45" s="10"/>
      <c r="I45" s="507"/>
      <c r="J45" s="38">
        <v>0</v>
      </c>
      <c r="K45" s="60">
        <v>3.1429999999999998</v>
      </c>
      <c r="L45" s="60">
        <v>0</v>
      </c>
      <c r="M45" s="60">
        <v>0</v>
      </c>
      <c r="N45" s="234">
        <v>74.236999999999995</v>
      </c>
      <c r="O45" s="234">
        <v>0</v>
      </c>
      <c r="P45" s="181">
        <v>4.9400000000000004</v>
      </c>
      <c r="Q45" s="60">
        <v>0</v>
      </c>
      <c r="R45" s="60">
        <v>0.1205</v>
      </c>
      <c r="S45" s="60">
        <v>0</v>
      </c>
      <c r="T45" s="60">
        <v>0</v>
      </c>
      <c r="U45" s="60">
        <v>0</v>
      </c>
      <c r="V45" s="60">
        <v>0</v>
      </c>
      <c r="W45" s="60">
        <v>0</v>
      </c>
      <c r="X45" s="60">
        <v>0</v>
      </c>
      <c r="Y45" s="60">
        <v>0</v>
      </c>
      <c r="Z45" s="120">
        <v>0</v>
      </c>
      <c r="AA45" s="60">
        <v>0</v>
      </c>
      <c r="AB45" s="60">
        <v>0</v>
      </c>
      <c r="AC45" s="60">
        <v>0</v>
      </c>
      <c r="AD45" s="60">
        <v>3.9534999999999996</v>
      </c>
      <c r="AE45" s="60">
        <v>0</v>
      </c>
      <c r="AF45" s="60">
        <v>1.7989999999999997</v>
      </c>
      <c r="AG45" s="60">
        <v>0</v>
      </c>
      <c r="AH45" s="60">
        <v>0</v>
      </c>
      <c r="AI45" s="60">
        <v>0</v>
      </c>
      <c r="AJ45" s="60">
        <v>0</v>
      </c>
      <c r="AK45" s="60">
        <v>0</v>
      </c>
      <c r="AL45" s="60">
        <v>0</v>
      </c>
      <c r="AM45" s="60">
        <v>8.4500000000000006E-2</v>
      </c>
      <c r="AN45" s="60">
        <v>0</v>
      </c>
      <c r="AO45" s="60">
        <v>0</v>
      </c>
      <c r="AP45" s="60">
        <v>8.7499999999999994E-2</v>
      </c>
      <c r="AQ45" s="60">
        <v>1.6285000000000001</v>
      </c>
      <c r="AR45" s="60">
        <v>0</v>
      </c>
      <c r="AS45" s="60">
        <v>0</v>
      </c>
      <c r="AT45" s="60">
        <v>0</v>
      </c>
      <c r="AU45" s="60">
        <v>0.80449999999999999</v>
      </c>
      <c r="AV45" s="60">
        <v>0</v>
      </c>
      <c r="AW45" s="60">
        <v>0</v>
      </c>
      <c r="AX45" s="234">
        <v>0</v>
      </c>
      <c r="AY45" s="234">
        <v>0</v>
      </c>
      <c r="AZ45" s="60">
        <v>7.9500000000000001E-2</v>
      </c>
      <c r="BA45" s="60">
        <v>0</v>
      </c>
      <c r="BB45" s="60">
        <v>7.7285000000000004</v>
      </c>
      <c r="BC45" s="60">
        <v>0</v>
      </c>
      <c r="BD45" s="60">
        <v>0</v>
      </c>
      <c r="BE45" s="60">
        <v>0</v>
      </c>
      <c r="BF45" s="60">
        <v>1.1990000000000001</v>
      </c>
      <c r="BG45" s="234">
        <v>0.19500000000000001</v>
      </c>
      <c r="BH45" s="234">
        <v>0</v>
      </c>
      <c r="BI45" s="234">
        <v>0</v>
      </c>
      <c r="BJ45" s="234">
        <v>0</v>
      </c>
      <c r="BK45" s="234">
        <v>0</v>
      </c>
      <c r="BL45" s="155">
        <f t="shared" si="0"/>
        <v>100.00000000000001</v>
      </c>
    </row>
    <row r="46" spans="1:64" s="3" customFormat="1" x14ac:dyDescent="0.25">
      <c r="A46" s="664"/>
      <c r="B46" s="12" t="s">
        <v>20</v>
      </c>
      <c r="C46" s="71" t="s">
        <v>15</v>
      </c>
      <c r="D46" s="204" t="s">
        <v>76</v>
      </c>
      <c r="E46" s="9">
        <v>4</v>
      </c>
      <c r="F46" s="204">
        <v>2000</v>
      </c>
      <c r="G46" s="300"/>
      <c r="H46" s="10"/>
      <c r="I46" s="507"/>
      <c r="J46" s="38">
        <v>0</v>
      </c>
      <c r="K46" s="60">
        <v>4.468</v>
      </c>
      <c r="L46" s="60">
        <v>0</v>
      </c>
      <c r="M46" s="60">
        <v>0</v>
      </c>
      <c r="N46" s="234">
        <v>60.737499999999997</v>
      </c>
      <c r="O46" s="234">
        <v>0</v>
      </c>
      <c r="P46" s="181">
        <v>4.6775000000000002</v>
      </c>
      <c r="Q46" s="60">
        <v>0</v>
      </c>
      <c r="R46" s="60">
        <v>0</v>
      </c>
      <c r="S46" s="60">
        <v>0</v>
      </c>
      <c r="T46" s="60">
        <v>0.46100000000000008</v>
      </c>
      <c r="U46" s="60">
        <v>0</v>
      </c>
      <c r="V46" s="60">
        <v>0</v>
      </c>
      <c r="W46" s="60">
        <v>0</v>
      </c>
      <c r="X46" s="60">
        <v>0</v>
      </c>
      <c r="Y46" s="60">
        <v>0</v>
      </c>
      <c r="Z46" s="120">
        <v>0</v>
      </c>
      <c r="AA46" s="60">
        <v>0</v>
      </c>
      <c r="AB46" s="60">
        <v>0</v>
      </c>
      <c r="AC46" s="60">
        <v>0</v>
      </c>
      <c r="AD46" s="60">
        <v>7.4550000000000001</v>
      </c>
      <c r="AE46" s="60">
        <v>0</v>
      </c>
      <c r="AF46" s="60">
        <v>0.34849999999999998</v>
      </c>
      <c r="AG46" s="60">
        <v>0</v>
      </c>
      <c r="AH46" s="60">
        <v>0</v>
      </c>
      <c r="AI46" s="60">
        <v>0.51249999999999996</v>
      </c>
      <c r="AJ46" s="60">
        <v>0</v>
      </c>
      <c r="AK46" s="60">
        <v>3.95E-2</v>
      </c>
      <c r="AL46" s="60">
        <v>0</v>
      </c>
      <c r="AM46" s="60">
        <v>1.6E-2</v>
      </c>
      <c r="AN46" s="60">
        <v>0</v>
      </c>
      <c r="AO46" s="60">
        <v>0</v>
      </c>
      <c r="AP46" s="60">
        <v>0</v>
      </c>
      <c r="AQ46" s="60">
        <v>1.343</v>
      </c>
      <c r="AR46" s="60">
        <v>0</v>
      </c>
      <c r="AS46" s="60">
        <v>0</v>
      </c>
      <c r="AT46" s="60">
        <v>0</v>
      </c>
      <c r="AU46" s="60">
        <v>7.9500000000000001E-2</v>
      </c>
      <c r="AV46" s="60">
        <v>0</v>
      </c>
      <c r="AW46" s="60">
        <v>0</v>
      </c>
      <c r="AX46" s="234">
        <v>0</v>
      </c>
      <c r="AY46" s="234">
        <v>0</v>
      </c>
      <c r="AZ46" s="60">
        <v>0</v>
      </c>
      <c r="BA46" s="60">
        <v>0</v>
      </c>
      <c r="BB46" s="60">
        <v>19.428999999999998</v>
      </c>
      <c r="BC46" s="60">
        <v>0</v>
      </c>
      <c r="BD46" s="60">
        <v>0</v>
      </c>
      <c r="BE46" s="60">
        <v>0</v>
      </c>
      <c r="BF46" s="60">
        <v>0.433</v>
      </c>
      <c r="BG46" s="234">
        <v>0</v>
      </c>
      <c r="BH46" s="234">
        <v>0</v>
      </c>
      <c r="BI46" s="234">
        <v>0</v>
      </c>
      <c r="BJ46" s="234">
        <v>0</v>
      </c>
      <c r="BK46" s="234">
        <v>0</v>
      </c>
      <c r="BL46" s="155">
        <f t="shared" si="0"/>
        <v>100.00000000000001</v>
      </c>
    </row>
    <row r="47" spans="1:64" s="70" customFormat="1" x14ac:dyDescent="0.25">
      <c r="A47" s="664"/>
      <c r="B47" s="10" t="s">
        <v>20</v>
      </c>
      <c r="C47" s="9" t="s">
        <v>15</v>
      </c>
      <c r="D47" s="204" t="s">
        <v>76</v>
      </c>
      <c r="E47" s="9">
        <v>5</v>
      </c>
      <c r="F47" s="204">
        <v>2000</v>
      </c>
      <c r="G47" s="300"/>
      <c r="H47" s="10"/>
      <c r="I47" s="507"/>
      <c r="J47" s="38">
        <v>0</v>
      </c>
      <c r="K47" s="60">
        <v>4.3775000000000004</v>
      </c>
      <c r="L47" s="60">
        <v>0</v>
      </c>
      <c r="M47" s="60">
        <v>0</v>
      </c>
      <c r="N47" s="234">
        <v>63.831500000000005</v>
      </c>
      <c r="O47" s="234">
        <v>0</v>
      </c>
      <c r="P47" s="181">
        <v>1.3025</v>
      </c>
      <c r="Q47" s="60">
        <v>0</v>
      </c>
      <c r="R47" s="60">
        <v>0</v>
      </c>
      <c r="S47" s="60">
        <v>0</v>
      </c>
      <c r="T47" s="60">
        <v>0</v>
      </c>
      <c r="U47" s="60">
        <v>0</v>
      </c>
      <c r="V47" s="60">
        <v>0</v>
      </c>
      <c r="W47" s="60">
        <v>0</v>
      </c>
      <c r="X47" s="60">
        <v>0</v>
      </c>
      <c r="Y47" s="60">
        <v>0</v>
      </c>
      <c r="Z47" s="120">
        <v>0</v>
      </c>
      <c r="AA47" s="60">
        <v>0</v>
      </c>
      <c r="AB47" s="60">
        <v>0</v>
      </c>
      <c r="AC47" s="60">
        <v>0</v>
      </c>
      <c r="AD47" s="60">
        <v>13.1335</v>
      </c>
      <c r="AE47" s="60">
        <v>4.2000000000000003E-2</v>
      </c>
      <c r="AF47" s="60">
        <v>0.55249999999999999</v>
      </c>
      <c r="AG47" s="60">
        <v>0</v>
      </c>
      <c r="AH47" s="60">
        <v>0</v>
      </c>
      <c r="AI47" s="60">
        <v>1.4995000000000001</v>
      </c>
      <c r="AJ47" s="60">
        <v>0.11650000000000001</v>
      </c>
      <c r="AK47" s="60">
        <v>0</v>
      </c>
      <c r="AL47" s="60">
        <v>0</v>
      </c>
      <c r="AM47" s="60">
        <v>1.5495000000000001</v>
      </c>
      <c r="AN47" s="60">
        <v>0</v>
      </c>
      <c r="AO47" s="60">
        <v>0</v>
      </c>
      <c r="AP47" s="60">
        <v>7.8E-2</v>
      </c>
      <c r="AQ47" s="60">
        <v>1.659</v>
      </c>
      <c r="AR47" s="60">
        <v>0</v>
      </c>
      <c r="AS47" s="60">
        <v>0</v>
      </c>
      <c r="AT47" s="60">
        <v>0</v>
      </c>
      <c r="AU47" s="60">
        <v>0.46900000000000008</v>
      </c>
      <c r="AV47" s="60">
        <v>0</v>
      </c>
      <c r="AW47" s="60">
        <v>0</v>
      </c>
      <c r="AX47" s="234">
        <v>0</v>
      </c>
      <c r="AY47" s="234">
        <v>0</v>
      </c>
      <c r="AZ47" s="60">
        <v>9.0999999999999998E-2</v>
      </c>
      <c r="BA47" s="60">
        <v>0</v>
      </c>
      <c r="BB47" s="60">
        <v>10.9255</v>
      </c>
      <c r="BC47" s="60">
        <v>0</v>
      </c>
      <c r="BD47" s="60">
        <v>0</v>
      </c>
      <c r="BE47" s="60">
        <v>0</v>
      </c>
      <c r="BF47" s="60">
        <v>0.3725</v>
      </c>
      <c r="BG47" s="234">
        <v>0</v>
      </c>
      <c r="BH47" s="234">
        <v>0</v>
      </c>
      <c r="BI47" s="234">
        <v>0</v>
      </c>
      <c r="BJ47" s="234">
        <v>0</v>
      </c>
      <c r="BK47" s="234">
        <v>0</v>
      </c>
      <c r="BL47" s="155">
        <f t="shared" si="0"/>
        <v>99.999999999999986</v>
      </c>
    </row>
    <row r="48" spans="1:64" s="3" customFormat="1" x14ac:dyDescent="0.25">
      <c r="A48" s="664"/>
      <c r="B48" s="12" t="s">
        <v>20</v>
      </c>
      <c r="C48" s="71" t="s">
        <v>15</v>
      </c>
      <c r="D48" s="204" t="s">
        <v>76</v>
      </c>
      <c r="E48" s="9">
        <v>6</v>
      </c>
      <c r="F48" s="204">
        <v>2000</v>
      </c>
      <c r="G48" s="300"/>
      <c r="H48" s="10"/>
      <c r="I48" s="507"/>
      <c r="J48" s="38">
        <v>0</v>
      </c>
      <c r="K48" s="60">
        <v>3.3170000000000002</v>
      </c>
      <c r="L48" s="60">
        <v>0</v>
      </c>
      <c r="M48" s="60">
        <v>0</v>
      </c>
      <c r="N48" s="234">
        <v>51.755500000000005</v>
      </c>
      <c r="O48" s="234">
        <v>0</v>
      </c>
      <c r="P48" s="181">
        <v>0</v>
      </c>
      <c r="Q48" s="60">
        <v>0</v>
      </c>
      <c r="R48" s="60">
        <v>0</v>
      </c>
      <c r="S48" s="60">
        <v>0</v>
      </c>
      <c r="T48" s="60">
        <v>0</v>
      </c>
      <c r="U48" s="60">
        <v>0</v>
      </c>
      <c r="V48" s="60">
        <v>0</v>
      </c>
      <c r="W48" s="60">
        <v>0</v>
      </c>
      <c r="X48" s="60">
        <v>0</v>
      </c>
      <c r="Y48" s="60">
        <v>0</v>
      </c>
      <c r="Z48" s="120">
        <v>0</v>
      </c>
      <c r="AA48" s="60">
        <v>0</v>
      </c>
      <c r="AB48" s="60">
        <v>0</v>
      </c>
      <c r="AC48" s="60">
        <v>0</v>
      </c>
      <c r="AD48" s="60">
        <v>9.6125000000000007</v>
      </c>
      <c r="AE48" s="60">
        <v>0.254</v>
      </c>
      <c r="AF48" s="60">
        <v>0</v>
      </c>
      <c r="AG48" s="60">
        <v>0</v>
      </c>
      <c r="AH48" s="60">
        <v>0</v>
      </c>
      <c r="AI48" s="60">
        <v>0.496</v>
      </c>
      <c r="AJ48" s="60">
        <v>1.55E-2</v>
      </c>
      <c r="AK48" s="60">
        <v>0</v>
      </c>
      <c r="AL48" s="60">
        <v>0</v>
      </c>
      <c r="AM48" s="60">
        <v>3.3555000000000001</v>
      </c>
      <c r="AN48" s="60">
        <v>0</v>
      </c>
      <c r="AO48" s="60">
        <v>0</v>
      </c>
      <c r="AP48" s="60">
        <v>0.191</v>
      </c>
      <c r="AQ48" s="60">
        <v>0.78649999999999998</v>
      </c>
      <c r="AR48" s="60">
        <v>0</v>
      </c>
      <c r="AS48" s="60">
        <v>0</v>
      </c>
      <c r="AT48" s="60">
        <v>0</v>
      </c>
      <c r="AU48" s="60">
        <v>0.1875</v>
      </c>
      <c r="AV48" s="60">
        <v>0</v>
      </c>
      <c r="AW48" s="60">
        <v>0</v>
      </c>
      <c r="AX48" s="234">
        <v>0</v>
      </c>
      <c r="AY48" s="234">
        <v>0</v>
      </c>
      <c r="AZ48" s="60">
        <v>8.1000000000000003E-2</v>
      </c>
      <c r="BA48" s="60">
        <v>0</v>
      </c>
      <c r="BB48" s="60">
        <v>29.258499999999998</v>
      </c>
      <c r="BC48" s="60">
        <v>0</v>
      </c>
      <c r="BD48" s="60">
        <v>0</v>
      </c>
      <c r="BE48" s="60">
        <v>0</v>
      </c>
      <c r="BF48" s="60">
        <v>0.6895</v>
      </c>
      <c r="BG48" s="234">
        <v>0</v>
      </c>
      <c r="BH48" s="234">
        <v>0</v>
      </c>
      <c r="BI48" s="234">
        <v>0</v>
      </c>
      <c r="BJ48" s="234">
        <v>0</v>
      </c>
      <c r="BK48" s="234">
        <v>0</v>
      </c>
      <c r="BL48" s="155">
        <f t="shared" si="0"/>
        <v>100.00000000000001</v>
      </c>
    </row>
    <row r="49" spans="1:178" s="3" customFormat="1" x14ac:dyDescent="0.25">
      <c r="A49" s="664"/>
      <c r="B49" s="12" t="s">
        <v>20</v>
      </c>
      <c r="C49" s="71" t="s">
        <v>15</v>
      </c>
      <c r="D49" s="204" t="s">
        <v>76</v>
      </c>
      <c r="E49" s="9">
        <v>7</v>
      </c>
      <c r="F49" s="204">
        <v>2000</v>
      </c>
      <c r="G49" s="300"/>
      <c r="H49" s="10"/>
      <c r="I49" s="507"/>
      <c r="J49" s="38">
        <v>0</v>
      </c>
      <c r="K49" s="60">
        <v>4.0220000000000002</v>
      </c>
      <c r="L49" s="60">
        <v>0</v>
      </c>
      <c r="M49" s="60">
        <v>0</v>
      </c>
      <c r="N49" s="234">
        <v>58.757500000000007</v>
      </c>
      <c r="O49" s="234">
        <v>0</v>
      </c>
      <c r="P49" s="181">
        <v>1.1014999999999999</v>
      </c>
      <c r="Q49" s="60">
        <v>0</v>
      </c>
      <c r="R49" s="60">
        <v>0</v>
      </c>
      <c r="S49" s="60">
        <v>0</v>
      </c>
      <c r="T49" s="60">
        <v>0.33800000000000002</v>
      </c>
      <c r="U49" s="60">
        <v>0</v>
      </c>
      <c r="V49" s="60">
        <v>0</v>
      </c>
      <c r="W49" s="60">
        <v>0</v>
      </c>
      <c r="X49" s="60">
        <v>0</v>
      </c>
      <c r="Y49" s="60">
        <v>0</v>
      </c>
      <c r="Z49" s="120">
        <v>0</v>
      </c>
      <c r="AA49" s="60">
        <v>0</v>
      </c>
      <c r="AB49" s="60">
        <v>0</v>
      </c>
      <c r="AC49" s="60">
        <v>0</v>
      </c>
      <c r="AD49" s="60">
        <v>1.3434999999999999</v>
      </c>
      <c r="AE49" s="60">
        <v>0</v>
      </c>
      <c r="AF49" s="60">
        <v>0.89499999999999991</v>
      </c>
      <c r="AG49" s="60">
        <v>0</v>
      </c>
      <c r="AH49" s="60">
        <v>0</v>
      </c>
      <c r="AI49" s="60">
        <v>0</v>
      </c>
      <c r="AJ49" s="60">
        <v>9.4E-2</v>
      </c>
      <c r="AK49" s="60">
        <v>0</v>
      </c>
      <c r="AL49" s="60">
        <v>0</v>
      </c>
      <c r="AM49" s="60">
        <v>0.13550000000000001</v>
      </c>
      <c r="AN49" s="60">
        <v>0</v>
      </c>
      <c r="AO49" s="60">
        <v>0</v>
      </c>
      <c r="AP49" s="60">
        <v>1.2755000000000001</v>
      </c>
      <c r="AQ49" s="60">
        <v>0.24300000000000002</v>
      </c>
      <c r="AR49" s="60">
        <v>0</v>
      </c>
      <c r="AS49" s="60">
        <v>0</v>
      </c>
      <c r="AT49" s="60">
        <v>0</v>
      </c>
      <c r="AU49" s="60">
        <v>0</v>
      </c>
      <c r="AV49" s="60">
        <v>0</v>
      </c>
      <c r="AW49" s="60">
        <v>0</v>
      </c>
      <c r="AX49" s="234">
        <v>0</v>
      </c>
      <c r="AY49" s="234">
        <v>0</v>
      </c>
      <c r="AZ49" s="60">
        <v>0.1285</v>
      </c>
      <c r="BA49" s="60">
        <v>0</v>
      </c>
      <c r="BB49" s="60">
        <v>31.1995</v>
      </c>
      <c r="BC49" s="60">
        <v>0</v>
      </c>
      <c r="BD49" s="60">
        <v>0</v>
      </c>
      <c r="BE49" s="60">
        <v>0</v>
      </c>
      <c r="BF49" s="60">
        <v>0.46650000000000003</v>
      </c>
      <c r="BG49" s="234">
        <v>0</v>
      </c>
      <c r="BH49" s="234">
        <v>0</v>
      </c>
      <c r="BI49" s="234">
        <v>0</v>
      </c>
      <c r="BJ49" s="234">
        <v>0</v>
      </c>
      <c r="BK49" s="234">
        <v>0</v>
      </c>
      <c r="BL49" s="155">
        <f t="shared" si="0"/>
        <v>99.999999999999986</v>
      </c>
    </row>
    <row r="50" spans="1:178" s="3" customFormat="1" x14ac:dyDescent="0.25">
      <c r="A50" s="664"/>
      <c r="B50" s="12" t="s">
        <v>20</v>
      </c>
      <c r="C50" s="71" t="s">
        <v>15</v>
      </c>
      <c r="D50" s="204" t="s">
        <v>76</v>
      </c>
      <c r="E50" s="9">
        <v>8</v>
      </c>
      <c r="F50" s="204">
        <v>2000</v>
      </c>
      <c r="G50" s="300"/>
      <c r="H50" s="10"/>
      <c r="I50" s="507"/>
      <c r="J50" s="38">
        <v>0</v>
      </c>
      <c r="K50" s="60">
        <v>2.923</v>
      </c>
      <c r="L50" s="60">
        <v>0</v>
      </c>
      <c r="M50" s="60">
        <v>0</v>
      </c>
      <c r="N50" s="234">
        <v>60.193499999999993</v>
      </c>
      <c r="O50" s="234">
        <v>0</v>
      </c>
      <c r="P50" s="181">
        <v>0</v>
      </c>
      <c r="Q50" s="60">
        <v>0</v>
      </c>
      <c r="R50" s="60">
        <v>0</v>
      </c>
      <c r="S50" s="60">
        <v>0</v>
      </c>
      <c r="T50" s="60">
        <v>0</v>
      </c>
      <c r="U50" s="60">
        <v>0</v>
      </c>
      <c r="V50" s="60">
        <v>0</v>
      </c>
      <c r="W50" s="60">
        <v>0</v>
      </c>
      <c r="X50" s="60">
        <v>0</v>
      </c>
      <c r="Y50" s="60">
        <v>0</v>
      </c>
      <c r="Z50" s="120">
        <v>0</v>
      </c>
      <c r="AA50" s="60">
        <v>0</v>
      </c>
      <c r="AB50" s="60">
        <v>0</v>
      </c>
      <c r="AC50" s="60">
        <v>0</v>
      </c>
      <c r="AD50" s="60">
        <v>10.955</v>
      </c>
      <c r="AE50" s="60">
        <v>0.45199999999999996</v>
      </c>
      <c r="AF50" s="60">
        <v>0.91600000000000004</v>
      </c>
      <c r="AG50" s="60">
        <v>0</v>
      </c>
      <c r="AH50" s="60">
        <v>0</v>
      </c>
      <c r="AI50" s="60">
        <v>0</v>
      </c>
      <c r="AJ50" s="60">
        <v>1.95E-2</v>
      </c>
      <c r="AK50" s="60">
        <v>0</v>
      </c>
      <c r="AL50" s="60">
        <v>0</v>
      </c>
      <c r="AM50" s="60">
        <v>0.59699999999999998</v>
      </c>
      <c r="AN50" s="60">
        <v>0</v>
      </c>
      <c r="AO50" s="60">
        <v>0</v>
      </c>
      <c r="AP50" s="60">
        <v>8.3500000000000005E-2</v>
      </c>
      <c r="AQ50" s="60">
        <v>1.4025000000000001</v>
      </c>
      <c r="AR50" s="60">
        <v>0</v>
      </c>
      <c r="AS50" s="60">
        <v>0</v>
      </c>
      <c r="AT50" s="60">
        <v>0</v>
      </c>
      <c r="AU50" s="60">
        <v>0.70350000000000001</v>
      </c>
      <c r="AV50" s="60">
        <v>0</v>
      </c>
      <c r="AW50" s="60">
        <v>0</v>
      </c>
      <c r="AX50" s="234">
        <v>0</v>
      </c>
      <c r="AY50" s="234">
        <v>0</v>
      </c>
      <c r="AZ50" s="60">
        <v>0.16950000000000001</v>
      </c>
      <c r="BA50" s="60">
        <v>0</v>
      </c>
      <c r="BB50" s="60">
        <v>21.398</v>
      </c>
      <c r="BC50" s="60">
        <v>0</v>
      </c>
      <c r="BD50" s="60">
        <v>0</v>
      </c>
      <c r="BE50" s="60">
        <v>0</v>
      </c>
      <c r="BF50" s="60">
        <v>0</v>
      </c>
      <c r="BG50" s="234">
        <v>0.187</v>
      </c>
      <c r="BH50" s="234">
        <v>0</v>
      </c>
      <c r="BI50" s="234">
        <v>0</v>
      </c>
      <c r="BJ50" s="234">
        <v>0</v>
      </c>
      <c r="BK50" s="234">
        <v>0</v>
      </c>
      <c r="BL50" s="155">
        <f t="shared" si="0"/>
        <v>99.999999999999986</v>
      </c>
    </row>
    <row r="51" spans="1:178" s="3" customFormat="1" x14ac:dyDescent="0.25">
      <c r="A51" s="664"/>
      <c r="B51" s="12" t="s">
        <v>20</v>
      </c>
      <c r="C51" s="71" t="s">
        <v>15</v>
      </c>
      <c r="D51" s="204" t="s">
        <v>76</v>
      </c>
      <c r="E51" s="9">
        <v>9</v>
      </c>
      <c r="F51" s="204">
        <v>2000</v>
      </c>
      <c r="G51" s="300"/>
      <c r="H51" s="10"/>
      <c r="I51" s="507"/>
      <c r="J51" s="38">
        <v>0</v>
      </c>
      <c r="K51" s="60">
        <v>4.8135000000000003</v>
      </c>
      <c r="L51" s="60">
        <v>0</v>
      </c>
      <c r="M51" s="60">
        <v>0</v>
      </c>
      <c r="N51" s="234">
        <v>62.084000000000003</v>
      </c>
      <c r="O51" s="234">
        <v>0</v>
      </c>
      <c r="P51" s="181">
        <v>7.2450000000000001</v>
      </c>
      <c r="Q51" s="60">
        <v>0</v>
      </c>
      <c r="R51" s="60">
        <v>0.17949999999999999</v>
      </c>
      <c r="S51" s="60">
        <v>0</v>
      </c>
      <c r="T51" s="60">
        <v>0</v>
      </c>
      <c r="U51" s="60">
        <v>0</v>
      </c>
      <c r="V51" s="60">
        <v>0</v>
      </c>
      <c r="W51" s="60">
        <v>0</v>
      </c>
      <c r="X51" s="60">
        <v>0</v>
      </c>
      <c r="Y51" s="60">
        <v>0</v>
      </c>
      <c r="Z51" s="120">
        <v>0</v>
      </c>
      <c r="AA51" s="60">
        <v>0</v>
      </c>
      <c r="AB51" s="60">
        <v>0</v>
      </c>
      <c r="AC51" s="60">
        <v>0</v>
      </c>
      <c r="AD51" s="60">
        <v>10.250500000000001</v>
      </c>
      <c r="AE51" s="60">
        <v>0</v>
      </c>
      <c r="AF51" s="60">
        <v>0.191</v>
      </c>
      <c r="AG51" s="60">
        <v>0</v>
      </c>
      <c r="AH51" s="60">
        <v>0</v>
      </c>
      <c r="AI51" s="60">
        <v>0</v>
      </c>
      <c r="AJ51" s="60">
        <v>1.55E-2</v>
      </c>
      <c r="AK51" s="60">
        <v>0</v>
      </c>
      <c r="AL51" s="60">
        <v>0</v>
      </c>
      <c r="AM51" s="60">
        <v>0.27750000000000002</v>
      </c>
      <c r="AN51" s="60">
        <v>0</v>
      </c>
      <c r="AO51" s="60">
        <v>0</v>
      </c>
      <c r="AP51" s="60">
        <v>9.8000000000000004E-2</v>
      </c>
      <c r="AQ51" s="60">
        <v>0.432</v>
      </c>
      <c r="AR51" s="60">
        <v>0</v>
      </c>
      <c r="AS51" s="60">
        <v>0</v>
      </c>
      <c r="AT51" s="60">
        <v>0</v>
      </c>
      <c r="AU51" s="60">
        <v>4.65E-2</v>
      </c>
      <c r="AV51" s="60">
        <v>0</v>
      </c>
      <c r="AW51" s="60">
        <v>0</v>
      </c>
      <c r="AX51" s="234">
        <v>0</v>
      </c>
      <c r="AY51" s="234">
        <v>0</v>
      </c>
      <c r="AZ51" s="60">
        <v>0</v>
      </c>
      <c r="BA51" s="60">
        <v>0</v>
      </c>
      <c r="BB51" s="60">
        <v>13.889500000000002</v>
      </c>
      <c r="BC51" s="60">
        <v>0</v>
      </c>
      <c r="BD51" s="60">
        <v>0</v>
      </c>
      <c r="BE51" s="60">
        <v>0</v>
      </c>
      <c r="BF51" s="60">
        <v>0.31850000000000001</v>
      </c>
      <c r="BG51" s="234">
        <v>0.159</v>
      </c>
      <c r="BH51" s="234">
        <v>0</v>
      </c>
      <c r="BI51" s="234">
        <v>0</v>
      </c>
      <c r="BJ51" s="234">
        <v>0</v>
      </c>
      <c r="BK51" s="234">
        <v>0</v>
      </c>
      <c r="BL51" s="155">
        <f t="shared" si="0"/>
        <v>100.00000000000003</v>
      </c>
    </row>
    <row r="52" spans="1:178" s="102" customFormat="1" x14ac:dyDescent="0.25">
      <c r="A52" s="664"/>
      <c r="B52" s="25" t="s">
        <v>20</v>
      </c>
      <c r="C52" s="15" t="s">
        <v>15</v>
      </c>
      <c r="D52" s="206" t="s">
        <v>76</v>
      </c>
      <c r="E52" s="15">
        <v>10</v>
      </c>
      <c r="F52" s="206">
        <v>2000</v>
      </c>
      <c r="G52" s="407"/>
      <c r="H52" s="16"/>
      <c r="I52" s="508"/>
      <c r="J52" s="39">
        <v>0</v>
      </c>
      <c r="K52" s="62">
        <v>3.9375</v>
      </c>
      <c r="L52" s="62">
        <v>0</v>
      </c>
      <c r="M52" s="62">
        <v>0</v>
      </c>
      <c r="N52" s="245">
        <v>64.290499999999994</v>
      </c>
      <c r="O52" s="245">
        <v>0</v>
      </c>
      <c r="P52" s="182">
        <v>2.4344999999999999</v>
      </c>
      <c r="Q52" s="62">
        <v>0</v>
      </c>
      <c r="R52" s="62">
        <v>0</v>
      </c>
      <c r="S52" s="62">
        <v>0</v>
      </c>
      <c r="T52" s="62">
        <v>0</v>
      </c>
      <c r="U52" s="62">
        <v>0.50650000000000006</v>
      </c>
      <c r="V52" s="62">
        <v>0</v>
      </c>
      <c r="W52" s="62">
        <v>0</v>
      </c>
      <c r="X52" s="62">
        <v>0</v>
      </c>
      <c r="Y52" s="62">
        <v>0</v>
      </c>
      <c r="Z52" s="179">
        <v>0</v>
      </c>
      <c r="AA52" s="62">
        <v>0</v>
      </c>
      <c r="AB52" s="62">
        <v>0</v>
      </c>
      <c r="AC52" s="62">
        <v>0</v>
      </c>
      <c r="AD52" s="62">
        <v>9.2234999999999996</v>
      </c>
      <c r="AE52" s="62">
        <v>0.26700000000000002</v>
      </c>
      <c r="AF52" s="62">
        <v>0.17199999999999999</v>
      </c>
      <c r="AG52" s="62">
        <v>0</v>
      </c>
      <c r="AH52" s="62">
        <v>0</v>
      </c>
      <c r="AI52" s="62">
        <v>0.42599999999999999</v>
      </c>
      <c r="AJ52" s="62">
        <v>6.4999999999999997E-3</v>
      </c>
      <c r="AK52" s="62">
        <v>0</v>
      </c>
      <c r="AL52" s="62">
        <v>0</v>
      </c>
      <c r="AM52" s="62">
        <v>1.1279999999999999</v>
      </c>
      <c r="AN52" s="62">
        <v>0</v>
      </c>
      <c r="AO52" s="62">
        <v>0</v>
      </c>
      <c r="AP52" s="62">
        <v>0.57899999999999996</v>
      </c>
      <c r="AQ52" s="62">
        <v>2.7294999999999998</v>
      </c>
      <c r="AR52" s="62">
        <v>0</v>
      </c>
      <c r="AS52" s="62">
        <v>0</v>
      </c>
      <c r="AT52" s="62">
        <v>0</v>
      </c>
      <c r="AU52" s="62">
        <v>7.8E-2</v>
      </c>
      <c r="AV52" s="62">
        <v>0</v>
      </c>
      <c r="AW52" s="62">
        <v>0</v>
      </c>
      <c r="AX52" s="245">
        <v>0</v>
      </c>
      <c r="AY52" s="245">
        <v>0</v>
      </c>
      <c r="AZ52" s="62">
        <v>0</v>
      </c>
      <c r="BA52" s="62">
        <v>0</v>
      </c>
      <c r="BB52" s="62">
        <v>14.051499999999999</v>
      </c>
      <c r="BC52" s="62">
        <v>0</v>
      </c>
      <c r="BD52" s="62">
        <v>0</v>
      </c>
      <c r="BE52" s="62">
        <v>0</v>
      </c>
      <c r="BF52" s="62">
        <v>0</v>
      </c>
      <c r="BG52" s="245">
        <v>0.17</v>
      </c>
      <c r="BH52" s="245">
        <v>0</v>
      </c>
      <c r="BI52" s="245">
        <v>0</v>
      </c>
      <c r="BJ52" s="245">
        <v>0</v>
      </c>
      <c r="BK52" s="245">
        <v>0</v>
      </c>
      <c r="BL52" s="156">
        <f t="shared" si="0"/>
        <v>100</v>
      </c>
    </row>
    <row r="53" spans="1:178" s="3" customFormat="1" x14ac:dyDescent="0.25">
      <c r="A53" s="664"/>
      <c r="B53" s="12" t="s">
        <v>20</v>
      </c>
      <c r="C53" s="71" t="s">
        <v>15</v>
      </c>
      <c r="D53" s="204" t="s">
        <v>77</v>
      </c>
      <c r="E53" s="9">
        <v>1</v>
      </c>
      <c r="F53" s="204">
        <v>2000</v>
      </c>
      <c r="G53" s="300"/>
      <c r="H53" s="10"/>
      <c r="I53" s="507"/>
      <c r="J53" s="38">
        <v>0</v>
      </c>
      <c r="K53" s="60">
        <v>3.5880000000000005</v>
      </c>
      <c r="L53" s="60">
        <v>0</v>
      </c>
      <c r="M53" s="60">
        <v>0</v>
      </c>
      <c r="N53" s="234">
        <v>59.888000000000012</v>
      </c>
      <c r="O53" s="234">
        <v>0</v>
      </c>
      <c r="P53" s="181">
        <v>0</v>
      </c>
      <c r="Q53" s="60">
        <v>0</v>
      </c>
      <c r="R53" s="60">
        <v>0</v>
      </c>
      <c r="S53" s="60">
        <v>0</v>
      </c>
      <c r="T53" s="60">
        <v>0</v>
      </c>
      <c r="U53" s="60">
        <v>0</v>
      </c>
      <c r="V53" s="60">
        <v>0</v>
      </c>
      <c r="W53" s="60">
        <v>0</v>
      </c>
      <c r="X53" s="60">
        <v>0</v>
      </c>
      <c r="Y53" s="60">
        <v>0</v>
      </c>
      <c r="Z53" s="120">
        <v>0</v>
      </c>
      <c r="AA53" s="60">
        <v>0</v>
      </c>
      <c r="AB53" s="60">
        <v>0</v>
      </c>
      <c r="AC53" s="60">
        <v>0</v>
      </c>
      <c r="AD53" s="60">
        <v>15.971</v>
      </c>
      <c r="AE53" s="60">
        <v>0.28699999999999998</v>
      </c>
      <c r="AF53" s="60">
        <v>6.5000000000000002E-2</v>
      </c>
      <c r="AG53" s="60">
        <v>0</v>
      </c>
      <c r="AH53" s="60">
        <v>0</v>
      </c>
      <c r="AI53" s="60">
        <v>1.579</v>
      </c>
      <c r="AJ53" s="60">
        <v>3.2500000000000001E-2</v>
      </c>
      <c r="AK53" s="60">
        <v>7.9000000000000001E-2</v>
      </c>
      <c r="AL53" s="60">
        <v>0</v>
      </c>
      <c r="AM53" s="60">
        <v>0.93800000000000017</v>
      </c>
      <c r="AN53" s="60">
        <v>0</v>
      </c>
      <c r="AO53" s="60">
        <v>0</v>
      </c>
      <c r="AP53" s="60">
        <v>0.252</v>
      </c>
      <c r="AQ53" s="60">
        <v>2.1785000000000001</v>
      </c>
      <c r="AR53" s="60">
        <v>0</v>
      </c>
      <c r="AS53" s="60">
        <v>0</v>
      </c>
      <c r="AT53" s="60">
        <v>0</v>
      </c>
      <c r="AU53" s="60">
        <v>0</v>
      </c>
      <c r="AV53" s="60">
        <v>0</v>
      </c>
      <c r="AW53" s="60">
        <v>0</v>
      </c>
      <c r="AX53" s="234">
        <v>0</v>
      </c>
      <c r="AY53" s="234">
        <v>0</v>
      </c>
      <c r="AZ53" s="60">
        <v>0</v>
      </c>
      <c r="BA53" s="60">
        <v>0</v>
      </c>
      <c r="BB53" s="60">
        <v>14.585499999999998</v>
      </c>
      <c r="BC53" s="60">
        <v>0</v>
      </c>
      <c r="BD53" s="60">
        <v>0</v>
      </c>
      <c r="BE53" s="60">
        <v>0</v>
      </c>
      <c r="BF53" s="60">
        <v>0</v>
      </c>
      <c r="BG53" s="234">
        <v>0.55649999999999999</v>
      </c>
      <c r="BH53" s="234">
        <v>0</v>
      </c>
      <c r="BI53" s="234">
        <v>0</v>
      </c>
      <c r="BJ53" s="234">
        <v>0</v>
      </c>
      <c r="BK53" s="234">
        <v>0</v>
      </c>
      <c r="BL53" s="155">
        <f t="shared" si="0"/>
        <v>100</v>
      </c>
    </row>
    <row r="54" spans="1:178" s="3" customFormat="1" x14ac:dyDescent="0.25">
      <c r="A54" s="664"/>
      <c r="B54" s="12" t="s">
        <v>20</v>
      </c>
      <c r="C54" s="71" t="s">
        <v>15</v>
      </c>
      <c r="D54" s="204" t="s">
        <v>77</v>
      </c>
      <c r="E54" s="9">
        <v>2</v>
      </c>
      <c r="F54" s="204">
        <v>2000</v>
      </c>
      <c r="G54" s="300"/>
      <c r="H54" s="10"/>
      <c r="I54" s="507"/>
      <c r="J54" s="38">
        <v>0</v>
      </c>
      <c r="K54" s="60">
        <v>2.8125</v>
      </c>
      <c r="L54" s="60">
        <v>0</v>
      </c>
      <c r="M54" s="60">
        <v>0</v>
      </c>
      <c r="N54" s="234">
        <v>71.632999999999996</v>
      </c>
      <c r="O54" s="234">
        <v>0</v>
      </c>
      <c r="P54" s="181">
        <v>0</v>
      </c>
      <c r="Q54" s="60">
        <v>0</v>
      </c>
      <c r="R54" s="60">
        <v>0</v>
      </c>
      <c r="S54" s="60">
        <v>0</v>
      </c>
      <c r="T54" s="60">
        <v>0</v>
      </c>
      <c r="U54" s="60">
        <v>0</v>
      </c>
      <c r="V54" s="60">
        <v>0</v>
      </c>
      <c r="W54" s="60">
        <v>0</v>
      </c>
      <c r="X54" s="60">
        <v>0</v>
      </c>
      <c r="Y54" s="60">
        <v>0</v>
      </c>
      <c r="Z54" s="120">
        <v>0</v>
      </c>
      <c r="AA54" s="60">
        <v>0</v>
      </c>
      <c r="AB54" s="60">
        <v>0</v>
      </c>
      <c r="AC54" s="60">
        <v>0</v>
      </c>
      <c r="AD54" s="60">
        <v>5.923</v>
      </c>
      <c r="AE54" s="60">
        <v>0</v>
      </c>
      <c r="AF54" s="60">
        <v>0</v>
      </c>
      <c r="AG54" s="60">
        <v>0</v>
      </c>
      <c r="AH54" s="60">
        <v>0</v>
      </c>
      <c r="AI54" s="60">
        <v>0.32350000000000001</v>
      </c>
      <c r="AJ54" s="60">
        <v>3.15E-2</v>
      </c>
      <c r="AK54" s="60">
        <v>0.59950000000000003</v>
      </c>
      <c r="AL54" s="60">
        <v>0</v>
      </c>
      <c r="AM54" s="60">
        <v>2.7669999999999999</v>
      </c>
      <c r="AN54" s="60">
        <v>0</v>
      </c>
      <c r="AO54" s="60">
        <v>0</v>
      </c>
      <c r="AP54" s="60">
        <v>0.21800000000000003</v>
      </c>
      <c r="AQ54" s="60">
        <v>1.464</v>
      </c>
      <c r="AR54" s="60">
        <v>0</v>
      </c>
      <c r="AS54" s="60">
        <v>0</v>
      </c>
      <c r="AT54" s="60">
        <v>0</v>
      </c>
      <c r="AU54" s="60">
        <v>0</v>
      </c>
      <c r="AV54" s="60">
        <v>0</v>
      </c>
      <c r="AW54" s="60">
        <v>0</v>
      </c>
      <c r="AX54" s="234">
        <v>0</v>
      </c>
      <c r="AY54" s="234">
        <v>0</v>
      </c>
      <c r="AZ54" s="60">
        <v>0</v>
      </c>
      <c r="BA54" s="60">
        <v>3.9540000000000002</v>
      </c>
      <c r="BB54" s="60">
        <v>10.273999999999999</v>
      </c>
      <c r="BC54" s="60">
        <v>0</v>
      </c>
      <c r="BD54" s="60">
        <v>0</v>
      </c>
      <c r="BE54" s="60">
        <v>0</v>
      </c>
      <c r="BF54" s="60">
        <v>0</v>
      </c>
      <c r="BG54" s="234">
        <v>0</v>
      </c>
      <c r="BH54" s="234">
        <v>0</v>
      </c>
      <c r="BI54" s="234">
        <v>0</v>
      </c>
      <c r="BJ54" s="234">
        <v>0</v>
      </c>
      <c r="BK54" s="234">
        <v>0</v>
      </c>
      <c r="BL54" s="155">
        <f t="shared" si="0"/>
        <v>99.999999999999986</v>
      </c>
    </row>
    <row r="55" spans="1:178" s="3" customFormat="1" x14ac:dyDescent="0.25">
      <c r="A55" s="664"/>
      <c r="B55" s="12" t="s">
        <v>20</v>
      </c>
      <c r="C55" s="71" t="s">
        <v>15</v>
      </c>
      <c r="D55" s="204" t="s">
        <v>77</v>
      </c>
      <c r="E55" s="9">
        <v>3</v>
      </c>
      <c r="F55" s="204">
        <v>2000</v>
      </c>
      <c r="G55" s="300"/>
      <c r="H55" s="10"/>
      <c r="I55" s="507"/>
      <c r="J55" s="38">
        <v>0</v>
      </c>
      <c r="K55" s="60">
        <v>3.3950000000000005</v>
      </c>
      <c r="L55" s="60">
        <v>0</v>
      </c>
      <c r="M55" s="60">
        <v>0</v>
      </c>
      <c r="N55" s="234">
        <v>38.676000000000002</v>
      </c>
      <c r="O55" s="234">
        <v>0</v>
      </c>
      <c r="P55" s="181">
        <v>0</v>
      </c>
      <c r="Q55" s="60">
        <v>0</v>
      </c>
      <c r="R55" s="60">
        <v>0</v>
      </c>
      <c r="S55" s="60">
        <v>0</v>
      </c>
      <c r="T55" s="60">
        <v>0</v>
      </c>
      <c r="U55" s="60">
        <v>0</v>
      </c>
      <c r="V55" s="60">
        <v>0</v>
      </c>
      <c r="W55" s="60">
        <v>0</v>
      </c>
      <c r="X55" s="60">
        <v>0</v>
      </c>
      <c r="Y55" s="60">
        <v>0</v>
      </c>
      <c r="Z55" s="120">
        <v>0</v>
      </c>
      <c r="AA55" s="60">
        <v>0</v>
      </c>
      <c r="AB55" s="60">
        <v>0</v>
      </c>
      <c r="AC55" s="60">
        <v>0</v>
      </c>
      <c r="AD55" s="60">
        <v>7.2334999999999994</v>
      </c>
      <c r="AE55" s="60">
        <v>0.16450000000000001</v>
      </c>
      <c r="AF55" s="60">
        <v>0.27850000000000003</v>
      </c>
      <c r="AG55" s="60">
        <v>0</v>
      </c>
      <c r="AH55" s="60">
        <v>0</v>
      </c>
      <c r="AI55" s="60">
        <v>0.54400000000000004</v>
      </c>
      <c r="AJ55" s="60">
        <v>0</v>
      </c>
      <c r="AK55" s="60">
        <v>0.161</v>
      </c>
      <c r="AL55" s="60">
        <v>0</v>
      </c>
      <c r="AM55" s="60">
        <v>0.55349999999999999</v>
      </c>
      <c r="AN55" s="60">
        <v>0</v>
      </c>
      <c r="AO55" s="60">
        <v>0</v>
      </c>
      <c r="AP55" s="60">
        <v>0.15</v>
      </c>
      <c r="AQ55" s="60">
        <v>0.35849999999999999</v>
      </c>
      <c r="AR55" s="60">
        <v>0</v>
      </c>
      <c r="AS55" s="60">
        <v>0</v>
      </c>
      <c r="AT55" s="60">
        <v>0</v>
      </c>
      <c r="AU55" s="60">
        <v>0</v>
      </c>
      <c r="AV55" s="60">
        <v>0</v>
      </c>
      <c r="AW55" s="60">
        <v>0</v>
      </c>
      <c r="AX55" s="234">
        <v>0</v>
      </c>
      <c r="AY55" s="234">
        <v>0</v>
      </c>
      <c r="AZ55" s="60">
        <v>0</v>
      </c>
      <c r="BA55" s="60">
        <v>0</v>
      </c>
      <c r="BB55" s="60">
        <v>47.593000000000004</v>
      </c>
      <c r="BC55" s="60">
        <v>0</v>
      </c>
      <c r="BD55" s="60">
        <v>0</v>
      </c>
      <c r="BE55" s="60">
        <v>0</v>
      </c>
      <c r="BF55" s="60">
        <v>0.89250000000000007</v>
      </c>
      <c r="BG55" s="234">
        <v>0</v>
      </c>
      <c r="BH55" s="234">
        <v>0</v>
      </c>
      <c r="BI55" s="234">
        <v>0</v>
      </c>
      <c r="BJ55" s="234">
        <v>0</v>
      </c>
      <c r="BK55" s="234">
        <v>0</v>
      </c>
      <c r="BL55" s="155">
        <f t="shared" si="0"/>
        <v>100</v>
      </c>
    </row>
    <row r="56" spans="1:178" s="3" customFormat="1" x14ac:dyDescent="0.25">
      <c r="A56" s="664"/>
      <c r="B56" s="12" t="s">
        <v>20</v>
      </c>
      <c r="C56" s="71" t="s">
        <v>15</v>
      </c>
      <c r="D56" s="204" t="s">
        <v>77</v>
      </c>
      <c r="E56" s="9">
        <v>4</v>
      </c>
      <c r="F56" s="204">
        <v>2000</v>
      </c>
      <c r="G56" s="300"/>
      <c r="H56" s="10"/>
      <c r="I56" s="507"/>
      <c r="J56" s="38">
        <v>0</v>
      </c>
      <c r="K56" s="60">
        <v>6.8869999999999996</v>
      </c>
      <c r="L56" s="60">
        <v>0</v>
      </c>
      <c r="M56" s="60">
        <v>0</v>
      </c>
      <c r="N56" s="234">
        <v>87.110500000000002</v>
      </c>
      <c r="O56" s="234">
        <v>0</v>
      </c>
      <c r="P56" s="181">
        <v>2.89</v>
      </c>
      <c r="Q56" s="60">
        <v>0</v>
      </c>
      <c r="R56" s="60">
        <v>0</v>
      </c>
      <c r="S56" s="60">
        <v>0</v>
      </c>
      <c r="T56" s="60">
        <v>0</v>
      </c>
      <c r="U56" s="60">
        <v>0</v>
      </c>
      <c r="V56" s="60">
        <v>0</v>
      </c>
      <c r="W56" s="60">
        <v>0</v>
      </c>
      <c r="X56" s="60">
        <v>0</v>
      </c>
      <c r="Y56" s="60">
        <v>0</v>
      </c>
      <c r="Z56" s="120">
        <v>0</v>
      </c>
      <c r="AA56" s="60">
        <v>0</v>
      </c>
      <c r="AB56" s="60">
        <v>0</v>
      </c>
      <c r="AC56" s="60">
        <v>0</v>
      </c>
      <c r="AD56" s="60">
        <v>0.48299999999999998</v>
      </c>
      <c r="AE56" s="60">
        <v>0.86699999999999999</v>
      </c>
      <c r="AF56" s="60">
        <v>0.12</v>
      </c>
      <c r="AG56" s="60">
        <v>0</v>
      </c>
      <c r="AH56" s="60">
        <v>0</v>
      </c>
      <c r="AI56" s="60">
        <v>0.70650000000000002</v>
      </c>
      <c r="AJ56" s="60">
        <v>1.2999999999999999E-2</v>
      </c>
      <c r="AK56" s="60">
        <v>0</v>
      </c>
      <c r="AL56" s="60">
        <v>0</v>
      </c>
      <c r="AM56" s="60">
        <v>1.35E-2</v>
      </c>
      <c r="AN56" s="60">
        <v>0</v>
      </c>
      <c r="AO56" s="60">
        <v>0</v>
      </c>
      <c r="AP56" s="60">
        <v>0.311</v>
      </c>
      <c r="AQ56" s="60">
        <v>0</v>
      </c>
      <c r="AR56" s="60">
        <v>0</v>
      </c>
      <c r="AS56" s="60">
        <v>0</v>
      </c>
      <c r="AT56" s="60">
        <v>0</v>
      </c>
      <c r="AU56" s="60">
        <v>3.7499999999999999E-2</v>
      </c>
      <c r="AV56" s="60">
        <v>0</v>
      </c>
      <c r="AW56" s="60">
        <v>0</v>
      </c>
      <c r="AX56" s="234">
        <v>0</v>
      </c>
      <c r="AY56" s="234">
        <v>0</v>
      </c>
      <c r="AZ56" s="60">
        <v>0.56100000000000005</v>
      </c>
      <c r="BA56" s="60">
        <v>0</v>
      </c>
      <c r="BB56" s="60">
        <v>0</v>
      </c>
      <c r="BC56" s="60">
        <v>0</v>
      </c>
      <c r="BD56" s="60">
        <v>0</v>
      </c>
      <c r="BE56" s="60">
        <v>0</v>
      </c>
      <c r="BF56" s="60">
        <v>0</v>
      </c>
      <c r="BG56" s="234">
        <v>0</v>
      </c>
      <c r="BH56" s="234">
        <v>0</v>
      </c>
      <c r="BI56" s="234">
        <v>0</v>
      </c>
      <c r="BJ56" s="234">
        <v>0</v>
      </c>
      <c r="BK56" s="234">
        <v>0</v>
      </c>
      <c r="BL56" s="155">
        <f t="shared" si="0"/>
        <v>100.00000000000003</v>
      </c>
    </row>
    <row r="57" spans="1:178" s="3" customFormat="1" x14ac:dyDescent="0.25">
      <c r="A57" s="664"/>
      <c r="B57" s="12" t="s">
        <v>20</v>
      </c>
      <c r="C57" s="71" t="s">
        <v>15</v>
      </c>
      <c r="D57" s="204" t="s">
        <v>77</v>
      </c>
      <c r="E57" s="9">
        <v>5</v>
      </c>
      <c r="F57" s="204">
        <v>2000</v>
      </c>
      <c r="G57" s="300"/>
      <c r="H57" s="10"/>
      <c r="I57" s="507"/>
      <c r="J57" s="38">
        <v>0</v>
      </c>
      <c r="K57" s="60">
        <v>9.2140000000000004</v>
      </c>
      <c r="L57" s="60">
        <v>0</v>
      </c>
      <c r="M57" s="60">
        <v>0</v>
      </c>
      <c r="N57" s="234">
        <v>59.165500000000002</v>
      </c>
      <c r="O57" s="234">
        <v>0</v>
      </c>
      <c r="P57" s="181">
        <v>5.9444999999999997</v>
      </c>
      <c r="Q57" s="60">
        <v>0</v>
      </c>
      <c r="R57" s="60">
        <v>0</v>
      </c>
      <c r="S57" s="60">
        <v>0</v>
      </c>
      <c r="T57" s="60">
        <v>0</v>
      </c>
      <c r="U57" s="60">
        <v>0.27200000000000002</v>
      </c>
      <c r="V57" s="60">
        <v>0</v>
      </c>
      <c r="W57" s="60">
        <v>0</v>
      </c>
      <c r="X57" s="60">
        <v>0</v>
      </c>
      <c r="Y57" s="60">
        <v>0</v>
      </c>
      <c r="Z57" s="120">
        <v>0</v>
      </c>
      <c r="AA57" s="60">
        <v>0</v>
      </c>
      <c r="AB57" s="60">
        <v>0</v>
      </c>
      <c r="AC57" s="60">
        <v>0</v>
      </c>
      <c r="AD57" s="60">
        <v>2.1284999999999998</v>
      </c>
      <c r="AE57" s="60">
        <v>0</v>
      </c>
      <c r="AF57" s="60">
        <v>1.6</v>
      </c>
      <c r="AG57" s="60">
        <v>0</v>
      </c>
      <c r="AH57" s="60">
        <v>0</v>
      </c>
      <c r="AI57" s="60">
        <v>3.476</v>
      </c>
      <c r="AJ57" s="60">
        <v>8.2500000000000004E-2</v>
      </c>
      <c r="AK57" s="60">
        <v>0</v>
      </c>
      <c r="AL57" s="60">
        <v>0</v>
      </c>
      <c r="AM57" s="60">
        <v>1.8499999999999999E-2</v>
      </c>
      <c r="AN57" s="60">
        <v>0</v>
      </c>
      <c r="AO57" s="60">
        <v>0</v>
      </c>
      <c r="AP57" s="60">
        <v>0.84299999999999997</v>
      </c>
      <c r="AQ57" s="60">
        <v>0.2505</v>
      </c>
      <c r="AR57" s="60">
        <v>0</v>
      </c>
      <c r="AS57" s="60">
        <v>0</v>
      </c>
      <c r="AT57" s="60">
        <v>0</v>
      </c>
      <c r="AU57" s="60">
        <v>6.8000000000000005E-2</v>
      </c>
      <c r="AV57" s="60">
        <v>0</v>
      </c>
      <c r="AW57" s="60">
        <v>0</v>
      </c>
      <c r="AX57" s="234">
        <v>0</v>
      </c>
      <c r="AY57" s="234">
        <v>0</v>
      </c>
      <c r="AZ57" s="60">
        <v>0</v>
      </c>
      <c r="BA57" s="60">
        <v>0</v>
      </c>
      <c r="BB57" s="60">
        <v>16.937000000000001</v>
      </c>
      <c r="BC57" s="60">
        <v>0</v>
      </c>
      <c r="BD57" s="60">
        <v>0</v>
      </c>
      <c r="BE57" s="60">
        <v>0</v>
      </c>
      <c r="BF57" s="60">
        <v>0</v>
      </c>
      <c r="BG57" s="234">
        <v>0</v>
      </c>
      <c r="BH57" s="234">
        <v>0</v>
      </c>
      <c r="BI57" s="234">
        <v>0</v>
      </c>
      <c r="BJ57" s="234">
        <v>0</v>
      </c>
      <c r="BK57" s="234">
        <v>0</v>
      </c>
      <c r="BL57" s="155">
        <f t="shared" si="0"/>
        <v>100.00000000000001</v>
      </c>
    </row>
    <row r="58" spans="1:178" s="3" customFormat="1" x14ac:dyDescent="0.25">
      <c r="A58" s="664"/>
      <c r="B58" s="12" t="s">
        <v>20</v>
      </c>
      <c r="C58" s="71" t="s">
        <v>15</v>
      </c>
      <c r="D58" s="204" t="s">
        <v>77</v>
      </c>
      <c r="E58" s="9">
        <v>6</v>
      </c>
      <c r="F58" s="204">
        <v>2000</v>
      </c>
      <c r="G58" s="300"/>
      <c r="H58" s="10"/>
      <c r="I58" s="507"/>
      <c r="J58" s="38">
        <v>0</v>
      </c>
      <c r="K58" s="60">
        <v>4.6875</v>
      </c>
      <c r="L58" s="60">
        <v>0</v>
      </c>
      <c r="M58" s="60">
        <v>0</v>
      </c>
      <c r="N58" s="234">
        <v>69.3155</v>
      </c>
      <c r="O58" s="234">
        <v>0</v>
      </c>
      <c r="P58" s="181">
        <v>8.91</v>
      </c>
      <c r="Q58" s="60">
        <v>0</v>
      </c>
      <c r="R58" s="60">
        <v>0</v>
      </c>
      <c r="S58" s="60">
        <v>0</v>
      </c>
      <c r="T58" s="60">
        <v>0.215</v>
      </c>
      <c r="U58" s="60">
        <v>0</v>
      </c>
      <c r="V58" s="60">
        <v>0</v>
      </c>
      <c r="W58" s="60">
        <v>0.125</v>
      </c>
      <c r="X58" s="60">
        <v>0</v>
      </c>
      <c r="Y58" s="60">
        <v>0</v>
      </c>
      <c r="Z58" s="120">
        <v>0</v>
      </c>
      <c r="AA58" s="60">
        <v>0</v>
      </c>
      <c r="AB58" s="60">
        <v>0</v>
      </c>
      <c r="AC58" s="60">
        <v>0</v>
      </c>
      <c r="AD58" s="60">
        <v>4.09</v>
      </c>
      <c r="AE58" s="60">
        <v>3.85E-2</v>
      </c>
      <c r="AF58" s="60">
        <v>0.66</v>
      </c>
      <c r="AG58" s="60">
        <v>0</v>
      </c>
      <c r="AH58" s="60">
        <v>0</v>
      </c>
      <c r="AI58" s="60">
        <v>0.71750000000000003</v>
      </c>
      <c r="AJ58" s="60">
        <v>0.14249999999999999</v>
      </c>
      <c r="AK58" s="60">
        <v>0</v>
      </c>
      <c r="AL58" s="60">
        <v>0</v>
      </c>
      <c r="AM58" s="60">
        <v>0.13500000000000001</v>
      </c>
      <c r="AN58" s="60">
        <v>0</v>
      </c>
      <c r="AO58" s="60">
        <v>0</v>
      </c>
      <c r="AP58" s="60">
        <v>0.11899999999999999</v>
      </c>
      <c r="AQ58" s="60">
        <v>0.29949999999999999</v>
      </c>
      <c r="AR58" s="60">
        <v>0</v>
      </c>
      <c r="AS58" s="60">
        <v>0</v>
      </c>
      <c r="AT58" s="60">
        <v>0</v>
      </c>
      <c r="AU58" s="60">
        <v>0.33500000000000002</v>
      </c>
      <c r="AV58" s="60">
        <v>0</v>
      </c>
      <c r="AW58" s="60">
        <v>0</v>
      </c>
      <c r="AX58" s="234">
        <v>0</v>
      </c>
      <c r="AY58" s="234">
        <v>0</v>
      </c>
      <c r="AZ58" s="60">
        <v>6.6000000000000003E-2</v>
      </c>
      <c r="BA58" s="60">
        <v>0</v>
      </c>
      <c r="BB58" s="60">
        <v>10.144</v>
      </c>
      <c r="BC58" s="60">
        <v>0</v>
      </c>
      <c r="BD58" s="60">
        <v>0</v>
      </c>
      <c r="BE58" s="60">
        <v>0</v>
      </c>
      <c r="BF58" s="60">
        <v>0</v>
      </c>
      <c r="BG58" s="234">
        <v>0</v>
      </c>
      <c r="BH58" s="234">
        <v>0</v>
      </c>
      <c r="BI58" s="234">
        <v>0</v>
      </c>
      <c r="BJ58" s="234">
        <v>0</v>
      </c>
      <c r="BK58" s="234">
        <v>0</v>
      </c>
      <c r="BL58" s="155">
        <f t="shared" si="0"/>
        <v>100</v>
      </c>
    </row>
    <row r="59" spans="1:178" s="3" customFormat="1" x14ac:dyDescent="0.25">
      <c r="A59" s="664"/>
      <c r="B59" s="12" t="s">
        <v>20</v>
      </c>
      <c r="C59" s="71" t="s">
        <v>15</v>
      </c>
      <c r="D59" s="204" t="s">
        <v>77</v>
      </c>
      <c r="E59" s="9">
        <v>7</v>
      </c>
      <c r="F59" s="204">
        <v>2000</v>
      </c>
      <c r="G59" s="300"/>
      <c r="H59" s="10"/>
      <c r="I59" s="507"/>
      <c r="J59" s="38">
        <v>0</v>
      </c>
      <c r="K59" s="60">
        <v>4.5845000000000002</v>
      </c>
      <c r="L59" s="60">
        <v>0</v>
      </c>
      <c r="M59" s="60">
        <v>0</v>
      </c>
      <c r="N59" s="234">
        <v>78.209999999999994</v>
      </c>
      <c r="O59" s="234">
        <v>0</v>
      </c>
      <c r="P59" s="181">
        <v>9.0525000000000002</v>
      </c>
      <c r="Q59" s="60">
        <v>0</v>
      </c>
      <c r="R59" s="60">
        <v>0.33250000000000002</v>
      </c>
      <c r="S59" s="60">
        <v>0</v>
      </c>
      <c r="T59" s="60">
        <v>0</v>
      </c>
      <c r="U59" s="60">
        <v>0</v>
      </c>
      <c r="V59" s="60">
        <v>0</v>
      </c>
      <c r="W59" s="60">
        <v>0</v>
      </c>
      <c r="X59" s="60">
        <v>0</v>
      </c>
      <c r="Y59" s="60">
        <v>0</v>
      </c>
      <c r="Z59" s="120">
        <v>0</v>
      </c>
      <c r="AA59" s="60">
        <v>0</v>
      </c>
      <c r="AB59" s="60">
        <v>0</v>
      </c>
      <c r="AC59" s="60">
        <v>0</v>
      </c>
      <c r="AD59" s="60">
        <v>3.8525</v>
      </c>
      <c r="AE59" s="60">
        <v>0.23400000000000001</v>
      </c>
      <c r="AF59" s="60">
        <v>0.19700000000000001</v>
      </c>
      <c r="AG59" s="60">
        <v>0</v>
      </c>
      <c r="AH59" s="60">
        <v>0</v>
      </c>
      <c r="AI59" s="60">
        <v>0</v>
      </c>
      <c r="AJ59" s="60">
        <v>0</v>
      </c>
      <c r="AK59" s="60">
        <v>0</v>
      </c>
      <c r="AL59" s="60">
        <v>0</v>
      </c>
      <c r="AM59" s="60">
        <v>1.2E-2</v>
      </c>
      <c r="AN59" s="60">
        <v>0</v>
      </c>
      <c r="AO59" s="60">
        <v>0</v>
      </c>
      <c r="AP59" s="60">
        <v>0.83450000000000013</v>
      </c>
      <c r="AQ59" s="60">
        <v>2.0500000000000001E-2</v>
      </c>
      <c r="AR59" s="60">
        <v>0</v>
      </c>
      <c r="AS59" s="60">
        <v>0</v>
      </c>
      <c r="AT59" s="60">
        <v>0</v>
      </c>
      <c r="AU59" s="60">
        <v>0.34200000000000003</v>
      </c>
      <c r="AV59" s="60">
        <v>0</v>
      </c>
      <c r="AW59" s="60">
        <v>0</v>
      </c>
      <c r="AX59" s="234">
        <v>0</v>
      </c>
      <c r="AY59" s="234">
        <v>0</v>
      </c>
      <c r="AZ59" s="60">
        <v>3.9E-2</v>
      </c>
      <c r="BA59" s="60">
        <v>0</v>
      </c>
      <c r="BB59" s="60">
        <v>2.1284999999999998</v>
      </c>
      <c r="BC59" s="60">
        <v>0</v>
      </c>
      <c r="BD59" s="60">
        <v>0</v>
      </c>
      <c r="BE59" s="60">
        <v>0</v>
      </c>
      <c r="BF59" s="60">
        <v>0.1605</v>
      </c>
      <c r="BG59" s="234">
        <v>0</v>
      </c>
      <c r="BH59" s="234">
        <v>0</v>
      </c>
      <c r="BI59" s="234">
        <v>0</v>
      </c>
      <c r="BJ59" s="234">
        <v>0</v>
      </c>
      <c r="BK59" s="234">
        <v>0</v>
      </c>
      <c r="BL59" s="155">
        <f t="shared" si="0"/>
        <v>100</v>
      </c>
    </row>
    <row r="60" spans="1:178" s="3" customFormat="1" x14ac:dyDescent="0.25">
      <c r="A60" s="664"/>
      <c r="B60" s="12" t="s">
        <v>20</v>
      </c>
      <c r="C60" s="71" t="s">
        <v>15</v>
      </c>
      <c r="D60" s="204" t="s">
        <v>77</v>
      </c>
      <c r="E60" s="9">
        <v>8</v>
      </c>
      <c r="F60" s="204">
        <v>2000</v>
      </c>
      <c r="G60" s="300"/>
      <c r="H60" s="10"/>
      <c r="I60" s="507"/>
      <c r="J60" s="38">
        <v>0</v>
      </c>
      <c r="K60" s="60">
        <v>5.6814999999999998</v>
      </c>
      <c r="L60" s="60">
        <v>0</v>
      </c>
      <c r="M60" s="60">
        <v>0</v>
      </c>
      <c r="N60" s="234">
        <v>74.472999999999999</v>
      </c>
      <c r="O60" s="234">
        <v>0</v>
      </c>
      <c r="P60" s="181">
        <v>10.829000000000001</v>
      </c>
      <c r="Q60" s="60">
        <v>0</v>
      </c>
      <c r="R60" s="60">
        <v>1.546</v>
      </c>
      <c r="S60" s="60">
        <v>0</v>
      </c>
      <c r="T60" s="60">
        <v>0</v>
      </c>
      <c r="U60" s="60">
        <v>0.20299999999999996</v>
      </c>
      <c r="V60" s="60">
        <v>0</v>
      </c>
      <c r="W60" s="60">
        <v>0</v>
      </c>
      <c r="X60" s="60">
        <v>0</v>
      </c>
      <c r="Y60" s="60">
        <v>0</v>
      </c>
      <c r="Z60" s="120">
        <v>0</v>
      </c>
      <c r="AA60" s="60">
        <v>0</v>
      </c>
      <c r="AB60" s="60">
        <v>0</v>
      </c>
      <c r="AC60" s="60">
        <v>0</v>
      </c>
      <c r="AD60" s="60">
        <v>4.6585000000000001</v>
      </c>
      <c r="AE60" s="60">
        <v>0</v>
      </c>
      <c r="AF60" s="60">
        <v>0</v>
      </c>
      <c r="AG60" s="60">
        <v>0</v>
      </c>
      <c r="AH60" s="60">
        <v>0</v>
      </c>
      <c r="AI60" s="60">
        <v>0</v>
      </c>
      <c r="AJ60" s="60">
        <v>0.20849999999999999</v>
      </c>
      <c r="AK60" s="60">
        <v>0</v>
      </c>
      <c r="AL60" s="60">
        <v>0</v>
      </c>
      <c r="AM60" s="60">
        <v>0.12250000000000001</v>
      </c>
      <c r="AN60" s="60">
        <v>0</v>
      </c>
      <c r="AO60" s="60">
        <v>0</v>
      </c>
      <c r="AP60" s="60">
        <v>0.15</v>
      </c>
      <c r="AQ60" s="60">
        <v>1.4510000000000001</v>
      </c>
      <c r="AR60" s="60">
        <v>0</v>
      </c>
      <c r="AS60" s="60">
        <v>0</v>
      </c>
      <c r="AT60" s="60">
        <v>0</v>
      </c>
      <c r="AU60" s="60">
        <v>2.5999999999999999E-2</v>
      </c>
      <c r="AV60" s="60">
        <v>0</v>
      </c>
      <c r="AW60" s="60">
        <v>0</v>
      </c>
      <c r="AX60" s="234">
        <v>0</v>
      </c>
      <c r="AY60" s="234">
        <v>0</v>
      </c>
      <c r="AZ60" s="60">
        <v>0</v>
      </c>
      <c r="BA60" s="60">
        <v>0</v>
      </c>
      <c r="BB60" s="60">
        <v>0.55600000000000005</v>
      </c>
      <c r="BC60" s="60">
        <v>0</v>
      </c>
      <c r="BD60" s="60">
        <v>0</v>
      </c>
      <c r="BE60" s="60">
        <v>0</v>
      </c>
      <c r="BF60" s="60">
        <v>9.5000000000000001E-2</v>
      </c>
      <c r="BG60" s="234">
        <v>0</v>
      </c>
      <c r="BH60" s="234">
        <v>0</v>
      </c>
      <c r="BI60" s="234">
        <v>0</v>
      </c>
      <c r="BJ60" s="234">
        <v>0</v>
      </c>
      <c r="BK60" s="234">
        <v>0</v>
      </c>
      <c r="BL60" s="155">
        <f t="shared" si="0"/>
        <v>100</v>
      </c>
    </row>
    <row r="61" spans="1:178" s="3" customFormat="1" x14ac:dyDescent="0.25">
      <c r="A61" s="664"/>
      <c r="B61" s="12" t="s">
        <v>20</v>
      </c>
      <c r="C61" s="71" t="s">
        <v>15</v>
      </c>
      <c r="D61" s="204" t="s">
        <v>77</v>
      </c>
      <c r="E61" s="9">
        <v>9</v>
      </c>
      <c r="F61" s="204">
        <v>2000</v>
      </c>
      <c r="G61" s="300"/>
      <c r="H61" s="10"/>
      <c r="I61" s="507"/>
      <c r="J61" s="38">
        <v>0</v>
      </c>
      <c r="K61" s="60">
        <v>5.83</v>
      </c>
      <c r="L61" s="60">
        <v>0</v>
      </c>
      <c r="M61" s="60">
        <v>0</v>
      </c>
      <c r="N61" s="234">
        <v>71.120999999999981</v>
      </c>
      <c r="O61" s="234">
        <v>0</v>
      </c>
      <c r="P61" s="181">
        <v>6.1074999999999999</v>
      </c>
      <c r="Q61" s="60">
        <v>0</v>
      </c>
      <c r="R61" s="60">
        <v>0.13400000000000001</v>
      </c>
      <c r="S61" s="60">
        <v>0</v>
      </c>
      <c r="T61" s="60">
        <v>0</v>
      </c>
      <c r="U61" s="60">
        <v>0.17799999999999999</v>
      </c>
      <c r="V61" s="60">
        <v>0</v>
      </c>
      <c r="W61" s="60">
        <v>0</v>
      </c>
      <c r="X61" s="60">
        <v>0</v>
      </c>
      <c r="Y61" s="60">
        <v>0</v>
      </c>
      <c r="Z61" s="120">
        <v>0</v>
      </c>
      <c r="AA61" s="60">
        <v>0</v>
      </c>
      <c r="AB61" s="60">
        <v>0</v>
      </c>
      <c r="AC61" s="60">
        <v>0</v>
      </c>
      <c r="AD61" s="60">
        <v>5.8815</v>
      </c>
      <c r="AE61" s="60">
        <v>0</v>
      </c>
      <c r="AF61" s="60">
        <v>0.08</v>
      </c>
      <c r="AG61" s="60">
        <v>0</v>
      </c>
      <c r="AH61" s="60">
        <v>0</v>
      </c>
      <c r="AI61" s="60">
        <v>0.77100000000000002</v>
      </c>
      <c r="AJ61" s="60">
        <v>0</v>
      </c>
      <c r="AK61" s="60">
        <v>0.11100000000000002</v>
      </c>
      <c r="AL61" s="60">
        <v>0</v>
      </c>
      <c r="AM61" s="60">
        <v>0.4375</v>
      </c>
      <c r="AN61" s="60">
        <v>0</v>
      </c>
      <c r="AO61" s="60">
        <v>0</v>
      </c>
      <c r="AP61" s="60">
        <v>0.63300000000000001</v>
      </c>
      <c r="AQ61" s="60">
        <v>1.6670000000000003</v>
      </c>
      <c r="AR61" s="60">
        <v>0</v>
      </c>
      <c r="AS61" s="60">
        <v>0</v>
      </c>
      <c r="AT61" s="60">
        <v>0</v>
      </c>
      <c r="AU61" s="60">
        <v>0</v>
      </c>
      <c r="AV61" s="60">
        <v>0</v>
      </c>
      <c r="AW61" s="60">
        <v>0</v>
      </c>
      <c r="AX61" s="234">
        <v>0</v>
      </c>
      <c r="AY61" s="234">
        <v>0</v>
      </c>
      <c r="AZ61" s="60">
        <v>0</v>
      </c>
      <c r="BA61" s="60">
        <v>0</v>
      </c>
      <c r="BB61" s="60">
        <v>6.2850000000000001</v>
      </c>
      <c r="BC61" s="60">
        <v>0</v>
      </c>
      <c r="BD61" s="60">
        <v>0</v>
      </c>
      <c r="BE61" s="60">
        <v>0</v>
      </c>
      <c r="BF61" s="60">
        <v>0.35849999999999999</v>
      </c>
      <c r="BG61" s="234">
        <v>0.40500000000000003</v>
      </c>
      <c r="BH61" s="234">
        <v>0</v>
      </c>
      <c r="BI61" s="234">
        <v>0</v>
      </c>
      <c r="BJ61" s="234">
        <v>0</v>
      </c>
      <c r="BK61" s="234">
        <v>0</v>
      </c>
      <c r="BL61" s="155">
        <f t="shared" si="0"/>
        <v>99.999999999999986</v>
      </c>
    </row>
    <row r="62" spans="1:178" s="103" customFormat="1" ht="15.75" thickBot="1" x14ac:dyDescent="0.3">
      <c r="A62" s="664"/>
      <c r="B62" s="19" t="s">
        <v>20</v>
      </c>
      <c r="C62" s="20" t="s">
        <v>15</v>
      </c>
      <c r="D62" s="261" t="s">
        <v>77</v>
      </c>
      <c r="E62" s="20">
        <v>10</v>
      </c>
      <c r="F62" s="261">
        <v>2000</v>
      </c>
      <c r="G62" s="300"/>
      <c r="H62" s="10"/>
      <c r="I62" s="507"/>
      <c r="J62" s="403">
        <v>0</v>
      </c>
      <c r="K62" s="61">
        <v>5.5179999999999998</v>
      </c>
      <c r="L62" s="61">
        <v>0</v>
      </c>
      <c r="M62" s="61">
        <v>0</v>
      </c>
      <c r="N62" s="236">
        <v>76.205500000000001</v>
      </c>
      <c r="O62" s="236">
        <v>0</v>
      </c>
      <c r="P62" s="195">
        <v>3.5705</v>
      </c>
      <c r="Q62" s="61">
        <v>0</v>
      </c>
      <c r="R62" s="61">
        <v>9.1499999999999998E-2</v>
      </c>
      <c r="S62" s="61">
        <v>0</v>
      </c>
      <c r="T62" s="61">
        <v>7.43</v>
      </c>
      <c r="U62" s="61">
        <v>0</v>
      </c>
      <c r="V62" s="61">
        <v>0</v>
      </c>
      <c r="W62" s="61">
        <v>0</v>
      </c>
      <c r="X62" s="61">
        <v>4.65E-2</v>
      </c>
      <c r="Y62" s="61">
        <v>0</v>
      </c>
      <c r="Z62" s="118">
        <v>0</v>
      </c>
      <c r="AA62" s="61">
        <v>0</v>
      </c>
      <c r="AB62" s="61">
        <v>0</v>
      </c>
      <c r="AC62" s="61">
        <v>0</v>
      </c>
      <c r="AD62" s="61">
        <v>2.6795</v>
      </c>
      <c r="AE62" s="61">
        <v>0.11299999999999999</v>
      </c>
      <c r="AF62" s="61">
        <v>3.0499999999999999E-2</v>
      </c>
      <c r="AG62" s="61">
        <v>0</v>
      </c>
      <c r="AH62" s="61">
        <v>0</v>
      </c>
      <c r="AI62" s="61">
        <v>0.70799999999999996</v>
      </c>
      <c r="AJ62" s="61">
        <v>0</v>
      </c>
      <c r="AK62" s="61">
        <v>0.25099999999999995</v>
      </c>
      <c r="AL62" s="61">
        <v>0</v>
      </c>
      <c r="AM62" s="61">
        <v>2.4E-2</v>
      </c>
      <c r="AN62" s="61">
        <v>0</v>
      </c>
      <c r="AO62" s="61">
        <v>0</v>
      </c>
      <c r="AP62" s="61">
        <v>0</v>
      </c>
      <c r="AQ62" s="61">
        <v>5.2499999999999998E-2</v>
      </c>
      <c r="AR62" s="61">
        <v>0</v>
      </c>
      <c r="AS62" s="61">
        <v>0</v>
      </c>
      <c r="AT62" s="61">
        <v>0</v>
      </c>
      <c r="AU62" s="61">
        <v>5.0999999999999997E-2</v>
      </c>
      <c r="AV62" s="61">
        <v>0</v>
      </c>
      <c r="AW62" s="61">
        <v>0</v>
      </c>
      <c r="AX62" s="236">
        <v>0</v>
      </c>
      <c r="AY62" s="245">
        <v>0</v>
      </c>
      <c r="AZ62" s="61">
        <v>0.23899999999999999</v>
      </c>
      <c r="BA62" s="61">
        <v>0</v>
      </c>
      <c r="BB62" s="61">
        <v>0.48749999999999999</v>
      </c>
      <c r="BC62" s="61">
        <v>0</v>
      </c>
      <c r="BD62" s="61">
        <v>0</v>
      </c>
      <c r="BE62" s="61">
        <v>0</v>
      </c>
      <c r="BF62" s="61">
        <v>0</v>
      </c>
      <c r="BG62" s="236">
        <v>0.34599999999999997</v>
      </c>
      <c r="BH62" s="236">
        <v>0</v>
      </c>
      <c r="BI62" s="236">
        <v>0</v>
      </c>
      <c r="BJ62" s="236">
        <v>0</v>
      </c>
      <c r="BK62" s="236">
        <v>2.1560000000000001</v>
      </c>
      <c r="BL62" s="68">
        <f t="shared" si="0"/>
        <v>100</v>
      </c>
    </row>
    <row r="63" spans="1:178" s="72" customFormat="1" x14ac:dyDescent="0.25">
      <c r="A63" s="664"/>
      <c r="B63" s="76" t="s">
        <v>21</v>
      </c>
      <c r="C63" s="71" t="s">
        <v>22</v>
      </c>
      <c r="D63" s="204" t="s">
        <v>75</v>
      </c>
      <c r="E63" s="9">
        <v>1</v>
      </c>
      <c r="F63" s="260">
        <v>2000</v>
      </c>
      <c r="G63" s="406"/>
      <c r="H63" s="396"/>
      <c r="I63" s="510"/>
      <c r="J63" s="38">
        <v>0</v>
      </c>
      <c r="K63" s="60">
        <v>3.0024999999999999</v>
      </c>
      <c r="L63" s="63">
        <v>0</v>
      </c>
      <c r="M63" s="63">
        <v>0</v>
      </c>
      <c r="N63" s="233">
        <v>54.89200000000001</v>
      </c>
      <c r="O63" s="233">
        <v>0</v>
      </c>
      <c r="P63" s="180">
        <v>0.49749999999999994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123">
        <v>0</v>
      </c>
      <c r="AA63" s="60">
        <v>0</v>
      </c>
      <c r="AB63" s="60">
        <v>0</v>
      </c>
      <c r="AC63" s="60">
        <v>0</v>
      </c>
      <c r="AD63" s="60">
        <v>3.7440000000000002</v>
      </c>
      <c r="AE63" s="60">
        <v>0.28199999999999997</v>
      </c>
      <c r="AF63" s="60">
        <v>0</v>
      </c>
      <c r="AG63" s="60">
        <v>0</v>
      </c>
      <c r="AH63" s="60">
        <v>0</v>
      </c>
      <c r="AI63" s="60">
        <v>7.7249999999999996</v>
      </c>
      <c r="AJ63" s="60">
        <v>1.15E-2</v>
      </c>
      <c r="AK63" s="60">
        <v>0</v>
      </c>
      <c r="AL63" s="60">
        <v>0</v>
      </c>
      <c r="AM63" s="60">
        <v>1.272</v>
      </c>
      <c r="AN63" s="60">
        <v>0</v>
      </c>
      <c r="AO63" s="60">
        <v>0</v>
      </c>
      <c r="AP63" s="60">
        <v>0.25750000000000001</v>
      </c>
      <c r="AQ63" s="60">
        <v>0.72099999999999997</v>
      </c>
      <c r="AR63" s="60">
        <v>0</v>
      </c>
      <c r="AS63" s="60">
        <v>0</v>
      </c>
      <c r="AT63" s="60">
        <v>0</v>
      </c>
      <c r="AU63" s="60">
        <v>0</v>
      </c>
      <c r="AV63" s="60">
        <v>0</v>
      </c>
      <c r="AW63" s="60">
        <v>0</v>
      </c>
      <c r="AX63" s="234">
        <v>0</v>
      </c>
      <c r="AY63" s="234">
        <v>0</v>
      </c>
      <c r="AZ63" s="60">
        <v>0</v>
      </c>
      <c r="BA63" s="60">
        <v>0</v>
      </c>
      <c r="BB63" s="60">
        <v>26.882000000000001</v>
      </c>
      <c r="BC63" s="60">
        <v>0</v>
      </c>
      <c r="BD63" s="60">
        <v>0</v>
      </c>
      <c r="BE63" s="60">
        <v>0</v>
      </c>
      <c r="BF63" s="60">
        <v>0</v>
      </c>
      <c r="BG63" s="234">
        <v>0</v>
      </c>
      <c r="BH63" s="234">
        <v>0</v>
      </c>
      <c r="BI63" s="234">
        <v>0</v>
      </c>
      <c r="BJ63" s="234">
        <v>0</v>
      </c>
      <c r="BK63" s="234">
        <v>0.71299999999999997</v>
      </c>
      <c r="BL63" s="155">
        <f t="shared" si="0"/>
        <v>100</v>
      </c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</row>
    <row r="64" spans="1:178" s="303" customFormat="1" x14ac:dyDescent="0.25">
      <c r="A64" s="664"/>
      <c r="B64" s="298" t="s">
        <v>21</v>
      </c>
      <c r="C64" s="299" t="s">
        <v>22</v>
      </c>
      <c r="D64" s="204" t="s">
        <v>75</v>
      </c>
      <c r="E64" s="204">
        <v>2</v>
      </c>
      <c r="F64" s="204">
        <v>2000</v>
      </c>
      <c r="G64" s="300"/>
      <c r="H64" s="399"/>
      <c r="I64" s="528"/>
      <c r="J64" s="234">
        <v>0</v>
      </c>
      <c r="K64" s="234">
        <v>5.7990000000000004</v>
      </c>
      <c r="L64" s="234">
        <v>0</v>
      </c>
      <c r="M64" s="234">
        <v>0</v>
      </c>
      <c r="N64" s="234">
        <v>71.835499999999996</v>
      </c>
      <c r="O64" s="234">
        <v>0</v>
      </c>
      <c r="P64" s="181">
        <v>1.8325</v>
      </c>
      <c r="Q64" s="234">
        <v>0</v>
      </c>
      <c r="R64" s="234">
        <v>0</v>
      </c>
      <c r="S64" s="234">
        <v>0</v>
      </c>
      <c r="T64" s="234">
        <v>0</v>
      </c>
      <c r="U64" s="234">
        <v>0</v>
      </c>
      <c r="V64" s="234">
        <v>0</v>
      </c>
      <c r="W64" s="234">
        <v>0</v>
      </c>
      <c r="X64" s="234">
        <v>0</v>
      </c>
      <c r="Y64" s="60">
        <v>0</v>
      </c>
      <c r="Z64" s="358">
        <v>0</v>
      </c>
      <c r="AA64" s="234">
        <v>0</v>
      </c>
      <c r="AB64" s="234">
        <v>0</v>
      </c>
      <c r="AC64" s="234">
        <v>0</v>
      </c>
      <c r="AD64" s="234">
        <v>7.609</v>
      </c>
      <c r="AE64" s="234">
        <v>0</v>
      </c>
      <c r="AF64" s="234">
        <v>6.5000000000000002E-2</v>
      </c>
      <c r="AG64" s="234">
        <v>0</v>
      </c>
      <c r="AH64" s="234">
        <v>0</v>
      </c>
      <c r="AI64" s="234">
        <v>1.446</v>
      </c>
      <c r="AJ64" s="234">
        <v>3.5499999999999997E-2</v>
      </c>
      <c r="AK64" s="234">
        <v>0.47</v>
      </c>
      <c r="AL64" s="234">
        <v>0</v>
      </c>
      <c r="AM64" s="234">
        <v>1.1395</v>
      </c>
      <c r="AN64" s="234">
        <v>0</v>
      </c>
      <c r="AO64" s="234">
        <v>0</v>
      </c>
      <c r="AP64" s="234">
        <v>0.11650000000000001</v>
      </c>
      <c r="AQ64" s="234">
        <v>1.5105</v>
      </c>
      <c r="AR64" s="234">
        <v>0</v>
      </c>
      <c r="AS64" s="234">
        <v>0</v>
      </c>
      <c r="AT64" s="234">
        <v>0</v>
      </c>
      <c r="AU64" s="234">
        <v>0</v>
      </c>
      <c r="AV64" s="234">
        <v>0</v>
      </c>
      <c r="AW64" s="234">
        <v>0</v>
      </c>
      <c r="AX64" s="234">
        <v>0</v>
      </c>
      <c r="AY64" s="234">
        <v>0</v>
      </c>
      <c r="AZ64" s="234">
        <v>0</v>
      </c>
      <c r="BA64" s="234">
        <v>0</v>
      </c>
      <c r="BB64" s="234">
        <v>7.9909999999999997</v>
      </c>
      <c r="BC64" s="234">
        <v>0</v>
      </c>
      <c r="BD64" s="234">
        <v>0</v>
      </c>
      <c r="BE64" s="234">
        <v>0</v>
      </c>
      <c r="BF64" s="234">
        <v>0</v>
      </c>
      <c r="BG64" s="234">
        <v>5.6499999999999995E-2</v>
      </c>
      <c r="BH64" s="234">
        <v>0</v>
      </c>
      <c r="BI64" s="234">
        <v>0</v>
      </c>
      <c r="BJ64" s="234">
        <v>0</v>
      </c>
      <c r="BK64" s="234">
        <v>9.35E-2</v>
      </c>
      <c r="BL64" s="155">
        <f t="shared" si="0"/>
        <v>99.999999999999986</v>
      </c>
      <c r="BM64" s="287"/>
      <c r="BN64" s="287"/>
      <c r="BO64" s="287"/>
      <c r="BP64" s="287"/>
      <c r="BQ64" s="287"/>
      <c r="BR64" s="287"/>
      <c r="BS64" s="287"/>
      <c r="BT64" s="287"/>
      <c r="BU64" s="287"/>
      <c r="BV64" s="287"/>
      <c r="BW64" s="287"/>
      <c r="BX64" s="287"/>
      <c r="BY64" s="287"/>
      <c r="BZ64" s="287"/>
      <c r="CA64" s="287"/>
      <c r="CB64" s="287"/>
      <c r="CC64" s="287"/>
      <c r="CD64" s="287"/>
      <c r="CE64" s="287"/>
      <c r="CF64" s="287"/>
      <c r="CG64" s="287"/>
      <c r="CH64" s="287"/>
      <c r="CI64" s="287"/>
      <c r="CJ64" s="287"/>
      <c r="CK64" s="287"/>
      <c r="CL64" s="287"/>
      <c r="CM64" s="287"/>
      <c r="CN64" s="287"/>
      <c r="CO64" s="287"/>
      <c r="CP64" s="287"/>
      <c r="CQ64" s="287"/>
      <c r="CR64" s="287"/>
      <c r="CS64" s="287"/>
      <c r="CT64" s="287"/>
      <c r="CU64" s="287"/>
      <c r="CV64" s="287"/>
      <c r="CW64" s="287"/>
      <c r="CX64" s="287"/>
      <c r="CY64" s="287"/>
      <c r="CZ64" s="287"/>
      <c r="DA64" s="287"/>
      <c r="DB64" s="287"/>
      <c r="DC64" s="287"/>
      <c r="DD64" s="287"/>
      <c r="DE64" s="287"/>
      <c r="DF64" s="287"/>
      <c r="DG64" s="287"/>
      <c r="DH64" s="287"/>
      <c r="DI64" s="287"/>
      <c r="DJ64" s="287"/>
      <c r="DK64" s="287"/>
      <c r="DL64" s="287"/>
      <c r="DM64" s="287"/>
      <c r="DN64" s="287"/>
      <c r="DO64" s="287"/>
      <c r="DP64" s="287"/>
      <c r="DQ64" s="287"/>
      <c r="DR64" s="287"/>
      <c r="DS64" s="287"/>
      <c r="DT64" s="287"/>
      <c r="DU64" s="287"/>
      <c r="DV64" s="287"/>
      <c r="DW64" s="287"/>
      <c r="DX64" s="287"/>
      <c r="DY64" s="287"/>
      <c r="DZ64" s="287"/>
      <c r="EA64" s="287"/>
      <c r="EB64" s="287"/>
      <c r="EC64" s="287"/>
      <c r="ED64" s="287"/>
      <c r="EE64" s="287"/>
      <c r="EF64" s="287"/>
      <c r="EG64" s="287"/>
      <c r="EH64" s="287"/>
      <c r="EI64" s="287"/>
      <c r="EJ64" s="287"/>
      <c r="EK64" s="287"/>
      <c r="EL64" s="287"/>
      <c r="EM64" s="287"/>
      <c r="EN64" s="287"/>
      <c r="EO64" s="287"/>
      <c r="EP64" s="287"/>
      <c r="EQ64" s="287"/>
      <c r="ER64" s="287"/>
      <c r="ES64" s="287"/>
      <c r="ET64" s="287"/>
      <c r="EU64" s="287"/>
      <c r="EV64" s="287"/>
      <c r="EW64" s="287"/>
      <c r="EX64" s="287"/>
      <c r="EY64" s="287"/>
      <c r="EZ64" s="287"/>
      <c r="FA64" s="287"/>
      <c r="FB64" s="287"/>
      <c r="FC64" s="287"/>
      <c r="FD64" s="287"/>
      <c r="FE64" s="287"/>
      <c r="FF64" s="287"/>
      <c r="FG64" s="287"/>
      <c r="FH64" s="287"/>
      <c r="FI64" s="287"/>
      <c r="FJ64" s="287"/>
      <c r="FK64" s="287"/>
      <c r="FL64" s="287"/>
      <c r="FM64" s="287"/>
      <c r="FN64" s="287"/>
      <c r="FO64" s="287"/>
      <c r="FP64" s="287"/>
      <c r="FQ64" s="287"/>
      <c r="FR64" s="287"/>
      <c r="FS64" s="287"/>
      <c r="FT64" s="287"/>
      <c r="FU64" s="287"/>
      <c r="FV64" s="287"/>
    </row>
    <row r="65" spans="1:178" s="72" customFormat="1" x14ac:dyDescent="0.25">
      <c r="A65" s="664"/>
      <c r="B65" s="76" t="s">
        <v>21</v>
      </c>
      <c r="C65" s="71" t="s">
        <v>22</v>
      </c>
      <c r="D65" s="204" t="s">
        <v>75</v>
      </c>
      <c r="E65" s="9">
        <v>3</v>
      </c>
      <c r="F65" s="204">
        <v>2000</v>
      </c>
      <c r="G65" s="300"/>
      <c r="H65" s="10"/>
      <c r="I65" s="507"/>
      <c r="J65" s="38">
        <v>0</v>
      </c>
      <c r="K65" s="60">
        <v>7.6470000000000002</v>
      </c>
      <c r="L65" s="60">
        <v>0</v>
      </c>
      <c r="M65" s="60">
        <v>0</v>
      </c>
      <c r="N65" s="234">
        <v>65.600999999999999</v>
      </c>
      <c r="O65" s="234">
        <v>0</v>
      </c>
      <c r="P65" s="181">
        <v>0.2215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120">
        <v>0</v>
      </c>
      <c r="AA65" s="60">
        <v>0</v>
      </c>
      <c r="AB65" s="60">
        <v>0</v>
      </c>
      <c r="AC65" s="60">
        <v>0</v>
      </c>
      <c r="AD65" s="60">
        <v>8.6684999999999999</v>
      </c>
      <c r="AE65" s="60">
        <v>5.2999999999999999E-2</v>
      </c>
      <c r="AF65" s="60">
        <v>0</v>
      </c>
      <c r="AG65" s="60">
        <v>0</v>
      </c>
      <c r="AH65" s="60">
        <v>0</v>
      </c>
      <c r="AI65" s="60">
        <v>5.8615000000000004</v>
      </c>
      <c r="AJ65" s="60">
        <v>5.0000000000000001E-3</v>
      </c>
      <c r="AK65" s="60">
        <v>0.34150000000000003</v>
      </c>
      <c r="AL65" s="60">
        <v>0</v>
      </c>
      <c r="AM65" s="60">
        <v>1.0595000000000001</v>
      </c>
      <c r="AN65" s="60">
        <v>0</v>
      </c>
      <c r="AO65" s="60">
        <v>0</v>
      </c>
      <c r="AP65" s="60">
        <v>1.4000000000000002E-2</v>
      </c>
      <c r="AQ65" s="60">
        <v>2.4535</v>
      </c>
      <c r="AR65" s="60">
        <v>0</v>
      </c>
      <c r="AS65" s="60">
        <v>0</v>
      </c>
      <c r="AT65" s="60">
        <v>0</v>
      </c>
      <c r="AU65" s="60">
        <v>0</v>
      </c>
      <c r="AV65" s="60">
        <v>0</v>
      </c>
      <c r="AW65" s="60">
        <v>0</v>
      </c>
      <c r="AX65" s="234">
        <v>0</v>
      </c>
      <c r="AY65" s="234">
        <v>0</v>
      </c>
      <c r="AZ65" s="60">
        <v>0</v>
      </c>
      <c r="BA65" s="60">
        <v>0</v>
      </c>
      <c r="BB65" s="60">
        <v>7.3879999999999999</v>
      </c>
      <c r="BC65" s="60">
        <v>0</v>
      </c>
      <c r="BD65" s="60">
        <v>0</v>
      </c>
      <c r="BE65" s="60">
        <v>0</v>
      </c>
      <c r="BF65" s="60">
        <v>0</v>
      </c>
      <c r="BG65" s="234">
        <v>1.55E-2</v>
      </c>
      <c r="BH65" s="234">
        <v>0</v>
      </c>
      <c r="BI65" s="234">
        <v>0</v>
      </c>
      <c r="BJ65" s="234">
        <v>0</v>
      </c>
      <c r="BK65" s="234">
        <v>0.67049999999999998</v>
      </c>
      <c r="BL65" s="155">
        <f t="shared" si="0"/>
        <v>100.00000000000001</v>
      </c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</row>
    <row r="66" spans="1:178" s="72" customFormat="1" x14ac:dyDescent="0.25">
      <c r="A66" s="664"/>
      <c r="B66" s="76" t="s">
        <v>21</v>
      </c>
      <c r="C66" s="71" t="s">
        <v>22</v>
      </c>
      <c r="D66" s="204" t="s">
        <v>75</v>
      </c>
      <c r="E66" s="9">
        <v>4</v>
      </c>
      <c r="F66" s="204">
        <v>2000</v>
      </c>
      <c r="G66" s="300"/>
      <c r="H66" s="10"/>
      <c r="I66" s="507"/>
      <c r="J66" s="38">
        <v>0</v>
      </c>
      <c r="K66" s="60">
        <v>3.3619999999999997</v>
      </c>
      <c r="L66" s="60">
        <v>0</v>
      </c>
      <c r="M66" s="60">
        <v>0</v>
      </c>
      <c r="N66" s="234">
        <v>75.748000000000005</v>
      </c>
      <c r="O66" s="234">
        <v>0</v>
      </c>
      <c r="P66" s="181">
        <v>0.86599999999999999</v>
      </c>
      <c r="Q66" s="60">
        <v>0</v>
      </c>
      <c r="R66" s="60">
        <v>0</v>
      </c>
      <c r="S66" s="60">
        <v>0</v>
      </c>
      <c r="T66" s="60">
        <v>0</v>
      </c>
      <c r="U66" s="60">
        <v>0</v>
      </c>
      <c r="V66" s="60">
        <v>0</v>
      </c>
      <c r="W66" s="60">
        <v>0</v>
      </c>
      <c r="X66" s="60">
        <v>0</v>
      </c>
      <c r="Y66" s="60">
        <v>0</v>
      </c>
      <c r="Z66" s="120">
        <v>0</v>
      </c>
      <c r="AA66" s="60">
        <v>0</v>
      </c>
      <c r="AB66" s="60">
        <v>0</v>
      </c>
      <c r="AC66" s="60">
        <v>0</v>
      </c>
      <c r="AD66" s="60">
        <v>9.3409999999999993</v>
      </c>
      <c r="AE66" s="60">
        <v>0</v>
      </c>
      <c r="AF66" s="60">
        <v>8.2000000000000003E-2</v>
      </c>
      <c r="AG66" s="60">
        <v>0</v>
      </c>
      <c r="AH66" s="60">
        <v>0</v>
      </c>
      <c r="AI66" s="60">
        <v>0.89349999999999996</v>
      </c>
      <c r="AJ66" s="60">
        <v>0.42499999999999999</v>
      </c>
      <c r="AK66" s="60">
        <v>0.22999999999999998</v>
      </c>
      <c r="AL66" s="60">
        <v>0</v>
      </c>
      <c r="AM66" s="60">
        <v>0.38700000000000001</v>
      </c>
      <c r="AN66" s="60">
        <v>0</v>
      </c>
      <c r="AO66" s="60">
        <v>0</v>
      </c>
      <c r="AP66" s="60">
        <v>0</v>
      </c>
      <c r="AQ66" s="60">
        <v>1.0285</v>
      </c>
      <c r="AR66" s="60">
        <v>0</v>
      </c>
      <c r="AS66" s="60">
        <v>0</v>
      </c>
      <c r="AT66" s="60">
        <v>0</v>
      </c>
      <c r="AU66" s="60">
        <v>0</v>
      </c>
      <c r="AV66" s="60">
        <v>0</v>
      </c>
      <c r="AW66" s="60">
        <v>0</v>
      </c>
      <c r="AX66" s="234">
        <v>0</v>
      </c>
      <c r="AY66" s="234">
        <v>0</v>
      </c>
      <c r="AZ66" s="60">
        <v>0</v>
      </c>
      <c r="BA66" s="60">
        <v>0</v>
      </c>
      <c r="BB66" s="60">
        <v>7.6369999999999996</v>
      </c>
      <c r="BC66" s="60">
        <v>0</v>
      </c>
      <c r="BD66" s="60">
        <v>0</v>
      </c>
      <c r="BE66" s="60">
        <v>0</v>
      </c>
      <c r="BF66" s="60">
        <v>0</v>
      </c>
      <c r="BG66" s="234">
        <v>0</v>
      </c>
      <c r="BH66" s="234">
        <v>0</v>
      </c>
      <c r="BI66" s="234">
        <v>0</v>
      </c>
      <c r="BJ66" s="234">
        <v>0</v>
      </c>
      <c r="BK66" s="234">
        <v>0</v>
      </c>
      <c r="BL66" s="155">
        <f t="shared" si="0"/>
        <v>99.999999999999986</v>
      </c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</row>
    <row r="67" spans="1:178" s="72" customFormat="1" x14ac:dyDescent="0.25">
      <c r="A67" s="664"/>
      <c r="B67" s="76" t="s">
        <v>21</v>
      </c>
      <c r="C67" s="71" t="s">
        <v>22</v>
      </c>
      <c r="D67" s="204" t="s">
        <v>75</v>
      </c>
      <c r="E67" s="9">
        <v>5</v>
      </c>
      <c r="F67" s="204">
        <v>2000</v>
      </c>
      <c r="G67" s="300"/>
      <c r="H67" s="10"/>
      <c r="I67" s="507"/>
      <c r="J67" s="38">
        <v>0</v>
      </c>
      <c r="K67" s="60">
        <v>6.3254999999999999</v>
      </c>
      <c r="L67" s="60">
        <v>0</v>
      </c>
      <c r="M67" s="60">
        <v>0</v>
      </c>
      <c r="N67" s="234">
        <v>72.459500000000006</v>
      </c>
      <c r="O67" s="234">
        <v>0</v>
      </c>
      <c r="P67" s="181">
        <v>1.925</v>
      </c>
      <c r="Q67" s="60">
        <v>0</v>
      </c>
      <c r="R67" s="60">
        <v>0</v>
      </c>
      <c r="S67" s="60">
        <v>0</v>
      </c>
      <c r="T67" s="60">
        <v>0</v>
      </c>
      <c r="U67" s="60">
        <v>0</v>
      </c>
      <c r="V67" s="60">
        <v>0</v>
      </c>
      <c r="W67" s="60">
        <v>0</v>
      </c>
      <c r="X67" s="60">
        <v>0</v>
      </c>
      <c r="Y67" s="60">
        <v>0</v>
      </c>
      <c r="Z67" s="120">
        <v>0</v>
      </c>
      <c r="AA67" s="60">
        <v>0</v>
      </c>
      <c r="AB67" s="60">
        <v>0</v>
      </c>
      <c r="AC67" s="60">
        <v>0</v>
      </c>
      <c r="AD67" s="60">
        <v>7.0579999999999998</v>
      </c>
      <c r="AE67" s="60">
        <v>0</v>
      </c>
      <c r="AF67" s="60">
        <v>6.9500000000000006E-2</v>
      </c>
      <c r="AG67" s="60">
        <v>0</v>
      </c>
      <c r="AH67" s="60">
        <v>0</v>
      </c>
      <c r="AI67" s="60">
        <v>2.3199999999999998</v>
      </c>
      <c r="AJ67" s="60">
        <v>0.24399999999999999</v>
      </c>
      <c r="AK67" s="60">
        <v>3.85E-2</v>
      </c>
      <c r="AL67" s="60">
        <v>0</v>
      </c>
      <c r="AM67" s="60">
        <v>0.93400000000000005</v>
      </c>
      <c r="AN67" s="60">
        <v>0</v>
      </c>
      <c r="AO67" s="60">
        <v>0</v>
      </c>
      <c r="AP67" s="60">
        <v>0</v>
      </c>
      <c r="AQ67" s="60">
        <v>0.71499999999999997</v>
      </c>
      <c r="AR67" s="60">
        <v>0</v>
      </c>
      <c r="AS67" s="60">
        <v>0</v>
      </c>
      <c r="AT67" s="60">
        <v>0</v>
      </c>
      <c r="AU67" s="60">
        <v>0</v>
      </c>
      <c r="AV67" s="60">
        <v>0</v>
      </c>
      <c r="AW67" s="60">
        <v>0</v>
      </c>
      <c r="AX67" s="234">
        <v>0</v>
      </c>
      <c r="AY67" s="234">
        <v>0</v>
      </c>
      <c r="AZ67" s="60">
        <v>0</v>
      </c>
      <c r="BA67" s="60">
        <v>0</v>
      </c>
      <c r="BB67" s="60">
        <v>7.6174999999999997</v>
      </c>
      <c r="BC67" s="60">
        <v>0</v>
      </c>
      <c r="BD67" s="60">
        <v>0</v>
      </c>
      <c r="BE67" s="60">
        <v>0</v>
      </c>
      <c r="BF67" s="60">
        <v>0</v>
      </c>
      <c r="BG67" s="234">
        <v>0.17299999999999999</v>
      </c>
      <c r="BH67" s="234">
        <v>0</v>
      </c>
      <c r="BI67" s="234">
        <v>0</v>
      </c>
      <c r="BJ67" s="234">
        <v>0</v>
      </c>
      <c r="BK67" s="234">
        <v>0.1205</v>
      </c>
      <c r="BL67" s="155">
        <f t="shared" ref="BL67:BL130" si="1">SUM(J67:BK67)</f>
        <v>100.00000000000001</v>
      </c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</row>
    <row r="68" spans="1:178" s="72" customFormat="1" x14ac:dyDescent="0.25">
      <c r="A68" s="664"/>
      <c r="B68" s="76" t="s">
        <v>21</v>
      </c>
      <c r="C68" s="71" t="s">
        <v>22</v>
      </c>
      <c r="D68" s="204" t="s">
        <v>75</v>
      </c>
      <c r="E68" s="9">
        <v>6</v>
      </c>
      <c r="F68" s="204">
        <v>2000</v>
      </c>
      <c r="G68" s="300"/>
      <c r="H68" s="10"/>
      <c r="I68" s="507"/>
      <c r="J68" s="38">
        <v>0</v>
      </c>
      <c r="K68" s="60">
        <v>6.738500000000001</v>
      </c>
      <c r="L68" s="60">
        <v>0</v>
      </c>
      <c r="M68" s="60">
        <v>0</v>
      </c>
      <c r="N68" s="234">
        <v>59.609499999999997</v>
      </c>
      <c r="O68" s="234">
        <v>0</v>
      </c>
      <c r="P68" s="181">
        <v>0.6865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120">
        <v>0</v>
      </c>
      <c r="AA68" s="60">
        <v>0</v>
      </c>
      <c r="AB68" s="60">
        <v>0</v>
      </c>
      <c r="AC68" s="60">
        <v>0</v>
      </c>
      <c r="AD68" s="60">
        <v>12.1495</v>
      </c>
      <c r="AE68" s="60">
        <v>0.28499999999999998</v>
      </c>
      <c r="AF68" s="60">
        <v>0</v>
      </c>
      <c r="AG68" s="60">
        <v>0</v>
      </c>
      <c r="AH68" s="60">
        <v>0</v>
      </c>
      <c r="AI68" s="60">
        <v>6.2549999999999999</v>
      </c>
      <c r="AJ68" s="60">
        <v>2.35E-2</v>
      </c>
      <c r="AK68" s="60">
        <v>1.2745</v>
      </c>
      <c r="AL68" s="60">
        <v>0</v>
      </c>
      <c r="AM68" s="60">
        <v>0.626</v>
      </c>
      <c r="AN68" s="60">
        <v>0</v>
      </c>
      <c r="AO68" s="60">
        <v>0</v>
      </c>
      <c r="AP68" s="60">
        <v>0</v>
      </c>
      <c r="AQ68" s="60">
        <v>2.7094999999999998</v>
      </c>
      <c r="AR68" s="60">
        <v>0</v>
      </c>
      <c r="AS68" s="60">
        <v>0</v>
      </c>
      <c r="AT68" s="60">
        <v>0</v>
      </c>
      <c r="AU68" s="60">
        <v>0</v>
      </c>
      <c r="AV68" s="60">
        <v>0</v>
      </c>
      <c r="AW68" s="60">
        <v>0</v>
      </c>
      <c r="AX68" s="234">
        <v>0</v>
      </c>
      <c r="AY68" s="234">
        <v>0</v>
      </c>
      <c r="AZ68" s="60">
        <v>0</v>
      </c>
      <c r="BA68" s="60">
        <v>0</v>
      </c>
      <c r="BB68" s="60">
        <v>9.0054999999999996</v>
      </c>
      <c r="BC68" s="60">
        <v>0</v>
      </c>
      <c r="BD68" s="60">
        <v>0</v>
      </c>
      <c r="BE68" s="60">
        <v>0</v>
      </c>
      <c r="BF68" s="60">
        <v>0</v>
      </c>
      <c r="BG68" s="234">
        <v>0</v>
      </c>
      <c r="BH68" s="234">
        <v>0</v>
      </c>
      <c r="BI68" s="234">
        <v>0</v>
      </c>
      <c r="BJ68" s="234">
        <v>0</v>
      </c>
      <c r="BK68" s="234">
        <v>0.63700000000000001</v>
      </c>
      <c r="BL68" s="155">
        <f t="shared" si="1"/>
        <v>100</v>
      </c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</row>
    <row r="69" spans="1:178" s="72" customFormat="1" x14ac:dyDescent="0.25">
      <c r="A69" s="664"/>
      <c r="B69" s="76" t="s">
        <v>21</v>
      </c>
      <c r="C69" s="71" t="s">
        <v>22</v>
      </c>
      <c r="D69" s="204" t="s">
        <v>75</v>
      </c>
      <c r="E69" s="9">
        <v>7</v>
      </c>
      <c r="F69" s="204">
        <v>2000</v>
      </c>
      <c r="G69" s="300"/>
      <c r="H69" s="10"/>
      <c r="I69" s="507"/>
      <c r="J69" s="38">
        <v>0</v>
      </c>
      <c r="K69" s="60">
        <v>3.4140000000000001</v>
      </c>
      <c r="L69" s="60">
        <v>0</v>
      </c>
      <c r="M69" s="60">
        <v>0</v>
      </c>
      <c r="N69" s="234">
        <v>77.534999999999997</v>
      </c>
      <c r="O69" s="234">
        <v>0</v>
      </c>
      <c r="P69" s="181">
        <v>3.8279999999999998</v>
      </c>
      <c r="Q69" s="60">
        <v>0</v>
      </c>
      <c r="R69" s="60">
        <v>0</v>
      </c>
      <c r="S69" s="60">
        <v>0</v>
      </c>
      <c r="T69" s="60">
        <v>0</v>
      </c>
      <c r="U69" s="60">
        <v>0</v>
      </c>
      <c r="V69" s="60">
        <v>0</v>
      </c>
      <c r="W69" s="60">
        <v>0</v>
      </c>
      <c r="X69" s="60">
        <v>0</v>
      </c>
      <c r="Y69" s="60">
        <v>0</v>
      </c>
      <c r="Z69" s="120">
        <v>0</v>
      </c>
      <c r="AA69" s="60">
        <v>0</v>
      </c>
      <c r="AB69" s="60">
        <v>0</v>
      </c>
      <c r="AC69" s="60">
        <v>0</v>
      </c>
      <c r="AD69" s="60">
        <v>4.2074999999999996</v>
      </c>
      <c r="AE69" s="60">
        <v>4.5999999999999999E-2</v>
      </c>
      <c r="AF69" s="60">
        <v>0</v>
      </c>
      <c r="AG69" s="60">
        <v>0</v>
      </c>
      <c r="AH69" s="60">
        <v>0</v>
      </c>
      <c r="AI69" s="60">
        <v>0.88749999999999996</v>
      </c>
      <c r="AJ69" s="60">
        <v>0</v>
      </c>
      <c r="AK69" s="60">
        <v>0</v>
      </c>
      <c r="AL69" s="60">
        <v>0</v>
      </c>
      <c r="AM69" s="60">
        <v>1.165</v>
      </c>
      <c r="AN69" s="60">
        <v>0</v>
      </c>
      <c r="AO69" s="60">
        <v>0</v>
      </c>
      <c r="AP69" s="60">
        <v>0.42199999999999999</v>
      </c>
      <c r="AQ69" s="60">
        <v>1.181</v>
      </c>
      <c r="AR69" s="60">
        <v>0</v>
      </c>
      <c r="AS69" s="60">
        <v>0</v>
      </c>
      <c r="AT69" s="60">
        <v>0</v>
      </c>
      <c r="AU69" s="60">
        <v>0</v>
      </c>
      <c r="AV69" s="60">
        <v>0</v>
      </c>
      <c r="AW69" s="60">
        <v>0</v>
      </c>
      <c r="AX69" s="234">
        <v>0</v>
      </c>
      <c r="AY69" s="234">
        <v>0</v>
      </c>
      <c r="AZ69" s="60">
        <v>0</v>
      </c>
      <c r="BA69" s="60">
        <v>0.48150000000000004</v>
      </c>
      <c r="BB69" s="60">
        <v>5.9385000000000003</v>
      </c>
      <c r="BC69" s="60">
        <v>0</v>
      </c>
      <c r="BD69" s="60">
        <v>0</v>
      </c>
      <c r="BE69" s="60">
        <v>0</v>
      </c>
      <c r="BF69" s="60">
        <v>0</v>
      </c>
      <c r="BG69" s="234">
        <v>9.0999999999999998E-2</v>
      </c>
      <c r="BH69" s="234">
        <v>0</v>
      </c>
      <c r="BI69" s="234">
        <v>0</v>
      </c>
      <c r="BJ69" s="234">
        <v>0</v>
      </c>
      <c r="BK69" s="234">
        <v>0.80299999999999994</v>
      </c>
      <c r="BL69" s="155">
        <f t="shared" si="1"/>
        <v>100</v>
      </c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</row>
    <row r="70" spans="1:178" s="72" customFormat="1" x14ac:dyDescent="0.25">
      <c r="A70" s="664"/>
      <c r="B70" s="76" t="s">
        <v>21</v>
      </c>
      <c r="C70" s="71" t="s">
        <v>22</v>
      </c>
      <c r="D70" s="204" t="s">
        <v>75</v>
      </c>
      <c r="E70" s="9">
        <v>8</v>
      </c>
      <c r="F70" s="204">
        <v>2000</v>
      </c>
      <c r="G70" s="300"/>
      <c r="H70" s="10"/>
      <c r="I70" s="507"/>
      <c r="J70" s="38">
        <v>0</v>
      </c>
      <c r="K70" s="60">
        <v>3.4039999999999999</v>
      </c>
      <c r="L70" s="60">
        <v>0</v>
      </c>
      <c r="M70" s="60">
        <v>0</v>
      </c>
      <c r="N70" s="234">
        <v>55.856500000000004</v>
      </c>
      <c r="O70" s="234">
        <v>0</v>
      </c>
      <c r="P70" s="181">
        <v>0.30649999999999999</v>
      </c>
      <c r="Q70" s="60">
        <v>0</v>
      </c>
      <c r="R70" s="60">
        <v>0</v>
      </c>
      <c r="S70" s="60">
        <v>0</v>
      </c>
      <c r="T70" s="60">
        <v>0</v>
      </c>
      <c r="U70" s="60">
        <v>0</v>
      </c>
      <c r="V70" s="60">
        <v>0</v>
      </c>
      <c r="W70" s="60">
        <v>0</v>
      </c>
      <c r="X70" s="60">
        <v>0</v>
      </c>
      <c r="Y70" s="60">
        <v>0</v>
      </c>
      <c r="Z70" s="120">
        <v>0</v>
      </c>
      <c r="AA70" s="60">
        <v>0</v>
      </c>
      <c r="AB70" s="60">
        <v>0</v>
      </c>
      <c r="AC70" s="60">
        <v>0</v>
      </c>
      <c r="AD70" s="60">
        <v>5.3464999999999998</v>
      </c>
      <c r="AE70" s="60">
        <v>0</v>
      </c>
      <c r="AF70" s="60">
        <v>0.221</v>
      </c>
      <c r="AG70" s="60">
        <v>0</v>
      </c>
      <c r="AH70" s="60">
        <v>0</v>
      </c>
      <c r="AI70" s="60">
        <v>1.1984999999999999</v>
      </c>
      <c r="AJ70" s="60">
        <v>0</v>
      </c>
      <c r="AK70" s="60">
        <v>1.2869999999999999</v>
      </c>
      <c r="AL70" s="60">
        <v>0</v>
      </c>
      <c r="AM70" s="60">
        <v>2.3725000000000001</v>
      </c>
      <c r="AN70" s="60">
        <v>0</v>
      </c>
      <c r="AO70" s="60">
        <v>0</v>
      </c>
      <c r="AP70" s="60">
        <v>0.44900000000000001</v>
      </c>
      <c r="AQ70" s="60">
        <v>2.5150000000000001</v>
      </c>
      <c r="AR70" s="60">
        <v>0</v>
      </c>
      <c r="AS70" s="60">
        <v>0</v>
      </c>
      <c r="AT70" s="60">
        <v>0</v>
      </c>
      <c r="AU70" s="60">
        <v>0</v>
      </c>
      <c r="AV70" s="60">
        <v>0</v>
      </c>
      <c r="AW70" s="60">
        <v>0</v>
      </c>
      <c r="AX70" s="234">
        <v>0</v>
      </c>
      <c r="AY70" s="234">
        <v>0</v>
      </c>
      <c r="AZ70" s="60">
        <v>0</v>
      </c>
      <c r="BA70" s="60">
        <v>0.39650000000000002</v>
      </c>
      <c r="BB70" s="60">
        <v>25.4785</v>
      </c>
      <c r="BC70" s="60">
        <v>0</v>
      </c>
      <c r="BD70" s="60">
        <v>0</v>
      </c>
      <c r="BE70" s="60">
        <v>0</v>
      </c>
      <c r="BF70" s="60">
        <v>0.24050000000000002</v>
      </c>
      <c r="BG70" s="234">
        <v>0</v>
      </c>
      <c r="BH70" s="234">
        <v>0</v>
      </c>
      <c r="BI70" s="234">
        <v>0</v>
      </c>
      <c r="BJ70" s="234">
        <v>0</v>
      </c>
      <c r="BK70" s="234">
        <v>0.92799999999999994</v>
      </c>
      <c r="BL70" s="155">
        <f t="shared" si="1"/>
        <v>100.00000000000001</v>
      </c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</row>
    <row r="71" spans="1:178" s="72" customFormat="1" x14ac:dyDescent="0.25">
      <c r="A71" s="664"/>
      <c r="B71" s="76" t="s">
        <v>21</v>
      </c>
      <c r="C71" s="71" t="s">
        <v>22</v>
      </c>
      <c r="D71" s="204" t="s">
        <v>75</v>
      </c>
      <c r="E71" s="9">
        <v>9</v>
      </c>
      <c r="F71" s="204">
        <v>2000</v>
      </c>
      <c r="G71" s="300"/>
      <c r="H71" s="10"/>
      <c r="I71" s="507"/>
      <c r="J71" s="38">
        <v>0</v>
      </c>
      <c r="K71" s="60">
        <v>5.15</v>
      </c>
      <c r="L71" s="60">
        <v>0</v>
      </c>
      <c r="M71" s="60">
        <v>0</v>
      </c>
      <c r="N71" s="234">
        <v>56.658499999999997</v>
      </c>
      <c r="O71" s="234">
        <v>0</v>
      </c>
      <c r="P71" s="181">
        <v>4.976</v>
      </c>
      <c r="Q71" s="60">
        <v>0</v>
      </c>
      <c r="R71" s="60">
        <v>0</v>
      </c>
      <c r="S71" s="60">
        <v>0</v>
      </c>
      <c r="T71" s="60">
        <v>0</v>
      </c>
      <c r="U71" s="60">
        <v>0</v>
      </c>
      <c r="V71" s="60">
        <v>0</v>
      </c>
      <c r="W71" s="60">
        <v>0</v>
      </c>
      <c r="X71" s="60">
        <v>0</v>
      </c>
      <c r="Y71" s="60">
        <v>0</v>
      </c>
      <c r="Z71" s="120">
        <v>0</v>
      </c>
      <c r="AA71" s="60">
        <v>0</v>
      </c>
      <c r="AB71" s="60">
        <v>0</v>
      </c>
      <c r="AC71" s="60">
        <v>0</v>
      </c>
      <c r="AD71" s="60">
        <v>4.8680000000000003</v>
      </c>
      <c r="AE71" s="60">
        <v>0</v>
      </c>
      <c r="AF71" s="60">
        <v>1.95E-2</v>
      </c>
      <c r="AG71" s="60">
        <v>0</v>
      </c>
      <c r="AH71" s="60">
        <v>0</v>
      </c>
      <c r="AI71" s="60">
        <v>1.2645</v>
      </c>
      <c r="AJ71" s="60">
        <v>0</v>
      </c>
      <c r="AK71" s="60">
        <v>0</v>
      </c>
      <c r="AL71" s="60">
        <v>0</v>
      </c>
      <c r="AM71" s="60">
        <v>0.34649999999999997</v>
      </c>
      <c r="AN71" s="60">
        <v>0</v>
      </c>
      <c r="AO71" s="60">
        <v>0</v>
      </c>
      <c r="AP71" s="60">
        <v>0.122</v>
      </c>
      <c r="AQ71" s="60">
        <v>1.9464999999999999</v>
      </c>
      <c r="AR71" s="60">
        <v>0</v>
      </c>
      <c r="AS71" s="60">
        <v>0</v>
      </c>
      <c r="AT71" s="60">
        <v>0</v>
      </c>
      <c r="AU71" s="60">
        <v>0</v>
      </c>
      <c r="AV71" s="60">
        <v>0</v>
      </c>
      <c r="AW71" s="60">
        <v>0</v>
      </c>
      <c r="AX71" s="234">
        <v>0</v>
      </c>
      <c r="AY71" s="234">
        <v>0</v>
      </c>
      <c r="AZ71" s="60">
        <v>0</v>
      </c>
      <c r="BA71" s="60">
        <v>0</v>
      </c>
      <c r="BB71" s="60">
        <v>24.270499999999998</v>
      </c>
      <c r="BC71" s="60">
        <v>0</v>
      </c>
      <c r="BD71" s="60">
        <v>0</v>
      </c>
      <c r="BE71" s="60">
        <v>0</v>
      </c>
      <c r="BF71" s="60">
        <v>0</v>
      </c>
      <c r="BG71" s="234">
        <v>0</v>
      </c>
      <c r="BH71" s="234">
        <v>0</v>
      </c>
      <c r="BI71" s="234">
        <v>0</v>
      </c>
      <c r="BJ71" s="234">
        <v>0</v>
      </c>
      <c r="BK71" s="234">
        <v>0.378</v>
      </c>
      <c r="BL71" s="155">
        <f t="shared" si="1"/>
        <v>99.999999999999986</v>
      </c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</row>
    <row r="72" spans="1:178" s="16" customFormat="1" x14ac:dyDescent="0.25">
      <c r="A72" s="664"/>
      <c r="B72" s="77" t="s">
        <v>21</v>
      </c>
      <c r="C72" s="15" t="s">
        <v>22</v>
      </c>
      <c r="D72" s="206" t="s">
        <v>75</v>
      </c>
      <c r="E72" s="15">
        <v>10</v>
      </c>
      <c r="F72" s="206">
        <v>2000</v>
      </c>
      <c r="G72" s="407"/>
      <c r="I72" s="508"/>
      <c r="J72" s="39">
        <v>0</v>
      </c>
      <c r="K72" s="62">
        <v>6.6219999999999999</v>
      </c>
      <c r="L72" s="62">
        <v>0</v>
      </c>
      <c r="M72" s="62">
        <v>0</v>
      </c>
      <c r="N72" s="245">
        <v>66.763000000000005</v>
      </c>
      <c r="O72" s="245">
        <v>0</v>
      </c>
      <c r="P72" s="182">
        <v>2.8519999999999999</v>
      </c>
      <c r="Q72" s="62">
        <v>0</v>
      </c>
      <c r="R72" s="62">
        <v>0</v>
      </c>
      <c r="S72" s="62">
        <v>0</v>
      </c>
      <c r="T72" s="62">
        <v>0</v>
      </c>
      <c r="U72" s="62">
        <v>0</v>
      </c>
      <c r="V72" s="62">
        <v>0</v>
      </c>
      <c r="W72" s="62">
        <v>0</v>
      </c>
      <c r="X72" s="62">
        <v>0</v>
      </c>
      <c r="Y72" s="62">
        <v>0</v>
      </c>
      <c r="Z72" s="179">
        <v>0</v>
      </c>
      <c r="AA72" s="62">
        <v>0</v>
      </c>
      <c r="AB72" s="62">
        <v>0</v>
      </c>
      <c r="AC72" s="62">
        <v>0</v>
      </c>
      <c r="AD72" s="62">
        <v>8.8985000000000003</v>
      </c>
      <c r="AE72" s="62">
        <v>0</v>
      </c>
      <c r="AF72" s="62">
        <v>9.1999999999999998E-2</v>
      </c>
      <c r="AG72" s="62">
        <v>0</v>
      </c>
      <c r="AH72" s="62">
        <v>0</v>
      </c>
      <c r="AI72" s="62">
        <v>5.4630000000000001</v>
      </c>
      <c r="AJ72" s="62">
        <v>1.7000000000000001E-2</v>
      </c>
      <c r="AK72" s="62">
        <v>0</v>
      </c>
      <c r="AL72" s="62">
        <v>0</v>
      </c>
      <c r="AM72" s="62">
        <v>0.73450000000000004</v>
      </c>
      <c r="AN72" s="62">
        <v>0</v>
      </c>
      <c r="AO72" s="62">
        <v>0</v>
      </c>
      <c r="AP72" s="62">
        <v>0</v>
      </c>
      <c r="AQ72" s="62">
        <v>0.78049999999999997</v>
      </c>
      <c r="AR72" s="62">
        <v>0</v>
      </c>
      <c r="AS72" s="62">
        <v>0</v>
      </c>
      <c r="AT72" s="62">
        <v>0</v>
      </c>
      <c r="AU72" s="62">
        <v>0</v>
      </c>
      <c r="AV72" s="62">
        <v>0</v>
      </c>
      <c r="AW72" s="62">
        <v>0</v>
      </c>
      <c r="AX72" s="245">
        <v>0</v>
      </c>
      <c r="AY72" s="245">
        <v>0</v>
      </c>
      <c r="AZ72" s="62">
        <v>0</v>
      </c>
      <c r="BA72" s="62">
        <v>0</v>
      </c>
      <c r="BB72" s="62">
        <v>7.6734999999999998</v>
      </c>
      <c r="BC72" s="62">
        <v>0</v>
      </c>
      <c r="BD72" s="62">
        <v>0</v>
      </c>
      <c r="BE72" s="62">
        <v>0</v>
      </c>
      <c r="BF72" s="62">
        <v>0</v>
      </c>
      <c r="BG72" s="245">
        <v>0</v>
      </c>
      <c r="BH72" s="245">
        <v>0</v>
      </c>
      <c r="BI72" s="245">
        <v>0</v>
      </c>
      <c r="BJ72" s="245">
        <v>0</v>
      </c>
      <c r="BK72" s="245">
        <v>0.104</v>
      </c>
      <c r="BL72" s="156">
        <f t="shared" si="1"/>
        <v>100</v>
      </c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  <c r="DP72" s="102"/>
      <c r="DQ72" s="102"/>
      <c r="DR72" s="102"/>
      <c r="DS72" s="102"/>
      <c r="DT72" s="102"/>
      <c r="DU72" s="102"/>
      <c r="DV72" s="102"/>
      <c r="DW72" s="102"/>
      <c r="DX72" s="102"/>
      <c r="DY72" s="102"/>
      <c r="DZ72" s="102"/>
      <c r="EA72" s="102"/>
      <c r="EB72" s="102"/>
      <c r="EC72" s="102"/>
      <c r="ED72" s="102"/>
      <c r="EE72" s="102"/>
      <c r="EF72" s="102"/>
      <c r="EG72" s="102"/>
      <c r="EH72" s="102"/>
      <c r="EI72" s="102"/>
      <c r="EJ72" s="102"/>
      <c r="EK72" s="102"/>
      <c r="EL72" s="102"/>
      <c r="EM72" s="102"/>
      <c r="EN72" s="102"/>
      <c r="EO72" s="102"/>
      <c r="EP72" s="102"/>
      <c r="EQ72" s="102"/>
      <c r="ER72" s="102"/>
      <c r="ES72" s="102"/>
      <c r="ET72" s="102"/>
      <c r="EU72" s="102"/>
      <c r="EV72" s="102"/>
      <c r="EW72" s="102"/>
      <c r="EX72" s="102"/>
      <c r="EY72" s="102"/>
      <c r="EZ72" s="102"/>
      <c r="FA72" s="102"/>
      <c r="FB72" s="102"/>
      <c r="FC72" s="102"/>
      <c r="FD72" s="102"/>
      <c r="FE72" s="102"/>
      <c r="FF72" s="102"/>
      <c r="FG72" s="102"/>
      <c r="FH72" s="102"/>
      <c r="FI72" s="102"/>
      <c r="FJ72" s="102"/>
      <c r="FK72" s="102"/>
      <c r="FL72" s="102"/>
      <c r="FM72" s="102"/>
      <c r="FN72" s="102"/>
      <c r="FO72" s="102"/>
      <c r="FP72" s="102"/>
      <c r="FQ72" s="102"/>
      <c r="FR72" s="102"/>
      <c r="FS72" s="102"/>
      <c r="FT72" s="102"/>
      <c r="FU72" s="102"/>
      <c r="FV72" s="102"/>
    </row>
    <row r="73" spans="1:178" s="72" customFormat="1" x14ac:dyDescent="0.25">
      <c r="A73" s="664"/>
      <c r="B73" s="76" t="s">
        <v>21</v>
      </c>
      <c r="C73" s="71" t="s">
        <v>22</v>
      </c>
      <c r="D73" s="204" t="s">
        <v>76</v>
      </c>
      <c r="E73" s="9">
        <v>1</v>
      </c>
      <c r="F73" s="204">
        <v>2000</v>
      </c>
      <c r="G73" s="300"/>
      <c r="H73" s="10"/>
      <c r="I73" s="507"/>
      <c r="J73" s="38">
        <v>0</v>
      </c>
      <c r="K73" s="60">
        <v>5.8795000000000002</v>
      </c>
      <c r="L73" s="60">
        <v>0</v>
      </c>
      <c r="M73" s="60">
        <v>0</v>
      </c>
      <c r="N73" s="234">
        <v>74.563000000000002</v>
      </c>
      <c r="O73" s="234">
        <v>0</v>
      </c>
      <c r="P73" s="181">
        <v>3.9569999999999999</v>
      </c>
      <c r="Q73" s="60">
        <v>0</v>
      </c>
      <c r="R73" s="60">
        <v>0</v>
      </c>
      <c r="S73" s="60">
        <v>0</v>
      </c>
      <c r="T73" s="60">
        <v>0</v>
      </c>
      <c r="U73" s="60">
        <v>0</v>
      </c>
      <c r="V73" s="60">
        <v>0</v>
      </c>
      <c r="W73" s="60">
        <v>0</v>
      </c>
      <c r="X73" s="60">
        <v>0</v>
      </c>
      <c r="Y73" s="60">
        <v>0</v>
      </c>
      <c r="Z73" s="120">
        <v>0</v>
      </c>
      <c r="AA73" s="60">
        <v>0</v>
      </c>
      <c r="AB73" s="60">
        <v>0</v>
      </c>
      <c r="AC73" s="60">
        <v>0</v>
      </c>
      <c r="AD73" s="60">
        <v>8.4730000000000008</v>
      </c>
      <c r="AE73" s="60">
        <v>0</v>
      </c>
      <c r="AF73" s="60">
        <v>3.2000000000000001E-2</v>
      </c>
      <c r="AG73" s="60">
        <v>0</v>
      </c>
      <c r="AH73" s="60">
        <v>0</v>
      </c>
      <c r="AI73" s="60">
        <v>0.35949999999999999</v>
      </c>
      <c r="AJ73" s="60">
        <v>0.122</v>
      </c>
      <c r="AK73" s="60">
        <v>0</v>
      </c>
      <c r="AL73" s="60">
        <v>0</v>
      </c>
      <c r="AM73" s="60">
        <v>0.90500000000000014</v>
      </c>
      <c r="AN73" s="60">
        <v>0</v>
      </c>
      <c r="AO73" s="60">
        <v>0</v>
      </c>
      <c r="AP73" s="60">
        <v>8.500000000000002E-2</v>
      </c>
      <c r="AQ73" s="60">
        <v>9.9500000000000005E-2</v>
      </c>
      <c r="AR73" s="60">
        <v>0</v>
      </c>
      <c r="AS73" s="60">
        <v>0</v>
      </c>
      <c r="AT73" s="60">
        <v>0</v>
      </c>
      <c r="AU73" s="60">
        <v>0</v>
      </c>
      <c r="AV73" s="60">
        <v>0</v>
      </c>
      <c r="AW73" s="60">
        <v>0</v>
      </c>
      <c r="AX73" s="234">
        <v>0</v>
      </c>
      <c r="AY73" s="234">
        <v>0</v>
      </c>
      <c r="AZ73" s="60">
        <v>0</v>
      </c>
      <c r="BA73" s="60">
        <v>0</v>
      </c>
      <c r="BB73" s="60">
        <v>4.9974999999999996</v>
      </c>
      <c r="BC73" s="60">
        <v>0</v>
      </c>
      <c r="BD73" s="60">
        <v>0</v>
      </c>
      <c r="BE73" s="60">
        <v>0</v>
      </c>
      <c r="BF73" s="60">
        <v>0</v>
      </c>
      <c r="BG73" s="234">
        <v>3.9E-2</v>
      </c>
      <c r="BH73" s="234">
        <v>0</v>
      </c>
      <c r="BI73" s="234">
        <v>0</v>
      </c>
      <c r="BJ73" s="234">
        <v>0</v>
      </c>
      <c r="BK73" s="234">
        <v>0.48799999999999999</v>
      </c>
      <c r="BL73" s="155">
        <f t="shared" si="1"/>
        <v>99.999999999999986</v>
      </c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</row>
    <row r="74" spans="1:178" s="72" customFormat="1" x14ac:dyDescent="0.25">
      <c r="A74" s="664"/>
      <c r="B74" s="76" t="s">
        <v>21</v>
      </c>
      <c r="C74" s="71" t="s">
        <v>22</v>
      </c>
      <c r="D74" s="204" t="s">
        <v>76</v>
      </c>
      <c r="E74" s="9">
        <v>2</v>
      </c>
      <c r="F74" s="204">
        <v>2000</v>
      </c>
      <c r="G74" s="300"/>
      <c r="H74" s="10"/>
      <c r="I74" s="507"/>
      <c r="J74" s="38">
        <v>0</v>
      </c>
      <c r="K74" s="60">
        <v>5.2309999999999999</v>
      </c>
      <c r="L74" s="60">
        <v>0</v>
      </c>
      <c r="M74" s="60">
        <v>0</v>
      </c>
      <c r="N74" s="234">
        <v>75.054000000000002</v>
      </c>
      <c r="O74" s="234">
        <v>0</v>
      </c>
      <c r="P74" s="181">
        <v>2.2050000000000001</v>
      </c>
      <c r="Q74" s="60">
        <v>0</v>
      </c>
      <c r="R74" s="60">
        <v>0</v>
      </c>
      <c r="S74" s="60">
        <v>0</v>
      </c>
      <c r="T74" s="60">
        <v>0</v>
      </c>
      <c r="U74" s="60">
        <v>0</v>
      </c>
      <c r="V74" s="60">
        <v>0</v>
      </c>
      <c r="W74" s="60">
        <v>0</v>
      </c>
      <c r="X74" s="60">
        <v>0</v>
      </c>
      <c r="Y74" s="60">
        <v>0</v>
      </c>
      <c r="Z74" s="120">
        <v>0</v>
      </c>
      <c r="AA74" s="60">
        <v>0</v>
      </c>
      <c r="AB74" s="60">
        <v>0</v>
      </c>
      <c r="AC74" s="60">
        <v>0</v>
      </c>
      <c r="AD74" s="60">
        <v>4.3754999999999997</v>
      </c>
      <c r="AE74" s="60">
        <v>0</v>
      </c>
      <c r="AF74" s="60">
        <v>1.4499999999999999E-2</v>
      </c>
      <c r="AG74" s="60">
        <v>0</v>
      </c>
      <c r="AH74" s="60">
        <v>0</v>
      </c>
      <c r="AI74" s="60">
        <v>0.25700000000000001</v>
      </c>
      <c r="AJ74" s="60">
        <v>1.6500000000000001E-2</v>
      </c>
      <c r="AK74" s="60">
        <v>0.40350000000000003</v>
      </c>
      <c r="AL74" s="60">
        <v>0</v>
      </c>
      <c r="AM74" s="60">
        <v>0.40550000000000003</v>
      </c>
      <c r="AN74" s="60">
        <v>0</v>
      </c>
      <c r="AO74" s="60">
        <v>0</v>
      </c>
      <c r="AP74" s="60">
        <v>8.5500000000000007E-2</v>
      </c>
      <c r="AQ74" s="60">
        <v>1.2284999999999999</v>
      </c>
      <c r="AR74" s="60">
        <v>0</v>
      </c>
      <c r="AS74" s="60">
        <v>0</v>
      </c>
      <c r="AT74" s="60">
        <v>0</v>
      </c>
      <c r="AU74" s="60">
        <v>0.18149999999999999</v>
      </c>
      <c r="AV74" s="60">
        <v>0</v>
      </c>
      <c r="AW74" s="60">
        <v>0</v>
      </c>
      <c r="AX74" s="234">
        <v>0</v>
      </c>
      <c r="AY74" s="234">
        <v>0</v>
      </c>
      <c r="AZ74" s="60">
        <v>0</v>
      </c>
      <c r="BA74" s="60">
        <v>0.18049999999999999</v>
      </c>
      <c r="BB74" s="60">
        <v>9.9610000000000003</v>
      </c>
      <c r="BC74" s="60">
        <v>0</v>
      </c>
      <c r="BD74" s="60">
        <v>0</v>
      </c>
      <c r="BE74" s="60">
        <v>0</v>
      </c>
      <c r="BF74" s="60">
        <v>0.3175</v>
      </c>
      <c r="BG74" s="234">
        <v>8.3000000000000004E-2</v>
      </c>
      <c r="BH74" s="234">
        <v>0</v>
      </c>
      <c r="BI74" s="234">
        <v>0</v>
      </c>
      <c r="BJ74" s="234">
        <v>0</v>
      </c>
      <c r="BK74" s="234">
        <v>0</v>
      </c>
      <c r="BL74" s="155">
        <f t="shared" si="1"/>
        <v>99.999999999999972</v>
      </c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</row>
    <row r="75" spans="1:178" s="72" customFormat="1" x14ac:dyDescent="0.25">
      <c r="A75" s="664"/>
      <c r="B75" s="76" t="s">
        <v>21</v>
      </c>
      <c r="C75" s="71" t="s">
        <v>22</v>
      </c>
      <c r="D75" s="204" t="s">
        <v>76</v>
      </c>
      <c r="E75" s="9">
        <v>3</v>
      </c>
      <c r="F75" s="204">
        <v>2000</v>
      </c>
      <c r="G75" s="300"/>
      <c r="H75" s="10"/>
      <c r="I75" s="507"/>
      <c r="J75" s="38">
        <v>0</v>
      </c>
      <c r="K75" s="60">
        <v>3.601</v>
      </c>
      <c r="L75" s="60">
        <v>0</v>
      </c>
      <c r="M75" s="60">
        <v>0</v>
      </c>
      <c r="N75" s="234">
        <v>72.4465</v>
      </c>
      <c r="O75" s="234">
        <v>0</v>
      </c>
      <c r="P75" s="181">
        <v>1.032</v>
      </c>
      <c r="Q75" s="60">
        <v>0</v>
      </c>
      <c r="R75" s="60">
        <v>0</v>
      </c>
      <c r="S75" s="60">
        <v>0</v>
      </c>
      <c r="T75" s="60">
        <v>0</v>
      </c>
      <c r="U75" s="60">
        <v>0</v>
      </c>
      <c r="V75" s="60">
        <v>0</v>
      </c>
      <c r="W75" s="60">
        <v>0</v>
      </c>
      <c r="X75" s="60">
        <v>0</v>
      </c>
      <c r="Y75" s="60">
        <v>0</v>
      </c>
      <c r="Z75" s="120">
        <v>0</v>
      </c>
      <c r="AA75" s="60">
        <v>0</v>
      </c>
      <c r="AB75" s="60">
        <v>0</v>
      </c>
      <c r="AC75" s="60">
        <v>0</v>
      </c>
      <c r="AD75" s="60">
        <v>5.3265000000000002</v>
      </c>
      <c r="AE75" s="60">
        <v>0</v>
      </c>
      <c r="AF75" s="60">
        <v>3.2500000000000001E-2</v>
      </c>
      <c r="AG75" s="60">
        <v>0</v>
      </c>
      <c r="AH75" s="60">
        <v>0</v>
      </c>
      <c r="AI75" s="60">
        <v>0</v>
      </c>
      <c r="AJ75" s="60">
        <v>0</v>
      </c>
      <c r="AK75" s="60">
        <v>0.14050000000000001</v>
      </c>
      <c r="AL75" s="60">
        <v>0</v>
      </c>
      <c r="AM75" s="60">
        <v>1.0874999999999999</v>
      </c>
      <c r="AN75" s="60">
        <v>0</v>
      </c>
      <c r="AO75" s="60">
        <v>0</v>
      </c>
      <c r="AP75" s="60">
        <v>0</v>
      </c>
      <c r="AQ75" s="60">
        <v>0.58950000000000002</v>
      </c>
      <c r="AR75" s="60">
        <v>0</v>
      </c>
      <c r="AS75" s="60">
        <v>0</v>
      </c>
      <c r="AT75" s="60">
        <v>0</v>
      </c>
      <c r="AU75" s="60">
        <v>0</v>
      </c>
      <c r="AV75" s="60">
        <v>0</v>
      </c>
      <c r="AW75" s="60">
        <v>0</v>
      </c>
      <c r="AX75" s="234">
        <v>0</v>
      </c>
      <c r="AY75" s="234">
        <v>0</v>
      </c>
      <c r="AZ75" s="60">
        <v>0</v>
      </c>
      <c r="BA75" s="60">
        <v>0</v>
      </c>
      <c r="BB75" s="60">
        <v>14.866999999999997</v>
      </c>
      <c r="BC75" s="60">
        <v>0</v>
      </c>
      <c r="BD75" s="60">
        <v>0</v>
      </c>
      <c r="BE75" s="60">
        <v>0</v>
      </c>
      <c r="BF75" s="60">
        <v>0</v>
      </c>
      <c r="BG75" s="234">
        <v>0.59</v>
      </c>
      <c r="BH75" s="234">
        <v>0</v>
      </c>
      <c r="BI75" s="234">
        <v>0</v>
      </c>
      <c r="BJ75" s="234">
        <v>0</v>
      </c>
      <c r="BK75" s="234">
        <v>0.28699999999999998</v>
      </c>
      <c r="BL75" s="155">
        <f t="shared" si="1"/>
        <v>100</v>
      </c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</row>
    <row r="76" spans="1:178" s="72" customFormat="1" x14ac:dyDescent="0.25">
      <c r="A76" s="664"/>
      <c r="B76" s="76" t="s">
        <v>21</v>
      </c>
      <c r="C76" s="71" t="s">
        <v>22</v>
      </c>
      <c r="D76" s="204" t="s">
        <v>76</v>
      </c>
      <c r="E76" s="9">
        <v>4</v>
      </c>
      <c r="F76" s="204">
        <v>2000</v>
      </c>
      <c r="G76" s="300"/>
      <c r="H76" s="10"/>
      <c r="I76" s="507"/>
      <c r="J76" s="38">
        <v>0</v>
      </c>
      <c r="K76" s="60">
        <v>3.9325000000000006</v>
      </c>
      <c r="L76" s="60">
        <v>0</v>
      </c>
      <c r="M76" s="60">
        <v>0</v>
      </c>
      <c r="N76" s="234">
        <v>80.451999999999998</v>
      </c>
      <c r="O76" s="234">
        <v>0</v>
      </c>
      <c r="P76" s="181">
        <v>4.1825000000000001</v>
      </c>
      <c r="Q76" s="60">
        <v>0</v>
      </c>
      <c r="R76" s="60">
        <v>0</v>
      </c>
      <c r="S76" s="60">
        <v>0</v>
      </c>
      <c r="T76" s="60">
        <v>0</v>
      </c>
      <c r="U76" s="60">
        <v>0</v>
      </c>
      <c r="V76" s="60">
        <v>0</v>
      </c>
      <c r="W76" s="60">
        <v>0</v>
      </c>
      <c r="X76" s="60">
        <v>0</v>
      </c>
      <c r="Y76" s="60">
        <v>0</v>
      </c>
      <c r="Z76" s="120">
        <v>0</v>
      </c>
      <c r="AA76" s="60">
        <v>0</v>
      </c>
      <c r="AB76" s="60">
        <v>0</v>
      </c>
      <c r="AC76" s="60">
        <v>0</v>
      </c>
      <c r="AD76" s="60">
        <v>5.4924999999999997</v>
      </c>
      <c r="AE76" s="60">
        <v>0.622</v>
      </c>
      <c r="AF76" s="60">
        <v>1.5000000000000001E-2</v>
      </c>
      <c r="AG76" s="60">
        <v>0</v>
      </c>
      <c r="AH76" s="60">
        <v>0</v>
      </c>
      <c r="AI76" s="60">
        <v>0.86150000000000004</v>
      </c>
      <c r="AJ76" s="60">
        <v>0</v>
      </c>
      <c r="AK76" s="60">
        <v>0.4425</v>
      </c>
      <c r="AL76" s="60">
        <v>0</v>
      </c>
      <c r="AM76" s="60">
        <v>0.34399999999999997</v>
      </c>
      <c r="AN76" s="60">
        <v>0</v>
      </c>
      <c r="AO76" s="60">
        <v>0</v>
      </c>
      <c r="AP76" s="60">
        <v>0.61950000000000005</v>
      </c>
      <c r="AQ76" s="60">
        <v>0.84099999999999997</v>
      </c>
      <c r="AR76" s="60">
        <v>0</v>
      </c>
      <c r="AS76" s="60">
        <v>0</v>
      </c>
      <c r="AT76" s="60">
        <v>0</v>
      </c>
      <c r="AU76" s="60">
        <v>0.3</v>
      </c>
      <c r="AV76" s="60">
        <v>0</v>
      </c>
      <c r="AW76" s="60">
        <v>0</v>
      </c>
      <c r="AX76" s="234">
        <v>0</v>
      </c>
      <c r="AY76" s="234">
        <v>0</v>
      </c>
      <c r="AZ76" s="60">
        <v>0</v>
      </c>
      <c r="BA76" s="60">
        <v>0</v>
      </c>
      <c r="BB76" s="60">
        <v>1.8524999999999998</v>
      </c>
      <c r="BC76" s="60">
        <v>0</v>
      </c>
      <c r="BD76" s="60">
        <v>0</v>
      </c>
      <c r="BE76" s="60">
        <v>0</v>
      </c>
      <c r="BF76" s="60">
        <v>0</v>
      </c>
      <c r="BG76" s="234">
        <v>4.2500000000000003E-2</v>
      </c>
      <c r="BH76" s="234">
        <v>0</v>
      </c>
      <c r="BI76" s="234">
        <v>0</v>
      </c>
      <c r="BJ76" s="234">
        <v>0</v>
      </c>
      <c r="BK76" s="234">
        <v>0</v>
      </c>
      <c r="BL76" s="155">
        <f t="shared" si="1"/>
        <v>100.00000000000001</v>
      </c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</row>
    <row r="77" spans="1:178" s="10" customFormat="1" x14ac:dyDescent="0.25">
      <c r="A77" s="664"/>
      <c r="B77" s="10" t="s">
        <v>21</v>
      </c>
      <c r="C77" s="9" t="s">
        <v>22</v>
      </c>
      <c r="D77" s="204" t="s">
        <v>76</v>
      </c>
      <c r="E77" s="9">
        <v>5</v>
      </c>
      <c r="F77" s="204">
        <v>2000</v>
      </c>
      <c r="G77" s="300"/>
      <c r="I77" s="507"/>
      <c r="J77" s="38">
        <v>0</v>
      </c>
      <c r="K77" s="60">
        <v>4.9710000000000001</v>
      </c>
      <c r="L77" s="60">
        <v>0</v>
      </c>
      <c r="M77" s="60">
        <v>0</v>
      </c>
      <c r="N77" s="234">
        <v>74.865499999999997</v>
      </c>
      <c r="O77" s="234">
        <v>0</v>
      </c>
      <c r="P77" s="181">
        <v>1.2749999999999999</v>
      </c>
      <c r="Q77" s="60">
        <v>0</v>
      </c>
      <c r="R77" s="60">
        <v>0</v>
      </c>
      <c r="S77" s="60">
        <v>0</v>
      </c>
      <c r="T77" s="60">
        <v>0</v>
      </c>
      <c r="U77" s="60">
        <v>0</v>
      </c>
      <c r="V77" s="60">
        <v>0</v>
      </c>
      <c r="W77" s="60">
        <v>0</v>
      </c>
      <c r="X77" s="60">
        <v>0</v>
      </c>
      <c r="Y77" s="60">
        <v>0</v>
      </c>
      <c r="Z77" s="120">
        <v>0</v>
      </c>
      <c r="AA77" s="60">
        <v>0</v>
      </c>
      <c r="AB77" s="60">
        <v>0</v>
      </c>
      <c r="AC77" s="60">
        <v>0</v>
      </c>
      <c r="AD77" s="60">
        <v>11.448499999999999</v>
      </c>
      <c r="AE77" s="60">
        <v>0.42199999999999999</v>
      </c>
      <c r="AF77" s="60">
        <v>0</v>
      </c>
      <c r="AG77" s="60">
        <v>0</v>
      </c>
      <c r="AH77" s="60">
        <v>0</v>
      </c>
      <c r="AI77" s="60">
        <v>8.6999999999999994E-2</v>
      </c>
      <c r="AJ77" s="60">
        <v>2.1499999999999998E-2</v>
      </c>
      <c r="AK77" s="60">
        <v>0</v>
      </c>
      <c r="AL77" s="60">
        <v>0</v>
      </c>
      <c r="AM77" s="60">
        <v>0.91049999999999998</v>
      </c>
      <c r="AN77" s="60">
        <v>0</v>
      </c>
      <c r="AO77" s="60">
        <v>0</v>
      </c>
      <c r="AP77" s="60">
        <v>0.16750000000000001</v>
      </c>
      <c r="AQ77" s="60">
        <v>0.42350000000000004</v>
      </c>
      <c r="AR77" s="60">
        <v>0</v>
      </c>
      <c r="AS77" s="60">
        <v>0</v>
      </c>
      <c r="AT77" s="60">
        <v>0</v>
      </c>
      <c r="AU77" s="60">
        <v>0</v>
      </c>
      <c r="AV77" s="60">
        <v>0</v>
      </c>
      <c r="AW77" s="60">
        <v>0</v>
      </c>
      <c r="AX77" s="234">
        <v>0</v>
      </c>
      <c r="AY77" s="234">
        <v>0</v>
      </c>
      <c r="AZ77" s="60">
        <v>0</v>
      </c>
      <c r="BA77" s="60">
        <v>0.26850000000000002</v>
      </c>
      <c r="BB77" s="60">
        <v>4.8319999999999999</v>
      </c>
      <c r="BC77" s="60">
        <v>0</v>
      </c>
      <c r="BD77" s="60">
        <v>0</v>
      </c>
      <c r="BE77" s="60">
        <v>0</v>
      </c>
      <c r="BF77" s="60">
        <v>0.1845</v>
      </c>
      <c r="BG77" s="234">
        <v>0</v>
      </c>
      <c r="BH77" s="234">
        <v>0</v>
      </c>
      <c r="BI77" s="234">
        <v>0</v>
      </c>
      <c r="BJ77" s="234">
        <v>0</v>
      </c>
      <c r="BK77" s="234">
        <v>0.123</v>
      </c>
      <c r="BL77" s="155">
        <f t="shared" si="1"/>
        <v>100.00000000000001</v>
      </c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  <c r="DP77" s="70"/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  <c r="EG77" s="70"/>
      <c r="EH77" s="70"/>
      <c r="EI77" s="70"/>
      <c r="EJ77" s="70"/>
      <c r="EK77" s="70"/>
      <c r="EL77" s="70"/>
      <c r="EM77" s="70"/>
      <c r="EN77" s="70"/>
      <c r="EO77" s="70"/>
      <c r="EP77" s="70"/>
      <c r="EQ77" s="70"/>
      <c r="ER77" s="70"/>
      <c r="ES77" s="70"/>
      <c r="ET77" s="70"/>
      <c r="EU77" s="70"/>
      <c r="EV77" s="70"/>
      <c r="EW77" s="70"/>
      <c r="EX77" s="70"/>
      <c r="EY77" s="70"/>
      <c r="EZ77" s="70"/>
      <c r="FA77" s="70"/>
      <c r="FB77" s="70"/>
      <c r="FC77" s="70"/>
      <c r="FD77" s="70"/>
      <c r="FE77" s="70"/>
      <c r="FF77" s="70"/>
      <c r="FG77" s="70"/>
      <c r="FH77" s="70"/>
      <c r="FI77" s="70"/>
      <c r="FJ77" s="70"/>
      <c r="FK77" s="70"/>
      <c r="FL77" s="70"/>
      <c r="FM77" s="70"/>
      <c r="FN77" s="70"/>
      <c r="FO77" s="70"/>
      <c r="FP77" s="70"/>
      <c r="FQ77" s="70"/>
      <c r="FR77" s="70"/>
      <c r="FS77" s="70"/>
      <c r="FT77" s="70"/>
      <c r="FU77" s="70"/>
      <c r="FV77" s="70"/>
    </row>
    <row r="78" spans="1:178" s="72" customFormat="1" x14ac:dyDescent="0.25">
      <c r="A78" s="664"/>
      <c r="B78" s="76" t="s">
        <v>21</v>
      </c>
      <c r="C78" s="71" t="s">
        <v>22</v>
      </c>
      <c r="D78" s="204" t="s">
        <v>76</v>
      </c>
      <c r="E78" s="9">
        <v>6</v>
      </c>
      <c r="F78" s="204">
        <v>2000</v>
      </c>
      <c r="G78" s="300"/>
      <c r="H78" s="10"/>
      <c r="I78" s="507"/>
      <c r="J78" s="38">
        <v>0</v>
      </c>
      <c r="K78" s="60">
        <v>8.7330000000000005</v>
      </c>
      <c r="L78" s="60">
        <v>0</v>
      </c>
      <c r="M78" s="60">
        <v>0</v>
      </c>
      <c r="N78" s="234">
        <v>80.733000000000004</v>
      </c>
      <c r="O78" s="234">
        <v>0</v>
      </c>
      <c r="P78" s="181">
        <v>3.2494999999999994</v>
      </c>
      <c r="Q78" s="60">
        <v>0</v>
      </c>
      <c r="R78" s="60">
        <v>0</v>
      </c>
      <c r="S78" s="60">
        <v>0</v>
      </c>
      <c r="T78" s="60">
        <v>0</v>
      </c>
      <c r="U78" s="60">
        <v>0</v>
      </c>
      <c r="V78" s="60">
        <v>0</v>
      </c>
      <c r="W78" s="60">
        <v>0</v>
      </c>
      <c r="X78" s="60">
        <v>0</v>
      </c>
      <c r="Y78" s="60">
        <v>0</v>
      </c>
      <c r="Z78" s="120">
        <v>0</v>
      </c>
      <c r="AA78" s="60">
        <v>0</v>
      </c>
      <c r="AB78" s="60">
        <v>0</v>
      </c>
      <c r="AC78" s="60">
        <v>0</v>
      </c>
      <c r="AD78" s="60">
        <v>3.9249999999999998</v>
      </c>
      <c r="AE78" s="60">
        <v>0</v>
      </c>
      <c r="AF78" s="60">
        <v>0</v>
      </c>
      <c r="AG78" s="60">
        <v>0</v>
      </c>
      <c r="AH78" s="60">
        <v>0</v>
      </c>
      <c r="AI78" s="60">
        <v>0.54449999999999998</v>
      </c>
      <c r="AJ78" s="60">
        <v>5.8999999999999997E-2</v>
      </c>
      <c r="AK78" s="60">
        <v>0.45100000000000001</v>
      </c>
      <c r="AL78" s="60">
        <v>0</v>
      </c>
      <c r="AM78" s="60">
        <v>0.52200000000000002</v>
      </c>
      <c r="AN78" s="60">
        <v>0</v>
      </c>
      <c r="AO78" s="60">
        <v>0</v>
      </c>
      <c r="AP78" s="60">
        <v>0.1875</v>
      </c>
      <c r="AQ78" s="60">
        <v>0.67400000000000004</v>
      </c>
      <c r="AR78" s="60">
        <v>0</v>
      </c>
      <c r="AS78" s="60">
        <v>0</v>
      </c>
      <c r="AT78" s="60">
        <v>0</v>
      </c>
      <c r="AU78" s="60">
        <v>0.33450000000000002</v>
      </c>
      <c r="AV78" s="60">
        <v>0</v>
      </c>
      <c r="AW78" s="60">
        <v>0</v>
      </c>
      <c r="AX78" s="234">
        <v>0</v>
      </c>
      <c r="AY78" s="234">
        <v>0</v>
      </c>
      <c r="AZ78" s="60">
        <v>0</v>
      </c>
      <c r="BA78" s="60">
        <v>0</v>
      </c>
      <c r="BB78" s="60">
        <v>0.58699999999999997</v>
      </c>
      <c r="BC78" s="60">
        <v>0</v>
      </c>
      <c r="BD78" s="60">
        <v>0</v>
      </c>
      <c r="BE78" s="60">
        <v>0</v>
      </c>
      <c r="BF78" s="60">
        <v>0</v>
      </c>
      <c r="BG78" s="234">
        <v>0</v>
      </c>
      <c r="BH78" s="234">
        <v>0</v>
      </c>
      <c r="BI78" s="234">
        <v>0</v>
      </c>
      <c r="BJ78" s="234">
        <v>0</v>
      </c>
      <c r="BK78" s="234">
        <v>0</v>
      </c>
      <c r="BL78" s="155">
        <f t="shared" si="1"/>
        <v>100.00000000000001</v>
      </c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</row>
    <row r="79" spans="1:178" s="72" customFormat="1" x14ac:dyDescent="0.25">
      <c r="A79" s="664"/>
      <c r="B79" s="76" t="s">
        <v>21</v>
      </c>
      <c r="C79" s="71" t="s">
        <v>22</v>
      </c>
      <c r="D79" s="204" t="s">
        <v>76</v>
      </c>
      <c r="E79" s="9">
        <v>7</v>
      </c>
      <c r="F79" s="204">
        <v>2000</v>
      </c>
      <c r="G79" s="300"/>
      <c r="H79" s="10"/>
      <c r="I79" s="507"/>
      <c r="J79" s="38">
        <v>0</v>
      </c>
      <c r="K79" s="60">
        <v>5.5934999999999997</v>
      </c>
      <c r="L79" s="60">
        <v>0</v>
      </c>
      <c r="M79" s="60">
        <v>0</v>
      </c>
      <c r="N79" s="234">
        <v>78.747</v>
      </c>
      <c r="O79" s="234">
        <v>0</v>
      </c>
      <c r="P79" s="181">
        <v>3.1539999999999999</v>
      </c>
      <c r="Q79" s="60">
        <v>0</v>
      </c>
      <c r="R79" s="60">
        <v>0</v>
      </c>
      <c r="S79" s="60">
        <v>0</v>
      </c>
      <c r="T79" s="60">
        <v>0</v>
      </c>
      <c r="U79" s="60">
        <v>0</v>
      </c>
      <c r="V79" s="60">
        <v>0</v>
      </c>
      <c r="W79" s="60">
        <v>0</v>
      </c>
      <c r="X79" s="60">
        <v>0</v>
      </c>
      <c r="Y79" s="60">
        <v>0</v>
      </c>
      <c r="Z79" s="120">
        <v>0</v>
      </c>
      <c r="AA79" s="60">
        <v>0</v>
      </c>
      <c r="AB79" s="60">
        <v>0</v>
      </c>
      <c r="AC79" s="60">
        <v>0</v>
      </c>
      <c r="AD79" s="60">
        <v>2.0579999999999998</v>
      </c>
      <c r="AE79" s="60">
        <v>1.1305000000000001</v>
      </c>
      <c r="AF79" s="60">
        <v>1.9E-2</v>
      </c>
      <c r="AG79" s="60">
        <v>0</v>
      </c>
      <c r="AH79" s="60">
        <v>0</v>
      </c>
      <c r="AI79" s="60">
        <v>0.182</v>
      </c>
      <c r="AJ79" s="60">
        <v>0</v>
      </c>
      <c r="AK79" s="60">
        <v>0</v>
      </c>
      <c r="AL79" s="60">
        <v>0</v>
      </c>
      <c r="AM79" s="60">
        <v>0.79600000000000004</v>
      </c>
      <c r="AN79" s="60">
        <v>0</v>
      </c>
      <c r="AO79" s="60">
        <v>0</v>
      </c>
      <c r="AP79" s="60">
        <v>0.17249999999999999</v>
      </c>
      <c r="AQ79" s="60">
        <v>0.3</v>
      </c>
      <c r="AR79" s="60">
        <v>0</v>
      </c>
      <c r="AS79" s="60">
        <v>0</v>
      </c>
      <c r="AT79" s="60">
        <v>0</v>
      </c>
      <c r="AU79" s="60">
        <v>0</v>
      </c>
      <c r="AV79" s="60">
        <v>0</v>
      </c>
      <c r="AW79" s="60">
        <v>0</v>
      </c>
      <c r="AX79" s="234">
        <v>0</v>
      </c>
      <c r="AY79" s="234">
        <v>0</v>
      </c>
      <c r="AZ79" s="60">
        <v>0</v>
      </c>
      <c r="BA79" s="60">
        <v>0</v>
      </c>
      <c r="BB79" s="60">
        <v>6.9944999999999995</v>
      </c>
      <c r="BC79" s="60">
        <v>0</v>
      </c>
      <c r="BD79" s="60">
        <v>0</v>
      </c>
      <c r="BE79" s="60">
        <v>0</v>
      </c>
      <c r="BF79" s="60">
        <v>0.85299999999999987</v>
      </c>
      <c r="BG79" s="234">
        <v>0</v>
      </c>
      <c r="BH79" s="234">
        <v>0</v>
      </c>
      <c r="BI79" s="234">
        <v>0</v>
      </c>
      <c r="BJ79" s="234">
        <v>0</v>
      </c>
      <c r="BK79" s="234">
        <v>0</v>
      </c>
      <c r="BL79" s="155">
        <f t="shared" si="1"/>
        <v>100.00000000000001</v>
      </c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</row>
    <row r="80" spans="1:178" s="72" customFormat="1" x14ac:dyDescent="0.25">
      <c r="A80" s="664"/>
      <c r="B80" s="76" t="s">
        <v>21</v>
      </c>
      <c r="C80" s="71" t="s">
        <v>22</v>
      </c>
      <c r="D80" s="204" t="s">
        <v>76</v>
      </c>
      <c r="E80" s="9">
        <v>8</v>
      </c>
      <c r="F80" s="204">
        <v>2000</v>
      </c>
      <c r="G80" s="300"/>
      <c r="H80" s="10"/>
      <c r="I80" s="507"/>
      <c r="J80" s="38">
        <v>0</v>
      </c>
      <c r="K80" s="60">
        <v>6.3410000000000002</v>
      </c>
      <c r="L80" s="60">
        <v>0</v>
      </c>
      <c r="M80" s="60">
        <v>0</v>
      </c>
      <c r="N80" s="234">
        <v>80.382000000000005</v>
      </c>
      <c r="O80" s="234">
        <v>0</v>
      </c>
      <c r="P80" s="181">
        <v>2.0110000000000001</v>
      </c>
      <c r="Q80" s="60">
        <v>0</v>
      </c>
      <c r="R80" s="60">
        <v>0</v>
      </c>
      <c r="S80" s="60">
        <v>0</v>
      </c>
      <c r="T80" s="60">
        <v>0</v>
      </c>
      <c r="U80" s="60">
        <v>0</v>
      </c>
      <c r="V80" s="60">
        <v>0</v>
      </c>
      <c r="W80" s="60">
        <v>0</v>
      </c>
      <c r="X80" s="60">
        <v>0</v>
      </c>
      <c r="Y80" s="60">
        <v>0</v>
      </c>
      <c r="Z80" s="120">
        <v>0</v>
      </c>
      <c r="AA80" s="60">
        <v>0</v>
      </c>
      <c r="AB80" s="60">
        <v>0</v>
      </c>
      <c r="AC80" s="60">
        <v>0</v>
      </c>
      <c r="AD80" s="60">
        <v>4.8295000000000003</v>
      </c>
      <c r="AE80" s="60">
        <v>0.14899999999999999</v>
      </c>
      <c r="AF80" s="60">
        <v>1.6500000000000001E-2</v>
      </c>
      <c r="AG80" s="60">
        <v>0</v>
      </c>
      <c r="AH80" s="60">
        <v>0</v>
      </c>
      <c r="AI80" s="60">
        <v>1.0405</v>
      </c>
      <c r="AJ80" s="60">
        <v>1.95E-2</v>
      </c>
      <c r="AK80" s="60">
        <v>0.3745</v>
      </c>
      <c r="AL80" s="60">
        <v>0</v>
      </c>
      <c r="AM80" s="60">
        <v>0.42149999999999999</v>
      </c>
      <c r="AN80" s="60">
        <v>0</v>
      </c>
      <c r="AO80" s="60">
        <v>0</v>
      </c>
      <c r="AP80" s="60">
        <v>4.1000000000000002E-2</v>
      </c>
      <c r="AQ80" s="60">
        <v>0.05</v>
      </c>
      <c r="AR80" s="60">
        <v>0</v>
      </c>
      <c r="AS80" s="60">
        <v>0</v>
      </c>
      <c r="AT80" s="60">
        <v>0</v>
      </c>
      <c r="AU80" s="60">
        <v>2.4500000000000001E-2</v>
      </c>
      <c r="AV80" s="60">
        <v>0</v>
      </c>
      <c r="AW80" s="60">
        <v>0</v>
      </c>
      <c r="AX80" s="234">
        <v>0</v>
      </c>
      <c r="AY80" s="234">
        <v>0</v>
      </c>
      <c r="AZ80" s="60">
        <v>0</v>
      </c>
      <c r="BA80" s="60">
        <v>0</v>
      </c>
      <c r="BB80" s="60">
        <v>3.7755000000000005</v>
      </c>
      <c r="BC80" s="60">
        <v>0</v>
      </c>
      <c r="BD80" s="60">
        <v>0</v>
      </c>
      <c r="BE80" s="60">
        <v>0</v>
      </c>
      <c r="BF80" s="60">
        <v>0.34</v>
      </c>
      <c r="BG80" s="234">
        <v>0.184</v>
      </c>
      <c r="BH80" s="234">
        <v>0</v>
      </c>
      <c r="BI80" s="234">
        <v>0</v>
      </c>
      <c r="BJ80" s="234">
        <v>0</v>
      </c>
      <c r="BK80" s="234">
        <v>0</v>
      </c>
      <c r="BL80" s="155">
        <f t="shared" si="1"/>
        <v>99.999999999999957</v>
      </c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</row>
    <row r="81" spans="1:178" s="72" customFormat="1" x14ac:dyDescent="0.25">
      <c r="A81" s="664"/>
      <c r="B81" s="76" t="s">
        <v>21</v>
      </c>
      <c r="C81" s="71" t="s">
        <v>22</v>
      </c>
      <c r="D81" s="204" t="s">
        <v>76</v>
      </c>
      <c r="E81" s="9">
        <v>9</v>
      </c>
      <c r="F81" s="204">
        <v>2000</v>
      </c>
      <c r="G81" s="300"/>
      <c r="H81" s="10"/>
      <c r="I81" s="507"/>
      <c r="J81" s="38">
        <v>0</v>
      </c>
      <c r="K81" s="60">
        <v>4.5075000000000003</v>
      </c>
      <c r="L81" s="60">
        <v>0</v>
      </c>
      <c r="M81" s="60">
        <v>0</v>
      </c>
      <c r="N81" s="234">
        <v>76.583500000000001</v>
      </c>
      <c r="O81" s="234">
        <v>0</v>
      </c>
      <c r="P81" s="181">
        <v>2.0449999999999999</v>
      </c>
      <c r="Q81" s="60">
        <v>3.4500000000000003E-2</v>
      </c>
      <c r="R81" s="60">
        <v>0</v>
      </c>
      <c r="S81" s="60">
        <v>0</v>
      </c>
      <c r="T81" s="60">
        <v>0</v>
      </c>
      <c r="U81" s="60">
        <v>0</v>
      </c>
      <c r="V81" s="60">
        <v>0</v>
      </c>
      <c r="W81" s="60">
        <v>0</v>
      </c>
      <c r="X81" s="60">
        <v>0</v>
      </c>
      <c r="Y81" s="60">
        <v>0</v>
      </c>
      <c r="Z81" s="120">
        <v>0</v>
      </c>
      <c r="AA81" s="60">
        <v>0</v>
      </c>
      <c r="AB81" s="60">
        <v>0</v>
      </c>
      <c r="AC81" s="60">
        <v>0</v>
      </c>
      <c r="AD81" s="60">
        <v>4.9980000000000002</v>
      </c>
      <c r="AE81" s="60">
        <v>8.0500000000000002E-2</v>
      </c>
      <c r="AF81" s="60">
        <v>0.1895</v>
      </c>
      <c r="AG81" s="60">
        <v>0</v>
      </c>
      <c r="AH81" s="60">
        <v>0</v>
      </c>
      <c r="AI81" s="60">
        <v>0.12749999999999997</v>
      </c>
      <c r="AJ81" s="60">
        <v>0</v>
      </c>
      <c r="AK81" s="60">
        <v>7.6999999999999999E-2</v>
      </c>
      <c r="AL81" s="60">
        <v>0</v>
      </c>
      <c r="AM81" s="60">
        <v>2.0074999999999998</v>
      </c>
      <c r="AN81" s="60">
        <v>0</v>
      </c>
      <c r="AO81" s="60">
        <v>0</v>
      </c>
      <c r="AP81" s="60">
        <v>0</v>
      </c>
      <c r="AQ81" s="60">
        <v>1.6515</v>
      </c>
      <c r="AR81" s="60">
        <v>0</v>
      </c>
      <c r="AS81" s="60">
        <v>0</v>
      </c>
      <c r="AT81" s="60">
        <v>0</v>
      </c>
      <c r="AU81" s="60">
        <v>0.45599999999999996</v>
      </c>
      <c r="AV81" s="60">
        <v>0</v>
      </c>
      <c r="AW81" s="60">
        <v>0</v>
      </c>
      <c r="AX81" s="234">
        <v>0</v>
      </c>
      <c r="AY81" s="234">
        <v>0</v>
      </c>
      <c r="AZ81" s="60">
        <v>0</v>
      </c>
      <c r="BA81" s="60">
        <v>0</v>
      </c>
      <c r="BB81" s="60">
        <v>6.7720000000000002</v>
      </c>
      <c r="BC81" s="60">
        <v>0</v>
      </c>
      <c r="BD81" s="60">
        <v>0</v>
      </c>
      <c r="BE81" s="60">
        <v>0</v>
      </c>
      <c r="BF81" s="60">
        <v>0.47</v>
      </c>
      <c r="BG81" s="234">
        <v>0</v>
      </c>
      <c r="BH81" s="234">
        <v>0</v>
      </c>
      <c r="BI81" s="234">
        <v>0</v>
      </c>
      <c r="BJ81" s="234">
        <v>0</v>
      </c>
      <c r="BK81" s="234">
        <v>0</v>
      </c>
      <c r="BL81" s="155">
        <f t="shared" si="1"/>
        <v>100</v>
      </c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</row>
    <row r="82" spans="1:178" s="16" customFormat="1" x14ac:dyDescent="0.25">
      <c r="A82" s="664"/>
      <c r="B82" s="77" t="s">
        <v>21</v>
      </c>
      <c r="C82" s="15" t="s">
        <v>22</v>
      </c>
      <c r="D82" s="206" t="s">
        <v>76</v>
      </c>
      <c r="E82" s="15">
        <v>10</v>
      </c>
      <c r="F82" s="206">
        <v>2000</v>
      </c>
      <c r="G82" s="407"/>
      <c r="I82" s="508"/>
      <c r="J82" s="39">
        <v>0</v>
      </c>
      <c r="K82" s="62">
        <v>3.5190000000000001</v>
      </c>
      <c r="L82" s="62">
        <v>0</v>
      </c>
      <c r="M82" s="62">
        <v>0</v>
      </c>
      <c r="N82" s="245">
        <v>70.210499999999996</v>
      </c>
      <c r="O82" s="245">
        <v>0</v>
      </c>
      <c r="P82" s="182">
        <v>0.3775</v>
      </c>
      <c r="Q82" s="62">
        <v>0</v>
      </c>
      <c r="R82" s="62">
        <v>0</v>
      </c>
      <c r="S82" s="62">
        <v>0</v>
      </c>
      <c r="T82" s="62">
        <v>0</v>
      </c>
      <c r="U82" s="62">
        <v>0</v>
      </c>
      <c r="V82" s="62">
        <v>0</v>
      </c>
      <c r="W82" s="62">
        <v>0</v>
      </c>
      <c r="X82" s="62">
        <v>0</v>
      </c>
      <c r="Y82" s="62">
        <v>0</v>
      </c>
      <c r="Z82" s="179">
        <v>0</v>
      </c>
      <c r="AA82" s="62">
        <v>0</v>
      </c>
      <c r="AB82" s="62">
        <v>0</v>
      </c>
      <c r="AC82" s="62">
        <v>0</v>
      </c>
      <c r="AD82" s="62">
        <v>16.287500000000001</v>
      </c>
      <c r="AE82" s="62">
        <v>0.1115</v>
      </c>
      <c r="AF82" s="62">
        <v>8.7999999999999995E-2</v>
      </c>
      <c r="AG82" s="62">
        <v>0</v>
      </c>
      <c r="AH82" s="62">
        <v>0</v>
      </c>
      <c r="AI82" s="62">
        <v>1.0465</v>
      </c>
      <c r="AJ82" s="62">
        <v>0</v>
      </c>
      <c r="AK82" s="62">
        <v>0</v>
      </c>
      <c r="AL82" s="62">
        <v>0</v>
      </c>
      <c r="AM82" s="62">
        <v>1.9989999999999997</v>
      </c>
      <c r="AN82" s="62">
        <v>0</v>
      </c>
      <c r="AO82" s="62">
        <v>0</v>
      </c>
      <c r="AP82" s="62">
        <v>0.10049999999999999</v>
      </c>
      <c r="AQ82" s="62">
        <v>2.2120000000000002</v>
      </c>
      <c r="AR82" s="62">
        <v>0</v>
      </c>
      <c r="AS82" s="62">
        <v>0</v>
      </c>
      <c r="AT82" s="62">
        <v>0</v>
      </c>
      <c r="AU82" s="62">
        <v>0.38150000000000001</v>
      </c>
      <c r="AV82" s="62">
        <v>0</v>
      </c>
      <c r="AW82" s="62">
        <v>0</v>
      </c>
      <c r="AX82" s="245">
        <v>0</v>
      </c>
      <c r="AY82" s="245">
        <v>0</v>
      </c>
      <c r="AZ82" s="62">
        <v>0.183</v>
      </c>
      <c r="BA82" s="62">
        <v>0</v>
      </c>
      <c r="BB82" s="62">
        <v>1.4550000000000001</v>
      </c>
      <c r="BC82" s="62">
        <v>0</v>
      </c>
      <c r="BD82" s="62">
        <v>0</v>
      </c>
      <c r="BE82" s="62">
        <v>0</v>
      </c>
      <c r="BF82" s="62">
        <v>1.4015</v>
      </c>
      <c r="BG82" s="245">
        <v>0.627</v>
      </c>
      <c r="BH82" s="245">
        <v>0</v>
      </c>
      <c r="BI82" s="245">
        <v>0</v>
      </c>
      <c r="BJ82" s="245">
        <v>0</v>
      </c>
      <c r="BK82" s="245">
        <v>0</v>
      </c>
      <c r="BL82" s="156">
        <f t="shared" si="1"/>
        <v>99.999999999999986</v>
      </c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  <c r="DP82" s="102"/>
      <c r="DQ82" s="102"/>
      <c r="DR82" s="102"/>
      <c r="DS82" s="102"/>
      <c r="DT82" s="102"/>
      <c r="DU82" s="102"/>
      <c r="DV82" s="102"/>
      <c r="DW82" s="102"/>
      <c r="DX82" s="102"/>
      <c r="DY82" s="102"/>
      <c r="DZ82" s="102"/>
      <c r="EA82" s="102"/>
      <c r="EB82" s="102"/>
      <c r="EC82" s="102"/>
      <c r="ED82" s="102"/>
      <c r="EE82" s="102"/>
      <c r="EF82" s="102"/>
      <c r="EG82" s="102"/>
      <c r="EH82" s="102"/>
      <c r="EI82" s="102"/>
      <c r="EJ82" s="102"/>
      <c r="EK82" s="102"/>
      <c r="EL82" s="102"/>
      <c r="EM82" s="102"/>
      <c r="EN82" s="102"/>
      <c r="EO82" s="102"/>
      <c r="EP82" s="102"/>
      <c r="EQ82" s="102"/>
      <c r="ER82" s="102"/>
      <c r="ES82" s="102"/>
      <c r="ET82" s="102"/>
      <c r="EU82" s="102"/>
      <c r="EV82" s="102"/>
      <c r="EW82" s="102"/>
      <c r="EX82" s="102"/>
      <c r="EY82" s="102"/>
      <c r="EZ82" s="102"/>
      <c r="FA82" s="102"/>
      <c r="FB82" s="102"/>
      <c r="FC82" s="102"/>
      <c r="FD82" s="102"/>
      <c r="FE82" s="102"/>
      <c r="FF82" s="102"/>
      <c r="FG82" s="102"/>
      <c r="FH82" s="102"/>
      <c r="FI82" s="102"/>
      <c r="FJ82" s="102"/>
      <c r="FK82" s="102"/>
      <c r="FL82" s="102"/>
      <c r="FM82" s="102"/>
      <c r="FN82" s="102"/>
      <c r="FO82" s="102"/>
      <c r="FP82" s="102"/>
      <c r="FQ82" s="102"/>
      <c r="FR82" s="102"/>
      <c r="FS82" s="102"/>
      <c r="FT82" s="102"/>
      <c r="FU82" s="102"/>
      <c r="FV82" s="102"/>
    </row>
    <row r="83" spans="1:178" s="72" customFormat="1" x14ac:dyDescent="0.25">
      <c r="A83" s="664"/>
      <c r="B83" s="76" t="s">
        <v>21</v>
      </c>
      <c r="C83" s="71" t="s">
        <v>22</v>
      </c>
      <c r="D83" s="204" t="s">
        <v>77</v>
      </c>
      <c r="E83" s="9">
        <v>1</v>
      </c>
      <c r="F83" s="204">
        <v>2000</v>
      </c>
      <c r="G83" s="300"/>
      <c r="H83" s="10"/>
      <c r="I83" s="507"/>
      <c r="J83" s="38">
        <v>0</v>
      </c>
      <c r="K83" s="60">
        <v>6.3445</v>
      </c>
      <c r="L83" s="60">
        <v>0</v>
      </c>
      <c r="M83" s="60">
        <v>0</v>
      </c>
      <c r="N83" s="234">
        <v>85.054500000000004</v>
      </c>
      <c r="O83" s="234">
        <v>0</v>
      </c>
      <c r="P83" s="181">
        <v>2.7894999999999999</v>
      </c>
      <c r="Q83" s="60">
        <v>0</v>
      </c>
      <c r="R83" s="60">
        <v>0</v>
      </c>
      <c r="S83" s="60">
        <v>0</v>
      </c>
      <c r="T83" s="60">
        <v>0</v>
      </c>
      <c r="U83" s="60">
        <v>0</v>
      </c>
      <c r="V83" s="60">
        <v>0</v>
      </c>
      <c r="W83" s="60">
        <v>0</v>
      </c>
      <c r="X83" s="60">
        <v>0</v>
      </c>
      <c r="Y83" s="60">
        <v>0</v>
      </c>
      <c r="Z83" s="120">
        <v>0</v>
      </c>
      <c r="AA83" s="60">
        <v>0</v>
      </c>
      <c r="AB83" s="60">
        <v>0</v>
      </c>
      <c r="AC83" s="60">
        <v>0</v>
      </c>
      <c r="AD83" s="60">
        <v>3.3944999999999999</v>
      </c>
      <c r="AE83" s="60">
        <v>0.43949999999999995</v>
      </c>
      <c r="AF83" s="60">
        <v>0</v>
      </c>
      <c r="AG83" s="60">
        <v>0</v>
      </c>
      <c r="AH83" s="60">
        <v>0</v>
      </c>
      <c r="AI83" s="60">
        <v>0</v>
      </c>
      <c r="AJ83" s="60">
        <v>0</v>
      </c>
      <c r="AK83" s="60">
        <v>0</v>
      </c>
      <c r="AL83" s="60">
        <v>0</v>
      </c>
      <c r="AM83" s="60">
        <v>0.32300000000000001</v>
      </c>
      <c r="AN83" s="60">
        <v>0</v>
      </c>
      <c r="AO83" s="60">
        <v>0</v>
      </c>
      <c r="AP83" s="60">
        <v>0.1285</v>
      </c>
      <c r="AQ83" s="60">
        <v>0.1265</v>
      </c>
      <c r="AR83" s="60">
        <v>0</v>
      </c>
      <c r="AS83" s="60">
        <v>0</v>
      </c>
      <c r="AT83" s="60">
        <v>0</v>
      </c>
      <c r="AU83" s="60">
        <v>0</v>
      </c>
      <c r="AV83" s="60">
        <v>0</v>
      </c>
      <c r="AW83" s="60">
        <v>0</v>
      </c>
      <c r="AX83" s="234">
        <v>0</v>
      </c>
      <c r="AY83" s="234">
        <v>0</v>
      </c>
      <c r="AZ83" s="60">
        <v>0</v>
      </c>
      <c r="BA83" s="60">
        <v>0</v>
      </c>
      <c r="BB83" s="60">
        <v>0</v>
      </c>
      <c r="BC83" s="60">
        <v>0</v>
      </c>
      <c r="BD83" s="60">
        <v>0</v>
      </c>
      <c r="BE83" s="60">
        <v>0</v>
      </c>
      <c r="BF83" s="60">
        <v>1.3995</v>
      </c>
      <c r="BG83" s="234">
        <v>0</v>
      </c>
      <c r="BH83" s="234">
        <v>0</v>
      </c>
      <c r="BI83" s="234">
        <v>0</v>
      </c>
      <c r="BJ83" s="234">
        <v>0</v>
      </c>
      <c r="BK83" s="234">
        <v>0</v>
      </c>
      <c r="BL83" s="155">
        <f t="shared" si="1"/>
        <v>99.999999999999986</v>
      </c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</row>
    <row r="84" spans="1:178" s="72" customFormat="1" x14ac:dyDescent="0.25">
      <c r="A84" s="664"/>
      <c r="B84" s="76" t="s">
        <v>21</v>
      </c>
      <c r="C84" s="71" t="s">
        <v>22</v>
      </c>
      <c r="D84" s="204" t="s">
        <v>77</v>
      </c>
      <c r="E84" s="9">
        <v>2</v>
      </c>
      <c r="F84" s="204">
        <v>2000</v>
      </c>
      <c r="G84" s="300"/>
      <c r="H84" s="10"/>
      <c r="I84" s="507"/>
      <c r="J84" s="38">
        <v>0</v>
      </c>
      <c r="K84" s="60">
        <v>7.8905000000000003</v>
      </c>
      <c r="L84" s="60">
        <v>0</v>
      </c>
      <c r="M84" s="60">
        <v>0</v>
      </c>
      <c r="N84" s="234">
        <v>69.993499999999997</v>
      </c>
      <c r="O84" s="234">
        <v>0</v>
      </c>
      <c r="P84" s="181">
        <v>1.3875</v>
      </c>
      <c r="Q84" s="60">
        <v>0</v>
      </c>
      <c r="R84" s="60">
        <v>0</v>
      </c>
      <c r="S84" s="60">
        <v>0</v>
      </c>
      <c r="T84" s="60">
        <v>0</v>
      </c>
      <c r="U84" s="60">
        <v>0</v>
      </c>
      <c r="V84" s="60">
        <v>0</v>
      </c>
      <c r="W84" s="60">
        <v>0</v>
      </c>
      <c r="X84" s="60">
        <v>0</v>
      </c>
      <c r="Y84" s="60">
        <v>0</v>
      </c>
      <c r="Z84" s="120">
        <v>0</v>
      </c>
      <c r="AA84" s="60">
        <v>0</v>
      </c>
      <c r="AB84" s="60">
        <v>0</v>
      </c>
      <c r="AC84" s="60">
        <v>0</v>
      </c>
      <c r="AD84" s="60">
        <v>12.442</v>
      </c>
      <c r="AE84" s="60">
        <v>0</v>
      </c>
      <c r="AF84" s="60">
        <v>0</v>
      </c>
      <c r="AG84" s="60">
        <v>0</v>
      </c>
      <c r="AH84" s="60">
        <v>0</v>
      </c>
      <c r="AI84" s="60">
        <v>0</v>
      </c>
      <c r="AJ84" s="60">
        <v>0</v>
      </c>
      <c r="AK84" s="60">
        <v>0</v>
      </c>
      <c r="AL84" s="60">
        <v>0</v>
      </c>
      <c r="AM84" s="60">
        <v>0.41599999999999998</v>
      </c>
      <c r="AN84" s="60">
        <v>0</v>
      </c>
      <c r="AO84" s="60">
        <v>0</v>
      </c>
      <c r="AP84" s="60">
        <v>0.23749999999999999</v>
      </c>
      <c r="AQ84" s="60">
        <v>0.35899999999999999</v>
      </c>
      <c r="AR84" s="60">
        <v>0</v>
      </c>
      <c r="AS84" s="60">
        <v>0</v>
      </c>
      <c r="AT84" s="60">
        <v>0</v>
      </c>
      <c r="AU84" s="60">
        <v>1.9E-2</v>
      </c>
      <c r="AV84" s="60">
        <v>0</v>
      </c>
      <c r="AW84" s="60">
        <v>0</v>
      </c>
      <c r="AX84" s="234">
        <v>0</v>
      </c>
      <c r="AY84" s="234">
        <v>0</v>
      </c>
      <c r="AZ84" s="60">
        <v>0</v>
      </c>
      <c r="BA84" s="60">
        <v>0</v>
      </c>
      <c r="BB84" s="60">
        <v>5.9154999999999998</v>
      </c>
      <c r="BC84" s="60">
        <v>0</v>
      </c>
      <c r="BD84" s="60">
        <v>0</v>
      </c>
      <c r="BE84" s="60">
        <v>0</v>
      </c>
      <c r="BF84" s="60">
        <v>1.03</v>
      </c>
      <c r="BG84" s="234">
        <v>0.3095</v>
      </c>
      <c r="BH84" s="234">
        <v>0</v>
      </c>
      <c r="BI84" s="234">
        <v>0</v>
      </c>
      <c r="BJ84" s="234">
        <v>0</v>
      </c>
      <c r="BK84" s="234">
        <v>0</v>
      </c>
      <c r="BL84" s="155">
        <f t="shared" si="1"/>
        <v>100</v>
      </c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</row>
    <row r="85" spans="1:178" s="72" customFormat="1" x14ac:dyDescent="0.25">
      <c r="A85" s="664"/>
      <c r="B85" s="76" t="s">
        <v>21</v>
      </c>
      <c r="C85" s="71" t="s">
        <v>22</v>
      </c>
      <c r="D85" s="204" t="s">
        <v>77</v>
      </c>
      <c r="E85" s="9">
        <v>3</v>
      </c>
      <c r="F85" s="204">
        <v>2000</v>
      </c>
      <c r="G85" s="300"/>
      <c r="H85" s="10"/>
      <c r="I85" s="507"/>
      <c r="J85" s="38">
        <v>0</v>
      </c>
      <c r="K85" s="60">
        <v>2.665</v>
      </c>
      <c r="L85" s="60">
        <v>0</v>
      </c>
      <c r="M85" s="60">
        <v>0</v>
      </c>
      <c r="N85" s="234">
        <v>73.653999999999996</v>
      </c>
      <c r="O85" s="234">
        <v>0</v>
      </c>
      <c r="P85" s="181">
        <v>10.225</v>
      </c>
      <c r="Q85" s="60">
        <v>0</v>
      </c>
      <c r="R85" s="60">
        <v>0</v>
      </c>
      <c r="S85" s="60">
        <v>0</v>
      </c>
      <c r="T85" s="60">
        <v>0</v>
      </c>
      <c r="U85" s="60">
        <v>0</v>
      </c>
      <c r="V85" s="60">
        <v>0</v>
      </c>
      <c r="W85" s="60">
        <v>0</v>
      </c>
      <c r="X85" s="60">
        <v>0</v>
      </c>
      <c r="Y85" s="60">
        <v>0</v>
      </c>
      <c r="Z85" s="120">
        <v>0</v>
      </c>
      <c r="AA85" s="60">
        <v>0</v>
      </c>
      <c r="AB85" s="60">
        <v>0</v>
      </c>
      <c r="AC85" s="60">
        <v>0</v>
      </c>
      <c r="AD85" s="60">
        <v>1.2875000000000001</v>
      </c>
      <c r="AE85" s="60">
        <v>0</v>
      </c>
      <c r="AF85" s="60">
        <v>0</v>
      </c>
      <c r="AG85" s="60">
        <v>0</v>
      </c>
      <c r="AH85" s="60">
        <v>0</v>
      </c>
      <c r="AI85" s="60">
        <v>0</v>
      </c>
      <c r="AJ85" s="60">
        <v>7.2499999999999995E-2</v>
      </c>
      <c r="AK85" s="60">
        <v>0</v>
      </c>
      <c r="AL85" s="60">
        <v>0</v>
      </c>
      <c r="AM85" s="60">
        <v>8.3000000000000004E-2</v>
      </c>
      <c r="AN85" s="60">
        <v>0</v>
      </c>
      <c r="AO85" s="60">
        <v>0</v>
      </c>
      <c r="AP85" s="60">
        <v>0</v>
      </c>
      <c r="AQ85" s="60">
        <v>0.27200000000000002</v>
      </c>
      <c r="AR85" s="60">
        <v>0</v>
      </c>
      <c r="AS85" s="60">
        <v>0</v>
      </c>
      <c r="AT85" s="60">
        <v>0</v>
      </c>
      <c r="AU85" s="60">
        <v>0.21299999999999999</v>
      </c>
      <c r="AV85" s="60">
        <v>0</v>
      </c>
      <c r="AW85" s="60">
        <v>0</v>
      </c>
      <c r="AX85" s="234">
        <v>0</v>
      </c>
      <c r="AY85" s="234">
        <v>0</v>
      </c>
      <c r="AZ85" s="60">
        <v>0</v>
      </c>
      <c r="BA85" s="60">
        <v>0</v>
      </c>
      <c r="BB85" s="60">
        <v>10.786</v>
      </c>
      <c r="BC85" s="60">
        <v>0</v>
      </c>
      <c r="BD85" s="60">
        <v>0</v>
      </c>
      <c r="BE85" s="60">
        <v>0</v>
      </c>
      <c r="BF85" s="60">
        <v>0.46500000000000008</v>
      </c>
      <c r="BG85" s="234">
        <v>0.27700000000000002</v>
      </c>
      <c r="BH85" s="234">
        <v>0</v>
      </c>
      <c r="BI85" s="234">
        <v>0</v>
      </c>
      <c r="BJ85" s="234">
        <v>0</v>
      </c>
      <c r="BK85" s="234">
        <v>0</v>
      </c>
      <c r="BL85" s="155">
        <f t="shared" si="1"/>
        <v>100</v>
      </c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</row>
    <row r="86" spans="1:178" s="72" customFormat="1" x14ac:dyDescent="0.25">
      <c r="A86" s="664"/>
      <c r="B86" s="76" t="s">
        <v>21</v>
      </c>
      <c r="C86" s="71" t="s">
        <v>22</v>
      </c>
      <c r="D86" s="204" t="s">
        <v>77</v>
      </c>
      <c r="E86" s="9">
        <v>4</v>
      </c>
      <c r="F86" s="204">
        <v>2000</v>
      </c>
      <c r="G86" s="300"/>
      <c r="H86" s="10"/>
      <c r="I86" s="507"/>
      <c r="J86" s="38">
        <v>0</v>
      </c>
      <c r="K86" s="60">
        <v>5.0635000000000003</v>
      </c>
      <c r="L86" s="60">
        <v>0</v>
      </c>
      <c r="M86" s="60">
        <v>0</v>
      </c>
      <c r="N86" s="234">
        <v>82.947999999999993</v>
      </c>
      <c r="O86" s="234">
        <v>0</v>
      </c>
      <c r="P86" s="181">
        <v>4.9915000000000003</v>
      </c>
      <c r="Q86" s="60">
        <v>0</v>
      </c>
      <c r="R86" s="60">
        <v>0.40050000000000002</v>
      </c>
      <c r="S86" s="60">
        <v>0</v>
      </c>
      <c r="T86" s="60">
        <v>0.79349999999999998</v>
      </c>
      <c r="U86" s="60">
        <v>0</v>
      </c>
      <c r="V86" s="60">
        <v>0</v>
      </c>
      <c r="W86" s="60">
        <v>0</v>
      </c>
      <c r="X86" s="60">
        <v>0</v>
      </c>
      <c r="Y86" s="60">
        <v>0</v>
      </c>
      <c r="Z86" s="120">
        <v>0</v>
      </c>
      <c r="AA86" s="60">
        <v>0</v>
      </c>
      <c r="AB86" s="60">
        <v>0</v>
      </c>
      <c r="AC86" s="60">
        <v>0</v>
      </c>
      <c r="AD86" s="60">
        <v>0.83399999999999996</v>
      </c>
      <c r="AE86" s="60">
        <v>0</v>
      </c>
      <c r="AF86" s="60">
        <v>3.5999999999999997E-2</v>
      </c>
      <c r="AG86" s="60">
        <v>0</v>
      </c>
      <c r="AH86" s="60">
        <v>0</v>
      </c>
      <c r="AI86" s="60">
        <v>0</v>
      </c>
      <c r="AJ86" s="60">
        <v>1.4000000000000002E-2</v>
      </c>
      <c r="AK86" s="60">
        <v>0</v>
      </c>
      <c r="AL86" s="60">
        <v>0</v>
      </c>
      <c r="AM86" s="60">
        <v>7.3499999999999996E-2</v>
      </c>
      <c r="AN86" s="60">
        <v>0</v>
      </c>
      <c r="AO86" s="60">
        <v>0</v>
      </c>
      <c r="AP86" s="60">
        <v>0.13300000000000001</v>
      </c>
      <c r="AQ86" s="60">
        <v>0.59599999999999997</v>
      </c>
      <c r="AR86" s="60">
        <v>0</v>
      </c>
      <c r="AS86" s="60">
        <v>0</v>
      </c>
      <c r="AT86" s="60">
        <v>0</v>
      </c>
      <c r="AU86" s="60">
        <v>0</v>
      </c>
      <c r="AV86" s="60">
        <v>0</v>
      </c>
      <c r="AW86" s="60">
        <v>0</v>
      </c>
      <c r="AX86" s="234">
        <v>0</v>
      </c>
      <c r="AY86" s="234">
        <v>0</v>
      </c>
      <c r="AZ86" s="60">
        <v>0</v>
      </c>
      <c r="BA86" s="60">
        <v>0</v>
      </c>
      <c r="BB86" s="60">
        <v>3.169</v>
      </c>
      <c r="BC86" s="60">
        <v>0</v>
      </c>
      <c r="BD86" s="60">
        <v>0</v>
      </c>
      <c r="BE86" s="60">
        <v>0</v>
      </c>
      <c r="BF86" s="60">
        <v>0.82299999999999995</v>
      </c>
      <c r="BG86" s="234">
        <v>0.12450000000000001</v>
      </c>
      <c r="BH86" s="234">
        <v>0</v>
      </c>
      <c r="BI86" s="234">
        <v>0</v>
      </c>
      <c r="BJ86" s="234">
        <v>0</v>
      </c>
      <c r="BK86" s="234">
        <v>0</v>
      </c>
      <c r="BL86" s="155">
        <f t="shared" si="1"/>
        <v>99.999999999999972</v>
      </c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</row>
    <row r="87" spans="1:178" s="72" customFormat="1" x14ac:dyDescent="0.25">
      <c r="A87" s="664"/>
      <c r="B87" s="76" t="s">
        <v>21</v>
      </c>
      <c r="C87" s="71" t="s">
        <v>22</v>
      </c>
      <c r="D87" s="204" t="s">
        <v>77</v>
      </c>
      <c r="E87" s="9">
        <v>5</v>
      </c>
      <c r="F87" s="204">
        <v>2000</v>
      </c>
      <c r="G87" s="300"/>
      <c r="H87" s="10"/>
      <c r="I87" s="507"/>
      <c r="J87" s="38">
        <v>0</v>
      </c>
      <c r="K87" s="60">
        <v>4.3244999999999996</v>
      </c>
      <c r="L87" s="60">
        <v>0</v>
      </c>
      <c r="M87" s="60">
        <v>0</v>
      </c>
      <c r="N87" s="234">
        <v>78.292500000000004</v>
      </c>
      <c r="O87" s="234">
        <v>0</v>
      </c>
      <c r="P87" s="181">
        <v>4.8295000000000003</v>
      </c>
      <c r="Q87" s="60">
        <v>0</v>
      </c>
      <c r="R87" s="60">
        <v>0</v>
      </c>
      <c r="S87" s="60">
        <v>0</v>
      </c>
      <c r="T87" s="60">
        <v>3.4914999999999998</v>
      </c>
      <c r="U87" s="60">
        <v>0</v>
      </c>
      <c r="V87" s="60">
        <v>0</v>
      </c>
      <c r="W87" s="60">
        <v>0</v>
      </c>
      <c r="X87" s="60">
        <v>0</v>
      </c>
      <c r="Y87" s="60">
        <v>0</v>
      </c>
      <c r="Z87" s="120">
        <v>0</v>
      </c>
      <c r="AA87" s="60">
        <v>0</v>
      </c>
      <c r="AB87" s="60">
        <v>0</v>
      </c>
      <c r="AC87" s="60">
        <v>0</v>
      </c>
      <c r="AD87" s="60">
        <v>0.48550000000000004</v>
      </c>
      <c r="AE87" s="60">
        <v>0.23100000000000001</v>
      </c>
      <c r="AF87" s="60">
        <v>0</v>
      </c>
      <c r="AG87" s="60">
        <v>0</v>
      </c>
      <c r="AH87" s="60">
        <v>0</v>
      </c>
      <c r="AI87" s="60">
        <v>0</v>
      </c>
      <c r="AJ87" s="60">
        <v>0</v>
      </c>
      <c r="AK87" s="60">
        <v>0.17649999999999999</v>
      </c>
      <c r="AL87" s="60">
        <v>0</v>
      </c>
      <c r="AM87" s="60">
        <v>0</v>
      </c>
      <c r="AN87" s="60">
        <v>0</v>
      </c>
      <c r="AO87" s="60">
        <v>0</v>
      </c>
      <c r="AP87" s="60">
        <v>0</v>
      </c>
      <c r="AQ87" s="60">
        <v>0.5595</v>
      </c>
      <c r="AR87" s="60">
        <v>0</v>
      </c>
      <c r="AS87" s="60">
        <v>0</v>
      </c>
      <c r="AT87" s="60">
        <v>0</v>
      </c>
      <c r="AU87" s="60">
        <v>1.0665</v>
      </c>
      <c r="AV87" s="60">
        <v>0</v>
      </c>
      <c r="AW87" s="60">
        <v>0</v>
      </c>
      <c r="AX87" s="234">
        <v>0</v>
      </c>
      <c r="AY87" s="234">
        <v>0</v>
      </c>
      <c r="AZ87" s="60">
        <v>0</v>
      </c>
      <c r="BA87" s="60">
        <v>0</v>
      </c>
      <c r="BB87" s="60">
        <v>5.2874999999999996</v>
      </c>
      <c r="BC87" s="60">
        <v>0</v>
      </c>
      <c r="BD87" s="60">
        <v>0</v>
      </c>
      <c r="BE87" s="60">
        <v>0</v>
      </c>
      <c r="BF87" s="60">
        <v>1.119</v>
      </c>
      <c r="BG87" s="234">
        <v>0.13650000000000001</v>
      </c>
      <c r="BH87" s="234">
        <v>0</v>
      </c>
      <c r="BI87" s="234">
        <v>0</v>
      </c>
      <c r="BJ87" s="234">
        <v>0</v>
      </c>
      <c r="BK87" s="234">
        <v>0</v>
      </c>
      <c r="BL87" s="155">
        <f t="shared" si="1"/>
        <v>100</v>
      </c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</row>
    <row r="88" spans="1:178" s="72" customFormat="1" x14ac:dyDescent="0.25">
      <c r="A88" s="664"/>
      <c r="B88" s="76" t="s">
        <v>21</v>
      </c>
      <c r="C88" s="71" t="s">
        <v>22</v>
      </c>
      <c r="D88" s="204" t="s">
        <v>77</v>
      </c>
      <c r="E88" s="9">
        <v>6</v>
      </c>
      <c r="F88" s="204">
        <v>2000</v>
      </c>
      <c r="G88" s="300"/>
      <c r="H88" s="10"/>
      <c r="I88" s="507"/>
      <c r="J88" s="38">
        <v>0</v>
      </c>
      <c r="K88" s="60">
        <v>4.4580000000000002</v>
      </c>
      <c r="L88" s="60">
        <v>0</v>
      </c>
      <c r="M88" s="60">
        <v>0</v>
      </c>
      <c r="N88" s="234">
        <v>77.141000000000005</v>
      </c>
      <c r="O88" s="234">
        <v>0</v>
      </c>
      <c r="P88" s="181">
        <v>1.9399999999999997</v>
      </c>
      <c r="Q88" s="60">
        <v>0</v>
      </c>
      <c r="R88" s="60">
        <v>0</v>
      </c>
      <c r="S88" s="60">
        <v>0</v>
      </c>
      <c r="T88" s="60">
        <v>2.1595</v>
      </c>
      <c r="U88" s="60">
        <v>0</v>
      </c>
      <c r="V88" s="60">
        <v>0</v>
      </c>
      <c r="W88" s="60">
        <v>0</v>
      </c>
      <c r="X88" s="60">
        <v>0</v>
      </c>
      <c r="Y88" s="60">
        <v>0</v>
      </c>
      <c r="Z88" s="120">
        <v>0</v>
      </c>
      <c r="AA88" s="60">
        <v>0</v>
      </c>
      <c r="AB88" s="60">
        <v>0</v>
      </c>
      <c r="AC88" s="60">
        <v>0</v>
      </c>
      <c r="AD88" s="60">
        <v>8.9809999999999999</v>
      </c>
      <c r="AE88" s="60">
        <v>0.35949999999999999</v>
      </c>
      <c r="AF88" s="60">
        <v>0</v>
      </c>
      <c r="AG88" s="60">
        <v>0</v>
      </c>
      <c r="AH88" s="60">
        <v>0</v>
      </c>
      <c r="AI88" s="60">
        <v>0</v>
      </c>
      <c r="AJ88" s="60">
        <v>1.7500000000000002E-2</v>
      </c>
      <c r="AK88" s="60">
        <v>0</v>
      </c>
      <c r="AL88" s="60">
        <v>0</v>
      </c>
      <c r="AM88" s="60">
        <v>0.23250000000000004</v>
      </c>
      <c r="AN88" s="60">
        <v>0</v>
      </c>
      <c r="AO88" s="60">
        <v>0</v>
      </c>
      <c r="AP88" s="60">
        <v>8.7999999999999995E-2</v>
      </c>
      <c r="AQ88" s="60">
        <v>6.25E-2</v>
      </c>
      <c r="AR88" s="60">
        <v>0</v>
      </c>
      <c r="AS88" s="60">
        <v>0</v>
      </c>
      <c r="AT88" s="60">
        <v>0</v>
      </c>
      <c r="AU88" s="60">
        <v>0.496</v>
      </c>
      <c r="AV88" s="60">
        <v>0</v>
      </c>
      <c r="AW88" s="60">
        <v>0</v>
      </c>
      <c r="AX88" s="234">
        <v>0</v>
      </c>
      <c r="AY88" s="234">
        <v>0</v>
      </c>
      <c r="AZ88" s="60">
        <v>0</v>
      </c>
      <c r="BA88" s="60">
        <v>0</v>
      </c>
      <c r="BB88" s="60">
        <v>3.7170000000000001</v>
      </c>
      <c r="BC88" s="60">
        <v>0</v>
      </c>
      <c r="BD88" s="60">
        <v>0</v>
      </c>
      <c r="BE88" s="60">
        <v>0</v>
      </c>
      <c r="BF88" s="60">
        <v>0.23899999999999999</v>
      </c>
      <c r="BG88" s="234">
        <v>0.1085</v>
      </c>
      <c r="BH88" s="234">
        <v>0</v>
      </c>
      <c r="BI88" s="234">
        <v>0</v>
      </c>
      <c r="BJ88" s="234">
        <v>0</v>
      </c>
      <c r="BK88" s="234">
        <v>0</v>
      </c>
      <c r="BL88" s="155">
        <f t="shared" si="1"/>
        <v>99.999999999999986</v>
      </c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</row>
    <row r="89" spans="1:178" s="72" customFormat="1" x14ac:dyDescent="0.25">
      <c r="A89" s="664"/>
      <c r="B89" s="76" t="s">
        <v>21</v>
      </c>
      <c r="C89" s="71" t="s">
        <v>22</v>
      </c>
      <c r="D89" s="204" t="s">
        <v>77</v>
      </c>
      <c r="E89" s="9">
        <v>7</v>
      </c>
      <c r="F89" s="204">
        <v>2000</v>
      </c>
      <c r="G89" s="300"/>
      <c r="H89" s="10"/>
      <c r="I89" s="507"/>
      <c r="J89" s="38">
        <v>0</v>
      </c>
      <c r="K89" s="60">
        <v>6.3650000000000002</v>
      </c>
      <c r="L89" s="60">
        <v>0</v>
      </c>
      <c r="M89" s="60">
        <v>0</v>
      </c>
      <c r="N89" s="234">
        <v>79.269499999999994</v>
      </c>
      <c r="O89" s="234">
        <v>0</v>
      </c>
      <c r="P89" s="181">
        <v>4.4734999999999996</v>
      </c>
      <c r="Q89" s="60">
        <v>0</v>
      </c>
      <c r="R89" s="60">
        <v>6.4500000000000002E-2</v>
      </c>
      <c r="S89" s="60">
        <v>0</v>
      </c>
      <c r="T89" s="60">
        <v>0.64849999999999997</v>
      </c>
      <c r="U89" s="60">
        <v>0</v>
      </c>
      <c r="V89" s="60">
        <v>0</v>
      </c>
      <c r="W89" s="60">
        <v>0</v>
      </c>
      <c r="X89" s="60">
        <v>0</v>
      </c>
      <c r="Y89" s="60">
        <v>0</v>
      </c>
      <c r="Z89" s="120">
        <v>0</v>
      </c>
      <c r="AA89" s="60">
        <v>0</v>
      </c>
      <c r="AB89" s="60">
        <v>0</v>
      </c>
      <c r="AC89" s="60">
        <v>0</v>
      </c>
      <c r="AD89" s="60">
        <v>0.54549999999999998</v>
      </c>
      <c r="AE89" s="60">
        <v>0.22800000000000004</v>
      </c>
      <c r="AF89" s="60">
        <v>0</v>
      </c>
      <c r="AG89" s="60">
        <v>0</v>
      </c>
      <c r="AH89" s="60">
        <v>0</v>
      </c>
      <c r="AI89" s="60">
        <v>7.5999999999999998E-2</v>
      </c>
      <c r="AJ89" s="60">
        <v>3.4500000000000003E-2</v>
      </c>
      <c r="AK89" s="60">
        <v>0</v>
      </c>
      <c r="AL89" s="60">
        <v>0</v>
      </c>
      <c r="AM89" s="60">
        <v>0.17299999999999999</v>
      </c>
      <c r="AN89" s="60">
        <v>0</v>
      </c>
      <c r="AO89" s="60">
        <v>0</v>
      </c>
      <c r="AP89" s="60">
        <v>0.21199999999999999</v>
      </c>
      <c r="AQ89" s="60">
        <v>0.88849999999999996</v>
      </c>
      <c r="AR89" s="60">
        <v>0</v>
      </c>
      <c r="AS89" s="60">
        <v>0</v>
      </c>
      <c r="AT89" s="60">
        <v>0</v>
      </c>
      <c r="AU89" s="60">
        <v>1.0999999999999999E-2</v>
      </c>
      <c r="AV89" s="60">
        <v>0</v>
      </c>
      <c r="AW89" s="60">
        <v>0</v>
      </c>
      <c r="AX89" s="234">
        <v>0</v>
      </c>
      <c r="AY89" s="234">
        <v>0</v>
      </c>
      <c r="AZ89" s="60">
        <v>0</v>
      </c>
      <c r="BA89" s="60">
        <v>0</v>
      </c>
      <c r="BB89" s="60">
        <v>5.9844999999999997</v>
      </c>
      <c r="BC89" s="60">
        <v>0</v>
      </c>
      <c r="BD89" s="60">
        <v>0</v>
      </c>
      <c r="BE89" s="60">
        <v>0</v>
      </c>
      <c r="BF89" s="60">
        <v>1.026</v>
      </c>
      <c r="BG89" s="234">
        <v>0</v>
      </c>
      <c r="BH89" s="234">
        <v>0</v>
      </c>
      <c r="BI89" s="234">
        <v>0</v>
      </c>
      <c r="BJ89" s="234">
        <v>0</v>
      </c>
      <c r="BK89" s="234">
        <v>0</v>
      </c>
      <c r="BL89" s="155">
        <f t="shared" si="1"/>
        <v>99.999999999999957</v>
      </c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</row>
    <row r="90" spans="1:178" s="72" customFormat="1" x14ac:dyDescent="0.25">
      <c r="A90" s="664"/>
      <c r="B90" s="76" t="s">
        <v>21</v>
      </c>
      <c r="C90" s="71" t="s">
        <v>22</v>
      </c>
      <c r="D90" s="204" t="s">
        <v>77</v>
      </c>
      <c r="E90" s="9">
        <v>8</v>
      </c>
      <c r="F90" s="204">
        <v>2000</v>
      </c>
      <c r="G90" s="300"/>
      <c r="H90" s="10"/>
      <c r="I90" s="507"/>
      <c r="J90" s="38">
        <v>0</v>
      </c>
      <c r="K90" s="60">
        <v>6.3220000000000001</v>
      </c>
      <c r="L90" s="60">
        <v>0</v>
      </c>
      <c r="M90" s="60">
        <v>0</v>
      </c>
      <c r="N90" s="234">
        <v>80.811999999999998</v>
      </c>
      <c r="O90" s="234">
        <v>0</v>
      </c>
      <c r="P90" s="181">
        <v>6.008</v>
      </c>
      <c r="Q90" s="60">
        <v>0</v>
      </c>
      <c r="R90" s="60">
        <v>0</v>
      </c>
      <c r="S90" s="60">
        <v>0</v>
      </c>
      <c r="T90" s="60">
        <v>2.226</v>
      </c>
      <c r="U90" s="60">
        <v>0</v>
      </c>
      <c r="V90" s="60">
        <v>0</v>
      </c>
      <c r="W90" s="60">
        <v>0</v>
      </c>
      <c r="X90" s="60">
        <v>0</v>
      </c>
      <c r="Y90" s="60">
        <v>0</v>
      </c>
      <c r="Z90" s="120">
        <v>0</v>
      </c>
      <c r="AA90" s="60">
        <v>0</v>
      </c>
      <c r="AB90" s="60">
        <v>0</v>
      </c>
      <c r="AC90" s="60">
        <v>0</v>
      </c>
      <c r="AD90" s="60">
        <v>0.64100000000000001</v>
      </c>
      <c r="AE90" s="60">
        <v>0.11700000000000001</v>
      </c>
      <c r="AF90" s="60">
        <v>0.14449999999999999</v>
      </c>
      <c r="AG90" s="60">
        <v>0</v>
      </c>
      <c r="AH90" s="60">
        <v>0</v>
      </c>
      <c r="AI90" s="60">
        <v>0</v>
      </c>
      <c r="AJ90" s="60">
        <v>4.2999999999999997E-2</v>
      </c>
      <c r="AK90" s="60">
        <v>0.18049999999999999</v>
      </c>
      <c r="AL90" s="60">
        <v>0</v>
      </c>
      <c r="AM90" s="60">
        <v>0.73650000000000004</v>
      </c>
      <c r="AN90" s="60">
        <v>0</v>
      </c>
      <c r="AO90" s="60">
        <v>0</v>
      </c>
      <c r="AP90" s="60">
        <v>0</v>
      </c>
      <c r="AQ90" s="60">
        <v>0.16250000000000001</v>
      </c>
      <c r="AR90" s="60">
        <v>0</v>
      </c>
      <c r="AS90" s="60">
        <v>0</v>
      </c>
      <c r="AT90" s="60">
        <v>0</v>
      </c>
      <c r="AU90" s="60">
        <v>0.32050000000000001</v>
      </c>
      <c r="AV90" s="60">
        <v>0</v>
      </c>
      <c r="AW90" s="60">
        <v>0</v>
      </c>
      <c r="AX90" s="234">
        <v>0</v>
      </c>
      <c r="AY90" s="234">
        <v>0</v>
      </c>
      <c r="AZ90" s="60">
        <v>0</v>
      </c>
      <c r="BA90" s="60">
        <v>0</v>
      </c>
      <c r="BB90" s="60">
        <v>1.5874999999999999</v>
      </c>
      <c r="BC90" s="60">
        <v>0</v>
      </c>
      <c r="BD90" s="60">
        <v>0</v>
      </c>
      <c r="BE90" s="60">
        <v>0</v>
      </c>
      <c r="BF90" s="60">
        <v>0.69899999999999995</v>
      </c>
      <c r="BG90" s="234">
        <v>0</v>
      </c>
      <c r="BH90" s="234">
        <v>0</v>
      </c>
      <c r="BI90" s="234">
        <v>0</v>
      </c>
      <c r="BJ90" s="234">
        <v>0</v>
      </c>
      <c r="BK90" s="234">
        <v>0</v>
      </c>
      <c r="BL90" s="155">
        <f t="shared" si="1"/>
        <v>100</v>
      </c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</row>
    <row r="91" spans="1:178" s="72" customFormat="1" x14ac:dyDescent="0.25">
      <c r="A91" s="664"/>
      <c r="B91" s="76" t="s">
        <v>21</v>
      </c>
      <c r="C91" s="71" t="s">
        <v>22</v>
      </c>
      <c r="D91" s="204" t="s">
        <v>77</v>
      </c>
      <c r="E91" s="9">
        <v>9</v>
      </c>
      <c r="F91" s="204">
        <v>2000</v>
      </c>
      <c r="G91" s="300"/>
      <c r="H91" s="10"/>
      <c r="I91" s="507"/>
      <c r="J91" s="38">
        <v>0</v>
      </c>
      <c r="K91" s="60">
        <v>7.7314999999999996</v>
      </c>
      <c r="L91" s="60">
        <v>0</v>
      </c>
      <c r="M91" s="60">
        <v>0</v>
      </c>
      <c r="N91" s="234">
        <v>73.900499999999994</v>
      </c>
      <c r="O91" s="234">
        <v>0</v>
      </c>
      <c r="P91" s="181">
        <v>8.609</v>
      </c>
      <c r="Q91" s="60">
        <v>0</v>
      </c>
      <c r="R91" s="60">
        <v>1.1105</v>
      </c>
      <c r="S91" s="60">
        <v>0</v>
      </c>
      <c r="T91" s="60">
        <v>0</v>
      </c>
      <c r="U91" s="60">
        <v>0.60599999999999998</v>
      </c>
      <c r="V91" s="60">
        <v>0</v>
      </c>
      <c r="W91" s="60">
        <v>0</v>
      </c>
      <c r="X91" s="60">
        <v>0</v>
      </c>
      <c r="Y91" s="60">
        <v>0</v>
      </c>
      <c r="Z91" s="120">
        <v>0</v>
      </c>
      <c r="AA91" s="60">
        <v>0</v>
      </c>
      <c r="AB91" s="60">
        <v>0</v>
      </c>
      <c r="AC91" s="60">
        <v>0</v>
      </c>
      <c r="AD91" s="60">
        <v>3.6604999999999994</v>
      </c>
      <c r="AE91" s="60">
        <v>0</v>
      </c>
      <c r="AF91" s="60">
        <v>0</v>
      </c>
      <c r="AG91" s="60">
        <v>0</v>
      </c>
      <c r="AH91" s="60">
        <v>0</v>
      </c>
      <c r="AI91" s="60">
        <v>0</v>
      </c>
      <c r="AJ91" s="60">
        <v>0</v>
      </c>
      <c r="AK91" s="60">
        <v>0.30499999999999999</v>
      </c>
      <c r="AL91" s="60">
        <v>0</v>
      </c>
      <c r="AM91" s="60">
        <v>0.10100000000000001</v>
      </c>
      <c r="AN91" s="60">
        <v>0</v>
      </c>
      <c r="AO91" s="60">
        <v>0</v>
      </c>
      <c r="AP91" s="60">
        <v>0</v>
      </c>
      <c r="AQ91" s="60">
        <v>0.82699999999999996</v>
      </c>
      <c r="AR91" s="60">
        <v>0</v>
      </c>
      <c r="AS91" s="60">
        <v>0</v>
      </c>
      <c r="AT91" s="60">
        <v>0</v>
      </c>
      <c r="AU91" s="60">
        <v>0.1545</v>
      </c>
      <c r="AV91" s="60">
        <v>0</v>
      </c>
      <c r="AW91" s="60">
        <v>0</v>
      </c>
      <c r="AX91" s="234">
        <v>0</v>
      </c>
      <c r="AY91" s="234">
        <v>0</v>
      </c>
      <c r="AZ91" s="60">
        <v>0.36</v>
      </c>
      <c r="BA91" s="60">
        <v>0</v>
      </c>
      <c r="BB91" s="60">
        <v>1.8859999999999999</v>
      </c>
      <c r="BC91" s="60">
        <v>0</v>
      </c>
      <c r="BD91" s="60">
        <v>0</v>
      </c>
      <c r="BE91" s="60">
        <v>0</v>
      </c>
      <c r="BF91" s="60">
        <v>0</v>
      </c>
      <c r="BG91" s="234">
        <v>0.74850000000000005</v>
      </c>
      <c r="BH91" s="234">
        <v>0</v>
      </c>
      <c r="BI91" s="234">
        <v>0</v>
      </c>
      <c r="BJ91" s="234">
        <v>0</v>
      </c>
      <c r="BK91" s="234">
        <v>0</v>
      </c>
      <c r="BL91" s="155">
        <f t="shared" si="1"/>
        <v>99.999999999999986</v>
      </c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</row>
    <row r="92" spans="1:178" s="72" customFormat="1" ht="15.75" thickBot="1" x14ac:dyDescent="0.3">
      <c r="A92" s="665"/>
      <c r="B92" s="19" t="s">
        <v>21</v>
      </c>
      <c r="C92" s="73" t="s">
        <v>22</v>
      </c>
      <c r="D92" s="261" t="s">
        <v>77</v>
      </c>
      <c r="E92" s="20">
        <v>10</v>
      </c>
      <c r="F92" s="261">
        <v>2000</v>
      </c>
      <c r="G92" s="408"/>
      <c r="H92" s="21"/>
      <c r="I92" s="509"/>
      <c r="J92" s="403">
        <v>0</v>
      </c>
      <c r="K92" s="61">
        <v>6.7969999999999997</v>
      </c>
      <c r="L92" s="61">
        <v>0</v>
      </c>
      <c r="M92" s="61">
        <v>0</v>
      </c>
      <c r="N92" s="236">
        <v>80.125</v>
      </c>
      <c r="O92" s="236">
        <v>0</v>
      </c>
      <c r="P92" s="195">
        <v>7.5229999999999997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118">
        <v>0</v>
      </c>
      <c r="AA92" s="61">
        <v>0</v>
      </c>
      <c r="AB92" s="61">
        <v>0</v>
      </c>
      <c r="AC92" s="61">
        <v>0</v>
      </c>
      <c r="AD92" s="61">
        <v>1.8850000000000002</v>
      </c>
      <c r="AE92" s="61">
        <v>0</v>
      </c>
      <c r="AF92" s="61">
        <v>0.19800000000000001</v>
      </c>
      <c r="AG92" s="61">
        <v>0</v>
      </c>
      <c r="AH92" s="61">
        <v>0</v>
      </c>
      <c r="AI92" s="61">
        <v>0.127</v>
      </c>
      <c r="AJ92" s="61">
        <v>0</v>
      </c>
      <c r="AK92" s="61">
        <v>0</v>
      </c>
      <c r="AL92" s="61">
        <v>0</v>
      </c>
      <c r="AM92" s="61">
        <v>0.28949999999999998</v>
      </c>
      <c r="AN92" s="61">
        <v>0</v>
      </c>
      <c r="AO92" s="61">
        <v>0</v>
      </c>
      <c r="AP92" s="61">
        <v>0</v>
      </c>
      <c r="AQ92" s="61">
        <v>1.8489999999999998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236">
        <v>0</v>
      </c>
      <c r="AY92" s="236">
        <v>0</v>
      </c>
      <c r="AZ92" s="61">
        <v>0</v>
      </c>
      <c r="BA92" s="61">
        <v>0</v>
      </c>
      <c r="BB92" s="61">
        <v>0.52549999999999997</v>
      </c>
      <c r="BC92" s="61">
        <v>0</v>
      </c>
      <c r="BD92" s="61">
        <v>0</v>
      </c>
      <c r="BE92" s="61">
        <v>0</v>
      </c>
      <c r="BF92" s="61">
        <v>0</v>
      </c>
      <c r="BG92" s="236">
        <v>0.68100000000000005</v>
      </c>
      <c r="BH92" s="236">
        <v>0</v>
      </c>
      <c r="BI92" s="236">
        <v>0</v>
      </c>
      <c r="BJ92" s="236">
        <v>0</v>
      </c>
      <c r="BK92" s="236">
        <v>0</v>
      </c>
      <c r="BL92" s="68">
        <f t="shared" si="1"/>
        <v>99.999999999999986</v>
      </c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</row>
    <row r="93" spans="1:178" s="29" customFormat="1" x14ac:dyDescent="0.25">
      <c r="A93" s="666" t="s">
        <v>23</v>
      </c>
      <c r="B93" s="27" t="s">
        <v>49</v>
      </c>
      <c r="C93" s="28" t="s">
        <v>50</v>
      </c>
      <c r="D93" s="262" t="s">
        <v>75</v>
      </c>
      <c r="E93" s="28">
        <v>1</v>
      </c>
      <c r="F93" s="262">
        <v>2000</v>
      </c>
      <c r="G93" s="409"/>
      <c r="H93" s="380"/>
      <c r="I93" s="529"/>
      <c r="J93" s="43">
        <v>0</v>
      </c>
      <c r="K93" s="171">
        <v>14.1305</v>
      </c>
      <c r="L93" s="174">
        <v>0</v>
      </c>
      <c r="M93" s="174">
        <v>0</v>
      </c>
      <c r="N93" s="247">
        <v>67.951499999999996</v>
      </c>
      <c r="O93" s="247">
        <v>0</v>
      </c>
      <c r="P93" s="186">
        <v>3.9395000000000007</v>
      </c>
      <c r="Q93" s="174">
        <v>0</v>
      </c>
      <c r="R93" s="174">
        <v>0</v>
      </c>
      <c r="S93" s="174">
        <v>0</v>
      </c>
      <c r="T93" s="174">
        <v>0</v>
      </c>
      <c r="U93" s="174">
        <v>0</v>
      </c>
      <c r="V93" s="174">
        <v>0</v>
      </c>
      <c r="W93" s="174">
        <v>0</v>
      </c>
      <c r="X93" s="174">
        <v>0</v>
      </c>
      <c r="Y93" s="174">
        <v>0</v>
      </c>
      <c r="Z93" s="187">
        <v>0</v>
      </c>
      <c r="AA93" s="171">
        <v>0</v>
      </c>
      <c r="AB93" s="171">
        <v>0</v>
      </c>
      <c r="AC93" s="171">
        <v>0</v>
      </c>
      <c r="AD93" s="171">
        <v>2.6804999999999999</v>
      </c>
      <c r="AE93" s="171">
        <v>0</v>
      </c>
      <c r="AF93" s="171">
        <v>0</v>
      </c>
      <c r="AG93" s="171">
        <v>0</v>
      </c>
      <c r="AH93" s="171">
        <v>0</v>
      </c>
      <c r="AI93" s="171">
        <v>1.1305000000000001</v>
      </c>
      <c r="AJ93" s="171">
        <v>0</v>
      </c>
      <c r="AK93" s="171">
        <v>0</v>
      </c>
      <c r="AL93" s="171">
        <v>0</v>
      </c>
      <c r="AM93" s="171">
        <v>0</v>
      </c>
      <c r="AN93" s="171">
        <v>0</v>
      </c>
      <c r="AO93" s="171">
        <v>0</v>
      </c>
      <c r="AP93" s="171">
        <v>7.1499999999999994E-2</v>
      </c>
      <c r="AQ93" s="171">
        <v>1.8274999999999997</v>
      </c>
      <c r="AR93" s="171">
        <v>0</v>
      </c>
      <c r="AS93" s="171">
        <v>0</v>
      </c>
      <c r="AT93" s="171">
        <v>0</v>
      </c>
      <c r="AU93" s="171">
        <v>0</v>
      </c>
      <c r="AV93" s="171">
        <v>0</v>
      </c>
      <c r="AW93" s="171">
        <v>0</v>
      </c>
      <c r="AX93" s="240">
        <v>0</v>
      </c>
      <c r="AY93" s="240">
        <v>0</v>
      </c>
      <c r="AZ93" s="171">
        <v>0</v>
      </c>
      <c r="BA93" s="171">
        <v>8.2684999999999995</v>
      </c>
      <c r="BB93" s="171">
        <v>0</v>
      </c>
      <c r="BC93" s="171">
        <v>0</v>
      </c>
      <c r="BD93" s="171">
        <v>0</v>
      </c>
      <c r="BE93" s="171">
        <v>0</v>
      </c>
      <c r="BF93" s="171">
        <v>0</v>
      </c>
      <c r="BG93" s="240">
        <v>0</v>
      </c>
      <c r="BH93" s="240">
        <v>0</v>
      </c>
      <c r="BI93" s="240">
        <v>0</v>
      </c>
      <c r="BJ93" s="240">
        <v>0</v>
      </c>
      <c r="BK93" s="240">
        <v>0</v>
      </c>
      <c r="BL93" s="157">
        <f t="shared" si="1"/>
        <v>99.999999999999986</v>
      </c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</row>
    <row r="94" spans="1:178" s="29" customFormat="1" x14ac:dyDescent="0.25">
      <c r="A94" s="664"/>
      <c r="B94" s="30" t="s">
        <v>49</v>
      </c>
      <c r="C94" s="32" t="s">
        <v>50</v>
      </c>
      <c r="D94" s="263" t="s">
        <v>75</v>
      </c>
      <c r="E94" s="32">
        <v>2</v>
      </c>
      <c r="F94" s="263">
        <v>2000</v>
      </c>
      <c r="G94" s="410"/>
      <c r="H94" s="31"/>
      <c r="I94" s="511"/>
      <c r="J94" s="43">
        <v>0</v>
      </c>
      <c r="K94" s="171">
        <v>5.7480000000000002</v>
      </c>
      <c r="L94" s="171">
        <v>0</v>
      </c>
      <c r="M94" s="171">
        <v>0</v>
      </c>
      <c r="N94" s="240">
        <v>67.338999999999999</v>
      </c>
      <c r="O94" s="240">
        <v>0</v>
      </c>
      <c r="P94" s="184">
        <v>4.6479999999999997</v>
      </c>
      <c r="Q94" s="171">
        <v>0</v>
      </c>
      <c r="R94" s="171">
        <v>0</v>
      </c>
      <c r="S94" s="171">
        <v>0</v>
      </c>
      <c r="T94" s="171">
        <v>0</v>
      </c>
      <c r="U94" s="171">
        <v>0</v>
      </c>
      <c r="V94" s="171">
        <v>0</v>
      </c>
      <c r="W94" s="171">
        <v>0</v>
      </c>
      <c r="X94" s="171">
        <v>0</v>
      </c>
      <c r="Y94" s="171">
        <v>0</v>
      </c>
      <c r="Z94" s="188">
        <v>0</v>
      </c>
      <c r="AA94" s="171">
        <v>0</v>
      </c>
      <c r="AB94" s="171">
        <v>0</v>
      </c>
      <c r="AC94" s="171">
        <v>0</v>
      </c>
      <c r="AD94" s="171">
        <v>1.8345</v>
      </c>
      <c r="AE94" s="171">
        <v>8.2000000000000003E-2</v>
      </c>
      <c r="AF94" s="171">
        <v>0</v>
      </c>
      <c r="AG94" s="171">
        <v>0</v>
      </c>
      <c r="AH94" s="171">
        <v>0</v>
      </c>
      <c r="AI94" s="171">
        <v>2.7324999999999999</v>
      </c>
      <c r="AJ94" s="171">
        <v>0</v>
      </c>
      <c r="AK94" s="171">
        <v>0</v>
      </c>
      <c r="AL94" s="171">
        <v>0</v>
      </c>
      <c r="AM94" s="171">
        <v>0</v>
      </c>
      <c r="AN94" s="171">
        <v>0</v>
      </c>
      <c r="AO94" s="171">
        <v>0</v>
      </c>
      <c r="AP94" s="171">
        <v>0.11100000000000002</v>
      </c>
      <c r="AQ94" s="171">
        <v>1.167</v>
      </c>
      <c r="AR94" s="171">
        <v>0</v>
      </c>
      <c r="AS94" s="171">
        <v>0</v>
      </c>
      <c r="AT94" s="171">
        <v>0</v>
      </c>
      <c r="AU94" s="171">
        <v>0</v>
      </c>
      <c r="AV94" s="171">
        <v>0</v>
      </c>
      <c r="AW94" s="171">
        <v>0</v>
      </c>
      <c r="AX94" s="240">
        <v>0</v>
      </c>
      <c r="AY94" s="240">
        <v>0</v>
      </c>
      <c r="AZ94" s="171">
        <v>0</v>
      </c>
      <c r="BA94" s="171">
        <v>16.338000000000001</v>
      </c>
      <c r="BB94" s="171">
        <v>0</v>
      </c>
      <c r="BC94" s="171">
        <v>0</v>
      </c>
      <c r="BD94" s="171">
        <v>0</v>
      </c>
      <c r="BE94" s="171">
        <v>0</v>
      </c>
      <c r="BF94" s="171">
        <v>0</v>
      </c>
      <c r="BG94" s="240">
        <v>0</v>
      </c>
      <c r="BH94" s="240">
        <v>0</v>
      </c>
      <c r="BI94" s="240">
        <v>0</v>
      </c>
      <c r="BJ94" s="240">
        <v>0</v>
      </c>
      <c r="BK94" s="240">
        <v>0</v>
      </c>
      <c r="BL94" s="157">
        <f t="shared" si="1"/>
        <v>100</v>
      </c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</row>
    <row r="95" spans="1:178" s="29" customFormat="1" x14ac:dyDescent="0.25">
      <c r="A95" s="664"/>
      <c r="B95" s="30" t="s">
        <v>49</v>
      </c>
      <c r="C95" s="32" t="s">
        <v>50</v>
      </c>
      <c r="D95" s="263" t="s">
        <v>75</v>
      </c>
      <c r="E95" s="32">
        <v>3</v>
      </c>
      <c r="F95" s="263">
        <v>2000</v>
      </c>
      <c r="G95" s="410"/>
      <c r="H95" s="31"/>
      <c r="I95" s="511"/>
      <c r="J95" s="43">
        <v>0</v>
      </c>
      <c r="K95" s="171">
        <v>5.5164999999999997</v>
      </c>
      <c r="L95" s="171">
        <v>0</v>
      </c>
      <c r="M95" s="171">
        <v>0</v>
      </c>
      <c r="N95" s="240">
        <v>72.927000000000007</v>
      </c>
      <c r="O95" s="240">
        <v>0</v>
      </c>
      <c r="P95" s="184">
        <v>4.7270000000000003</v>
      </c>
      <c r="Q95" s="171">
        <v>0</v>
      </c>
      <c r="R95" s="171">
        <v>0</v>
      </c>
      <c r="S95" s="171">
        <v>0</v>
      </c>
      <c r="T95" s="171">
        <v>0</v>
      </c>
      <c r="U95" s="171">
        <v>0</v>
      </c>
      <c r="V95" s="171">
        <v>0</v>
      </c>
      <c r="W95" s="171">
        <v>0</v>
      </c>
      <c r="X95" s="171">
        <v>0</v>
      </c>
      <c r="Y95" s="171">
        <v>0</v>
      </c>
      <c r="Z95" s="188">
        <v>0</v>
      </c>
      <c r="AA95" s="171">
        <v>0</v>
      </c>
      <c r="AB95" s="171">
        <v>0</v>
      </c>
      <c r="AC95" s="171">
        <v>0</v>
      </c>
      <c r="AD95" s="171">
        <v>3.2639999999999998</v>
      </c>
      <c r="AE95" s="171">
        <v>6.9000000000000006E-2</v>
      </c>
      <c r="AF95" s="171">
        <v>0</v>
      </c>
      <c r="AG95" s="171">
        <v>0</v>
      </c>
      <c r="AH95" s="171">
        <v>0</v>
      </c>
      <c r="AI95" s="171">
        <v>0.54549999999999998</v>
      </c>
      <c r="AJ95" s="171">
        <v>0</v>
      </c>
      <c r="AK95" s="171">
        <v>0</v>
      </c>
      <c r="AL95" s="171">
        <v>0</v>
      </c>
      <c r="AM95" s="171">
        <v>0</v>
      </c>
      <c r="AN95" s="171">
        <v>0</v>
      </c>
      <c r="AO95" s="171">
        <v>0</v>
      </c>
      <c r="AP95" s="171">
        <v>0</v>
      </c>
      <c r="AQ95" s="171">
        <v>2.8845000000000001</v>
      </c>
      <c r="AR95" s="171">
        <v>0</v>
      </c>
      <c r="AS95" s="171">
        <v>0</v>
      </c>
      <c r="AT95" s="171">
        <v>0</v>
      </c>
      <c r="AU95" s="171">
        <v>8.3500000000000005E-2</v>
      </c>
      <c r="AV95" s="171">
        <v>0</v>
      </c>
      <c r="AW95" s="171">
        <v>0</v>
      </c>
      <c r="AX95" s="240">
        <v>0</v>
      </c>
      <c r="AY95" s="240">
        <v>0</v>
      </c>
      <c r="AZ95" s="171">
        <v>0</v>
      </c>
      <c r="BA95" s="171">
        <v>9.9830000000000005</v>
      </c>
      <c r="BB95" s="171">
        <v>0</v>
      </c>
      <c r="BC95" s="171">
        <v>0</v>
      </c>
      <c r="BD95" s="171">
        <v>0</v>
      </c>
      <c r="BE95" s="171">
        <v>0</v>
      </c>
      <c r="BF95" s="171">
        <v>0</v>
      </c>
      <c r="BG95" s="240">
        <v>0</v>
      </c>
      <c r="BH95" s="240">
        <v>0</v>
      </c>
      <c r="BI95" s="240">
        <v>0</v>
      </c>
      <c r="BJ95" s="240">
        <v>0</v>
      </c>
      <c r="BK95" s="240">
        <v>0</v>
      </c>
      <c r="BL95" s="157">
        <f t="shared" si="1"/>
        <v>100.00000000000001</v>
      </c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</row>
    <row r="96" spans="1:178" s="29" customFormat="1" x14ac:dyDescent="0.25">
      <c r="A96" s="664"/>
      <c r="B96" s="30" t="s">
        <v>49</v>
      </c>
      <c r="C96" s="32" t="s">
        <v>50</v>
      </c>
      <c r="D96" s="263" t="s">
        <v>75</v>
      </c>
      <c r="E96" s="32">
        <v>4</v>
      </c>
      <c r="F96" s="263">
        <v>2000</v>
      </c>
      <c r="G96" s="410"/>
      <c r="H96" s="31"/>
      <c r="I96" s="511"/>
      <c r="J96" s="43">
        <v>0</v>
      </c>
      <c r="K96" s="171">
        <v>7.9574999999999996</v>
      </c>
      <c r="L96" s="171">
        <v>0</v>
      </c>
      <c r="M96" s="171">
        <v>0</v>
      </c>
      <c r="N96" s="240">
        <v>71.138499999999993</v>
      </c>
      <c r="O96" s="240">
        <v>0</v>
      </c>
      <c r="P96" s="184">
        <v>12.3225</v>
      </c>
      <c r="Q96" s="171">
        <v>0</v>
      </c>
      <c r="R96" s="171">
        <v>0</v>
      </c>
      <c r="S96" s="171">
        <v>0</v>
      </c>
      <c r="T96" s="171">
        <v>0</v>
      </c>
      <c r="U96" s="171">
        <v>0</v>
      </c>
      <c r="V96" s="171">
        <v>0</v>
      </c>
      <c r="W96" s="171">
        <v>0</v>
      </c>
      <c r="X96" s="171">
        <v>0</v>
      </c>
      <c r="Y96" s="171">
        <v>0</v>
      </c>
      <c r="Z96" s="188">
        <v>0</v>
      </c>
      <c r="AA96" s="171">
        <v>0</v>
      </c>
      <c r="AB96" s="171">
        <v>0</v>
      </c>
      <c r="AC96" s="171">
        <v>0</v>
      </c>
      <c r="AD96" s="171">
        <v>0.29349999999999998</v>
      </c>
      <c r="AE96" s="171">
        <v>0.27200000000000002</v>
      </c>
      <c r="AF96" s="171">
        <v>0</v>
      </c>
      <c r="AG96" s="171">
        <v>0</v>
      </c>
      <c r="AH96" s="171">
        <v>0</v>
      </c>
      <c r="AI96" s="171">
        <v>2.7229999999999999</v>
      </c>
      <c r="AJ96" s="171">
        <v>0</v>
      </c>
      <c r="AK96" s="171">
        <v>0</v>
      </c>
      <c r="AL96" s="171">
        <v>0</v>
      </c>
      <c r="AM96" s="171">
        <v>0</v>
      </c>
      <c r="AN96" s="171">
        <v>0</v>
      </c>
      <c r="AO96" s="171">
        <v>0</v>
      </c>
      <c r="AP96" s="171">
        <v>0</v>
      </c>
      <c r="AQ96" s="171">
        <v>1.099</v>
      </c>
      <c r="AR96" s="171">
        <v>0</v>
      </c>
      <c r="AS96" s="171">
        <v>0</v>
      </c>
      <c r="AT96" s="171">
        <v>0</v>
      </c>
      <c r="AU96" s="171">
        <v>0</v>
      </c>
      <c r="AV96" s="171">
        <v>0</v>
      </c>
      <c r="AW96" s="171">
        <v>0</v>
      </c>
      <c r="AX96" s="240">
        <v>0</v>
      </c>
      <c r="AY96" s="240">
        <v>0</v>
      </c>
      <c r="AZ96" s="171">
        <v>0</v>
      </c>
      <c r="BA96" s="171">
        <v>4.194</v>
      </c>
      <c r="BB96" s="171">
        <v>0</v>
      </c>
      <c r="BC96" s="171">
        <v>0</v>
      </c>
      <c r="BD96" s="171">
        <v>0</v>
      </c>
      <c r="BE96" s="171">
        <v>0</v>
      </c>
      <c r="BF96" s="171">
        <v>0</v>
      </c>
      <c r="BG96" s="240">
        <v>0</v>
      </c>
      <c r="BH96" s="240">
        <v>0</v>
      </c>
      <c r="BI96" s="240">
        <v>0</v>
      </c>
      <c r="BJ96" s="240">
        <v>0</v>
      </c>
      <c r="BK96" s="240">
        <v>0</v>
      </c>
      <c r="BL96" s="157">
        <f t="shared" si="1"/>
        <v>100</v>
      </c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</row>
    <row r="97" spans="1:178" s="29" customFormat="1" x14ac:dyDescent="0.25">
      <c r="A97" s="664"/>
      <c r="B97" s="30" t="s">
        <v>49</v>
      </c>
      <c r="C97" s="32" t="s">
        <v>50</v>
      </c>
      <c r="D97" s="263" t="s">
        <v>75</v>
      </c>
      <c r="E97" s="32">
        <v>5</v>
      </c>
      <c r="F97" s="263">
        <v>2000</v>
      </c>
      <c r="G97" s="410"/>
      <c r="H97" s="31"/>
      <c r="I97" s="511"/>
      <c r="J97" s="43">
        <v>0</v>
      </c>
      <c r="K97" s="171">
        <v>4.9085000000000001</v>
      </c>
      <c r="L97" s="171">
        <v>0</v>
      </c>
      <c r="M97" s="171">
        <v>0</v>
      </c>
      <c r="N97" s="240">
        <v>81.792000000000002</v>
      </c>
      <c r="O97" s="240">
        <v>0</v>
      </c>
      <c r="P97" s="184">
        <v>5.2629999999999999</v>
      </c>
      <c r="Q97" s="171">
        <v>0</v>
      </c>
      <c r="R97" s="171">
        <v>0.23749999999999999</v>
      </c>
      <c r="S97" s="171">
        <v>0</v>
      </c>
      <c r="T97" s="171">
        <v>0</v>
      </c>
      <c r="U97" s="171">
        <v>0</v>
      </c>
      <c r="V97" s="171">
        <v>0</v>
      </c>
      <c r="W97" s="171">
        <v>0</v>
      </c>
      <c r="X97" s="171">
        <v>0</v>
      </c>
      <c r="Y97" s="171">
        <v>0</v>
      </c>
      <c r="Z97" s="188">
        <v>0</v>
      </c>
      <c r="AA97" s="171">
        <v>0</v>
      </c>
      <c r="AB97" s="171">
        <v>0</v>
      </c>
      <c r="AC97" s="171">
        <v>0</v>
      </c>
      <c r="AD97" s="171">
        <v>0.52949999999999997</v>
      </c>
      <c r="AE97" s="171">
        <v>8.1000000000000003E-2</v>
      </c>
      <c r="AF97" s="171">
        <v>0</v>
      </c>
      <c r="AG97" s="171">
        <v>0</v>
      </c>
      <c r="AH97" s="171">
        <v>0</v>
      </c>
      <c r="AI97" s="171">
        <v>0.86850000000000005</v>
      </c>
      <c r="AJ97" s="171">
        <v>0</v>
      </c>
      <c r="AK97" s="171">
        <v>6.8000000000000005E-2</v>
      </c>
      <c r="AL97" s="171">
        <v>0</v>
      </c>
      <c r="AM97" s="171">
        <v>3.4000000000000002E-2</v>
      </c>
      <c r="AN97" s="171">
        <v>0</v>
      </c>
      <c r="AO97" s="171">
        <v>0</v>
      </c>
      <c r="AP97" s="171">
        <v>6.0499999999999998E-2</v>
      </c>
      <c r="AQ97" s="171">
        <v>0.625</v>
      </c>
      <c r="AR97" s="171">
        <v>0</v>
      </c>
      <c r="AS97" s="171">
        <v>0</v>
      </c>
      <c r="AT97" s="171">
        <v>0</v>
      </c>
      <c r="AU97" s="171">
        <v>0.17449999999999999</v>
      </c>
      <c r="AV97" s="171">
        <v>0</v>
      </c>
      <c r="AW97" s="171">
        <v>0</v>
      </c>
      <c r="AX97" s="240">
        <v>0</v>
      </c>
      <c r="AY97" s="240">
        <v>0</v>
      </c>
      <c r="AZ97" s="171">
        <v>0</v>
      </c>
      <c r="BA97" s="171">
        <v>5.3579999999999997</v>
      </c>
      <c r="BB97" s="171">
        <v>0</v>
      </c>
      <c r="BC97" s="171">
        <v>0</v>
      </c>
      <c r="BD97" s="171">
        <v>0</v>
      </c>
      <c r="BE97" s="171">
        <v>0</v>
      </c>
      <c r="BF97" s="171">
        <v>0</v>
      </c>
      <c r="BG97" s="240">
        <v>0</v>
      </c>
      <c r="BH97" s="240">
        <v>0</v>
      </c>
      <c r="BI97" s="240">
        <v>0</v>
      </c>
      <c r="BJ97" s="240">
        <v>0</v>
      </c>
      <c r="BK97" s="240">
        <v>0</v>
      </c>
      <c r="BL97" s="157">
        <f t="shared" si="1"/>
        <v>100.00000000000001</v>
      </c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</row>
    <row r="98" spans="1:178" s="29" customFormat="1" x14ac:dyDescent="0.25">
      <c r="A98" s="664"/>
      <c r="B98" s="30" t="s">
        <v>49</v>
      </c>
      <c r="C98" s="32" t="s">
        <v>50</v>
      </c>
      <c r="D98" s="263" t="s">
        <v>75</v>
      </c>
      <c r="E98" s="32">
        <v>6</v>
      </c>
      <c r="F98" s="263">
        <v>2000</v>
      </c>
      <c r="G98" s="410"/>
      <c r="H98" s="31"/>
      <c r="I98" s="511"/>
      <c r="J98" s="43">
        <v>0</v>
      </c>
      <c r="K98" s="171">
        <v>4.4160000000000004</v>
      </c>
      <c r="L98" s="171">
        <v>0</v>
      </c>
      <c r="M98" s="171">
        <v>0</v>
      </c>
      <c r="N98" s="240">
        <v>77.665999999999997</v>
      </c>
      <c r="O98" s="240">
        <v>0</v>
      </c>
      <c r="P98" s="184">
        <v>15.929</v>
      </c>
      <c r="Q98" s="171">
        <v>0</v>
      </c>
      <c r="R98" s="171">
        <v>0</v>
      </c>
      <c r="S98" s="171">
        <v>0</v>
      </c>
      <c r="T98" s="171">
        <v>0</v>
      </c>
      <c r="U98" s="171">
        <v>0</v>
      </c>
      <c r="V98" s="171">
        <v>0</v>
      </c>
      <c r="W98" s="171">
        <v>0</v>
      </c>
      <c r="X98" s="171">
        <v>0</v>
      </c>
      <c r="Y98" s="171">
        <v>0</v>
      </c>
      <c r="Z98" s="188">
        <v>0</v>
      </c>
      <c r="AA98" s="171">
        <v>0</v>
      </c>
      <c r="AB98" s="171">
        <v>0</v>
      </c>
      <c r="AC98" s="171">
        <v>0</v>
      </c>
      <c r="AD98" s="171">
        <v>0.33650000000000002</v>
      </c>
      <c r="AE98" s="171">
        <v>0</v>
      </c>
      <c r="AF98" s="171">
        <v>0</v>
      </c>
      <c r="AG98" s="171">
        <v>0</v>
      </c>
      <c r="AH98" s="171">
        <v>0</v>
      </c>
      <c r="AI98" s="171">
        <v>0</v>
      </c>
      <c r="AJ98" s="171">
        <v>0</v>
      </c>
      <c r="AK98" s="171">
        <v>0.187</v>
      </c>
      <c r="AL98" s="171">
        <v>0</v>
      </c>
      <c r="AM98" s="171">
        <v>0</v>
      </c>
      <c r="AN98" s="171">
        <v>0</v>
      </c>
      <c r="AO98" s="171">
        <v>0</v>
      </c>
      <c r="AP98" s="171">
        <v>0</v>
      </c>
      <c r="AQ98" s="171">
        <v>0</v>
      </c>
      <c r="AR98" s="171">
        <v>0</v>
      </c>
      <c r="AS98" s="171">
        <v>0</v>
      </c>
      <c r="AT98" s="171">
        <v>0</v>
      </c>
      <c r="AU98" s="171">
        <v>0.12350000000000001</v>
      </c>
      <c r="AV98" s="171">
        <v>0</v>
      </c>
      <c r="AW98" s="171">
        <v>0</v>
      </c>
      <c r="AX98" s="240">
        <v>0</v>
      </c>
      <c r="AY98" s="240">
        <v>0</v>
      </c>
      <c r="AZ98" s="171">
        <v>0</v>
      </c>
      <c r="BA98" s="171">
        <v>1.3420000000000001</v>
      </c>
      <c r="BB98" s="171">
        <v>0</v>
      </c>
      <c r="BC98" s="171">
        <v>0</v>
      </c>
      <c r="BD98" s="171">
        <v>0</v>
      </c>
      <c r="BE98" s="171">
        <v>0</v>
      </c>
      <c r="BF98" s="171">
        <v>0</v>
      </c>
      <c r="BG98" s="240">
        <v>0</v>
      </c>
      <c r="BH98" s="240">
        <v>0</v>
      </c>
      <c r="BI98" s="240">
        <v>0</v>
      </c>
      <c r="BJ98" s="240">
        <v>0</v>
      </c>
      <c r="BK98" s="240">
        <v>0</v>
      </c>
      <c r="BL98" s="157">
        <f t="shared" si="1"/>
        <v>100</v>
      </c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</row>
    <row r="99" spans="1:178" s="29" customFormat="1" x14ac:dyDescent="0.25">
      <c r="A99" s="664"/>
      <c r="B99" s="30" t="s">
        <v>49</v>
      </c>
      <c r="C99" s="32" t="s">
        <v>50</v>
      </c>
      <c r="D99" s="263" t="s">
        <v>75</v>
      </c>
      <c r="E99" s="32">
        <v>7</v>
      </c>
      <c r="F99" s="263">
        <v>2000</v>
      </c>
      <c r="G99" s="410"/>
      <c r="H99" s="31"/>
      <c r="I99" s="511"/>
      <c r="J99" s="43">
        <v>0</v>
      </c>
      <c r="K99" s="171">
        <v>7.0949999999999998</v>
      </c>
      <c r="L99" s="171">
        <v>0</v>
      </c>
      <c r="M99" s="171">
        <v>0</v>
      </c>
      <c r="N99" s="240">
        <v>62.311999999999983</v>
      </c>
      <c r="O99" s="240">
        <v>0</v>
      </c>
      <c r="P99" s="184">
        <v>5.6464999999999996</v>
      </c>
      <c r="Q99" s="171">
        <v>0</v>
      </c>
      <c r="R99" s="171">
        <v>0</v>
      </c>
      <c r="S99" s="171">
        <v>0</v>
      </c>
      <c r="T99" s="171">
        <v>0</v>
      </c>
      <c r="U99" s="171">
        <v>0</v>
      </c>
      <c r="V99" s="171">
        <v>0</v>
      </c>
      <c r="W99" s="171">
        <v>0</v>
      </c>
      <c r="X99" s="171">
        <v>0</v>
      </c>
      <c r="Y99" s="171">
        <v>0</v>
      </c>
      <c r="Z99" s="188">
        <v>0</v>
      </c>
      <c r="AA99" s="171">
        <v>0</v>
      </c>
      <c r="AB99" s="171">
        <v>0</v>
      </c>
      <c r="AC99" s="171">
        <v>0</v>
      </c>
      <c r="AD99" s="171">
        <v>0</v>
      </c>
      <c r="AE99" s="171">
        <v>0</v>
      </c>
      <c r="AF99" s="171">
        <v>0</v>
      </c>
      <c r="AG99" s="171">
        <v>0</v>
      </c>
      <c r="AH99" s="171">
        <v>0</v>
      </c>
      <c r="AI99" s="171">
        <v>20.852</v>
      </c>
      <c r="AJ99" s="171">
        <v>0</v>
      </c>
      <c r="AK99" s="171">
        <v>0.32350000000000001</v>
      </c>
      <c r="AL99" s="171">
        <v>0</v>
      </c>
      <c r="AM99" s="171">
        <v>0</v>
      </c>
      <c r="AN99" s="171">
        <v>0</v>
      </c>
      <c r="AO99" s="171">
        <v>0</v>
      </c>
      <c r="AP99" s="171">
        <v>7.3499999999999996E-2</v>
      </c>
      <c r="AQ99" s="171">
        <v>0.66649999999999998</v>
      </c>
      <c r="AR99" s="171">
        <v>0</v>
      </c>
      <c r="AS99" s="171">
        <v>0</v>
      </c>
      <c r="AT99" s="171">
        <v>0</v>
      </c>
      <c r="AU99" s="171">
        <v>0</v>
      </c>
      <c r="AV99" s="171">
        <v>0</v>
      </c>
      <c r="AW99" s="171">
        <v>0</v>
      </c>
      <c r="AX99" s="240">
        <v>0</v>
      </c>
      <c r="AY99" s="240">
        <v>0</v>
      </c>
      <c r="AZ99" s="171">
        <v>0</v>
      </c>
      <c r="BA99" s="171">
        <v>3.0310000000000001</v>
      </c>
      <c r="BB99" s="171">
        <v>0</v>
      </c>
      <c r="BC99" s="171">
        <v>0</v>
      </c>
      <c r="BD99" s="171">
        <v>0</v>
      </c>
      <c r="BE99" s="171">
        <v>0</v>
      </c>
      <c r="BF99" s="171">
        <v>0</v>
      </c>
      <c r="BG99" s="240">
        <v>0</v>
      </c>
      <c r="BH99" s="240">
        <v>0</v>
      </c>
      <c r="BI99" s="240">
        <v>0</v>
      </c>
      <c r="BJ99" s="240">
        <v>0</v>
      </c>
      <c r="BK99" s="240">
        <v>0</v>
      </c>
      <c r="BL99" s="157">
        <f t="shared" si="1"/>
        <v>99.999999999999986</v>
      </c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</row>
    <row r="100" spans="1:178" s="29" customFormat="1" x14ac:dyDescent="0.25">
      <c r="A100" s="664"/>
      <c r="B100" s="30" t="s">
        <v>49</v>
      </c>
      <c r="C100" s="32" t="s">
        <v>50</v>
      </c>
      <c r="D100" s="263" t="s">
        <v>75</v>
      </c>
      <c r="E100" s="32">
        <v>8</v>
      </c>
      <c r="F100" s="263">
        <v>2000</v>
      </c>
      <c r="G100" s="410"/>
      <c r="H100" s="31"/>
      <c r="I100" s="511"/>
      <c r="J100" s="43">
        <v>0</v>
      </c>
      <c r="K100" s="171">
        <v>4.2869999999999999</v>
      </c>
      <c r="L100" s="171">
        <v>0</v>
      </c>
      <c r="M100" s="171">
        <v>0</v>
      </c>
      <c r="N100" s="240">
        <v>73.587000000000018</v>
      </c>
      <c r="O100" s="240">
        <v>0</v>
      </c>
      <c r="P100" s="184">
        <v>15.7385</v>
      </c>
      <c r="Q100" s="171">
        <v>0</v>
      </c>
      <c r="R100" s="171">
        <v>0.442</v>
      </c>
      <c r="S100" s="171">
        <v>0</v>
      </c>
      <c r="T100" s="171">
        <v>0</v>
      </c>
      <c r="U100" s="171">
        <v>0</v>
      </c>
      <c r="V100" s="171">
        <v>0.6835</v>
      </c>
      <c r="W100" s="171">
        <v>0</v>
      </c>
      <c r="X100" s="171">
        <v>0</v>
      </c>
      <c r="Y100" s="171">
        <v>0</v>
      </c>
      <c r="Z100" s="188">
        <v>0</v>
      </c>
      <c r="AA100" s="171">
        <v>0</v>
      </c>
      <c r="AB100" s="171">
        <v>0</v>
      </c>
      <c r="AC100" s="171">
        <v>0</v>
      </c>
      <c r="AD100" s="171">
        <v>0</v>
      </c>
      <c r="AE100" s="171">
        <v>0.33250000000000002</v>
      </c>
      <c r="AF100" s="171">
        <v>0</v>
      </c>
      <c r="AG100" s="171">
        <v>0</v>
      </c>
      <c r="AH100" s="171">
        <v>0</v>
      </c>
      <c r="AI100" s="171">
        <v>0</v>
      </c>
      <c r="AJ100" s="171">
        <v>0</v>
      </c>
      <c r="AK100" s="171">
        <v>0.27950000000000003</v>
      </c>
      <c r="AL100" s="171">
        <v>0</v>
      </c>
      <c r="AM100" s="171">
        <v>0</v>
      </c>
      <c r="AN100" s="171">
        <v>0</v>
      </c>
      <c r="AO100" s="171">
        <v>0</v>
      </c>
      <c r="AP100" s="171">
        <v>0</v>
      </c>
      <c r="AQ100" s="171">
        <v>0.20699999999999996</v>
      </c>
      <c r="AR100" s="171">
        <v>0</v>
      </c>
      <c r="AS100" s="171">
        <v>0</v>
      </c>
      <c r="AT100" s="171">
        <v>0</v>
      </c>
      <c r="AU100" s="171">
        <v>0.42549999999999999</v>
      </c>
      <c r="AV100" s="171">
        <v>0</v>
      </c>
      <c r="AW100" s="171">
        <v>0</v>
      </c>
      <c r="AX100" s="240">
        <v>0</v>
      </c>
      <c r="AY100" s="240">
        <v>0</v>
      </c>
      <c r="AZ100" s="171">
        <v>0</v>
      </c>
      <c r="BA100" s="171">
        <v>4.0174999999999992</v>
      </c>
      <c r="BB100" s="171">
        <v>0</v>
      </c>
      <c r="BC100" s="171">
        <v>0</v>
      </c>
      <c r="BD100" s="171">
        <v>0</v>
      </c>
      <c r="BE100" s="171">
        <v>0</v>
      </c>
      <c r="BF100" s="171">
        <v>0</v>
      </c>
      <c r="BG100" s="240">
        <v>0</v>
      </c>
      <c r="BH100" s="240">
        <v>0</v>
      </c>
      <c r="BI100" s="240">
        <v>0</v>
      </c>
      <c r="BJ100" s="240">
        <v>0</v>
      </c>
      <c r="BK100" s="240">
        <v>0</v>
      </c>
      <c r="BL100" s="157">
        <f t="shared" si="1"/>
        <v>100</v>
      </c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</row>
    <row r="101" spans="1:178" s="29" customFormat="1" x14ac:dyDescent="0.25">
      <c r="A101" s="664"/>
      <c r="B101" s="30" t="s">
        <v>49</v>
      </c>
      <c r="C101" s="32" t="s">
        <v>50</v>
      </c>
      <c r="D101" s="263" t="s">
        <v>75</v>
      </c>
      <c r="E101" s="32">
        <v>9</v>
      </c>
      <c r="F101" s="263">
        <v>2000</v>
      </c>
      <c r="G101" s="410"/>
      <c r="H101" s="31"/>
      <c r="I101" s="511"/>
      <c r="J101" s="43">
        <v>0</v>
      </c>
      <c r="K101" s="171">
        <v>5.0824999999999996</v>
      </c>
      <c r="L101" s="171">
        <v>0</v>
      </c>
      <c r="M101" s="171">
        <v>0</v>
      </c>
      <c r="N101" s="240">
        <v>83.959500000000006</v>
      </c>
      <c r="O101" s="240">
        <v>0</v>
      </c>
      <c r="P101" s="184">
        <v>5.6319999999999997</v>
      </c>
      <c r="Q101" s="171">
        <v>0</v>
      </c>
      <c r="R101" s="171">
        <v>0</v>
      </c>
      <c r="S101" s="171">
        <v>0</v>
      </c>
      <c r="T101" s="171">
        <v>0</v>
      </c>
      <c r="U101" s="171">
        <v>0</v>
      </c>
      <c r="V101" s="171">
        <v>0</v>
      </c>
      <c r="W101" s="171">
        <v>0</v>
      </c>
      <c r="X101" s="171">
        <v>0</v>
      </c>
      <c r="Y101" s="171">
        <v>0</v>
      </c>
      <c r="Z101" s="188">
        <v>0</v>
      </c>
      <c r="AA101" s="171">
        <v>0</v>
      </c>
      <c r="AB101" s="171">
        <v>0</v>
      </c>
      <c r="AC101" s="171">
        <v>0</v>
      </c>
      <c r="AD101" s="171">
        <v>0.86699999999999999</v>
      </c>
      <c r="AE101" s="171">
        <v>0.28549999999999998</v>
      </c>
      <c r="AF101" s="171">
        <v>0</v>
      </c>
      <c r="AG101" s="171">
        <v>0</v>
      </c>
      <c r="AH101" s="171">
        <v>0</v>
      </c>
      <c r="AI101" s="171">
        <v>0.11200000000000002</v>
      </c>
      <c r="AJ101" s="171">
        <v>0</v>
      </c>
      <c r="AK101" s="171">
        <v>0</v>
      </c>
      <c r="AL101" s="171">
        <v>0</v>
      </c>
      <c r="AM101" s="171">
        <v>0</v>
      </c>
      <c r="AN101" s="171">
        <v>0</v>
      </c>
      <c r="AO101" s="171">
        <v>0</v>
      </c>
      <c r="AP101" s="171">
        <v>0</v>
      </c>
      <c r="AQ101" s="171">
        <v>0.215</v>
      </c>
      <c r="AR101" s="171">
        <v>0</v>
      </c>
      <c r="AS101" s="171">
        <v>0</v>
      </c>
      <c r="AT101" s="171">
        <v>0</v>
      </c>
      <c r="AU101" s="171">
        <v>9.2999999999999999E-2</v>
      </c>
      <c r="AV101" s="171">
        <v>0</v>
      </c>
      <c r="AW101" s="171">
        <v>0</v>
      </c>
      <c r="AX101" s="240">
        <v>0</v>
      </c>
      <c r="AY101" s="240">
        <v>0</v>
      </c>
      <c r="AZ101" s="171">
        <v>0</v>
      </c>
      <c r="BA101" s="171">
        <v>3.7534999999999994</v>
      </c>
      <c r="BB101" s="171">
        <v>0</v>
      </c>
      <c r="BC101" s="171">
        <v>0</v>
      </c>
      <c r="BD101" s="171">
        <v>0</v>
      </c>
      <c r="BE101" s="171">
        <v>0</v>
      </c>
      <c r="BF101" s="171">
        <v>0</v>
      </c>
      <c r="BG101" s="240">
        <v>0</v>
      </c>
      <c r="BH101" s="240">
        <v>0</v>
      </c>
      <c r="BI101" s="240">
        <v>0</v>
      </c>
      <c r="BJ101" s="240">
        <v>0</v>
      </c>
      <c r="BK101" s="240">
        <v>0</v>
      </c>
      <c r="BL101" s="157">
        <f t="shared" si="1"/>
        <v>100.00000000000001</v>
      </c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</row>
    <row r="102" spans="1:178" s="33" customFormat="1" x14ac:dyDescent="0.25">
      <c r="A102" s="664"/>
      <c r="B102" s="78" t="s">
        <v>49</v>
      </c>
      <c r="C102" s="34" t="s">
        <v>50</v>
      </c>
      <c r="D102" s="264" t="s">
        <v>75</v>
      </c>
      <c r="E102" s="34">
        <v>10</v>
      </c>
      <c r="F102" s="264">
        <v>2000</v>
      </c>
      <c r="G102" s="411"/>
      <c r="I102" s="512"/>
      <c r="J102" s="44">
        <v>0</v>
      </c>
      <c r="K102" s="172">
        <v>6.1885000000000003</v>
      </c>
      <c r="L102" s="172">
        <v>0</v>
      </c>
      <c r="M102" s="172">
        <v>0</v>
      </c>
      <c r="N102" s="246">
        <v>88.15</v>
      </c>
      <c r="O102" s="246">
        <v>0</v>
      </c>
      <c r="P102" s="185">
        <v>0.65949999999999998</v>
      </c>
      <c r="Q102" s="172">
        <v>0</v>
      </c>
      <c r="R102" s="172">
        <v>0</v>
      </c>
      <c r="S102" s="172">
        <v>0</v>
      </c>
      <c r="T102" s="172">
        <v>0</v>
      </c>
      <c r="U102" s="172">
        <v>0</v>
      </c>
      <c r="V102" s="172">
        <v>0</v>
      </c>
      <c r="W102" s="172">
        <v>0</v>
      </c>
      <c r="X102" s="172">
        <v>0</v>
      </c>
      <c r="Y102" s="172">
        <v>0</v>
      </c>
      <c r="Z102" s="189">
        <v>0</v>
      </c>
      <c r="AA102" s="172">
        <v>0</v>
      </c>
      <c r="AB102" s="172">
        <v>0</v>
      </c>
      <c r="AC102" s="172">
        <v>0</v>
      </c>
      <c r="AD102" s="172">
        <v>0.51600000000000001</v>
      </c>
      <c r="AE102" s="172">
        <v>7.4499999999999997E-2</v>
      </c>
      <c r="AF102" s="172">
        <v>0</v>
      </c>
      <c r="AG102" s="172">
        <v>0</v>
      </c>
      <c r="AH102" s="172">
        <v>0</v>
      </c>
      <c r="AI102" s="172">
        <v>0.11400000000000002</v>
      </c>
      <c r="AJ102" s="172">
        <v>0</v>
      </c>
      <c r="AK102" s="172">
        <v>0</v>
      </c>
      <c r="AL102" s="172">
        <v>0</v>
      </c>
      <c r="AM102" s="172">
        <v>0</v>
      </c>
      <c r="AN102" s="172">
        <v>0</v>
      </c>
      <c r="AO102" s="172">
        <v>0</v>
      </c>
      <c r="AP102" s="172">
        <v>7.0499999999999993E-2</v>
      </c>
      <c r="AQ102" s="172">
        <v>2.8000000000000004E-2</v>
      </c>
      <c r="AR102" s="172">
        <v>0</v>
      </c>
      <c r="AS102" s="172">
        <v>0</v>
      </c>
      <c r="AT102" s="172">
        <v>0</v>
      </c>
      <c r="AU102" s="172">
        <v>0.26750000000000002</v>
      </c>
      <c r="AV102" s="172">
        <v>0</v>
      </c>
      <c r="AW102" s="172">
        <v>0</v>
      </c>
      <c r="AX102" s="246">
        <v>0</v>
      </c>
      <c r="AY102" s="246">
        <v>0</v>
      </c>
      <c r="AZ102" s="172">
        <v>0</v>
      </c>
      <c r="BA102" s="172">
        <v>3.9315000000000002</v>
      </c>
      <c r="BB102" s="172">
        <v>0</v>
      </c>
      <c r="BC102" s="172">
        <v>0</v>
      </c>
      <c r="BD102" s="172">
        <v>0</v>
      </c>
      <c r="BE102" s="172">
        <v>0</v>
      </c>
      <c r="BF102" s="172">
        <v>0</v>
      </c>
      <c r="BG102" s="246">
        <v>0</v>
      </c>
      <c r="BH102" s="246">
        <v>0</v>
      </c>
      <c r="BI102" s="246">
        <v>0</v>
      </c>
      <c r="BJ102" s="246">
        <v>0</v>
      </c>
      <c r="BK102" s="246">
        <v>0</v>
      </c>
      <c r="BL102" s="158">
        <f t="shared" si="1"/>
        <v>100.00000000000001</v>
      </c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  <c r="DP102" s="102"/>
      <c r="DQ102" s="102"/>
      <c r="DR102" s="102"/>
      <c r="DS102" s="102"/>
      <c r="DT102" s="102"/>
      <c r="DU102" s="102"/>
      <c r="DV102" s="102"/>
      <c r="DW102" s="102"/>
      <c r="DX102" s="102"/>
      <c r="DY102" s="102"/>
      <c r="DZ102" s="102"/>
      <c r="EA102" s="102"/>
      <c r="EB102" s="102"/>
      <c r="EC102" s="102"/>
      <c r="ED102" s="102"/>
      <c r="EE102" s="102"/>
      <c r="EF102" s="102"/>
      <c r="EG102" s="102"/>
      <c r="EH102" s="102"/>
      <c r="EI102" s="102"/>
      <c r="EJ102" s="102"/>
      <c r="EK102" s="102"/>
      <c r="EL102" s="102"/>
      <c r="EM102" s="102"/>
      <c r="EN102" s="102"/>
      <c r="EO102" s="102"/>
      <c r="EP102" s="102"/>
      <c r="EQ102" s="102"/>
      <c r="ER102" s="102"/>
      <c r="ES102" s="102"/>
      <c r="ET102" s="102"/>
      <c r="EU102" s="102"/>
      <c r="EV102" s="102"/>
      <c r="EW102" s="102"/>
      <c r="EX102" s="102"/>
      <c r="EY102" s="102"/>
      <c r="EZ102" s="102"/>
      <c r="FA102" s="102"/>
      <c r="FB102" s="102"/>
      <c r="FC102" s="102"/>
      <c r="FD102" s="102"/>
      <c r="FE102" s="102"/>
      <c r="FF102" s="102"/>
      <c r="FG102" s="102"/>
      <c r="FH102" s="102"/>
      <c r="FI102" s="102"/>
      <c r="FJ102" s="102"/>
      <c r="FK102" s="102"/>
      <c r="FL102" s="102"/>
      <c r="FM102" s="102"/>
      <c r="FN102" s="102"/>
      <c r="FO102" s="102"/>
      <c r="FP102" s="102"/>
      <c r="FQ102" s="102"/>
      <c r="FR102" s="102"/>
      <c r="FS102" s="102"/>
      <c r="FT102" s="102"/>
      <c r="FU102" s="102"/>
      <c r="FV102" s="102"/>
    </row>
    <row r="103" spans="1:178" s="29" customFormat="1" x14ac:dyDescent="0.25">
      <c r="A103" s="664"/>
      <c r="B103" s="30" t="s">
        <v>49</v>
      </c>
      <c r="C103" s="32" t="s">
        <v>50</v>
      </c>
      <c r="D103" s="263" t="s">
        <v>76</v>
      </c>
      <c r="E103" s="32">
        <v>1</v>
      </c>
      <c r="F103" s="263">
        <v>2000</v>
      </c>
      <c r="G103" s="410"/>
      <c r="H103" s="31"/>
      <c r="I103" s="511"/>
      <c r="J103" s="43">
        <v>0</v>
      </c>
      <c r="K103" s="171">
        <v>15.3505</v>
      </c>
      <c r="L103" s="171">
        <v>0</v>
      </c>
      <c r="M103" s="171">
        <v>0</v>
      </c>
      <c r="N103" s="240">
        <v>72.343500000000006</v>
      </c>
      <c r="O103" s="240">
        <v>0</v>
      </c>
      <c r="P103" s="184">
        <v>10.4435</v>
      </c>
      <c r="Q103" s="171">
        <v>0</v>
      </c>
      <c r="R103" s="171">
        <v>0.13300000000000001</v>
      </c>
      <c r="S103" s="171">
        <v>0</v>
      </c>
      <c r="T103" s="171">
        <v>0</v>
      </c>
      <c r="U103" s="171">
        <v>0</v>
      </c>
      <c r="V103" s="171">
        <v>0</v>
      </c>
      <c r="W103" s="171">
        <v>0</v>
      </c>
      <c r="X103" s="171">
        <v>0.05</v>
      </c>
      <c r="Y103" s="171">
        <v>0</v>
      </c>
      <c r="Z103" s="188">
        <v>0</v>
      </c>
      <c r="AA103" s="171">
        <v>0</v>
      </c>
      <c r="AB103" s="171">
        <v>0</v>
      </c>
      <c r="AC103" s="171">
        <v>0</v>
      </c>
      <c r="AD103" s="171">
        <v>3.6999999999999998E-2</v>
      </c>
      <c r="AE103" s="171">
        <v>0.41349999999999998</v>
      </c>
      <c r="AF103" s="171">
        <v>0</v>
      </c>
      <c r="AG103" s="171">
        <v>0</v>
      </c>
      <c r="AH103" s="171">
        <v>0</v>
      </c>
      <c r="AI103" s="171">
        <v>0</v>
      </c>
      <c r="AJ103" s="171">
        <v>2.1000000000000001E-2</v>
      </c>
      <c r="AK103" s="171">
        <v>0</v>
      </c>
      <c r="AL103" s="171">
        <v>0</v>
      </c>
      <c r="AM103" s="171">
        <v>0</v>
      </c>
      <c r="AN103" s="171">
        <v>0</v>
      </c>
      <c r="AO103" s="171">
        <v>0</v>
      </c>
      <c r="AP103" s="171">
        <v>0</v>
      </c>
      <c r="AQ103" s="171">
        <v>3.4500000000000003E-2</v>
      </c>
      <c r="AR103" s="171">
        <v>0</v>
      </c>
      <c r="AS103" s="171">
        <v>0</v>
      </c>
      <c r="AT103" s="171">
        <v>0</v>
      </c>
      <c r="AU103" s="171">
        <v>0</v>
      </c>
      <c r="AV103" s="171">
        <v>0</v>
      </c>
      <c r="AW103" s="171">
        <v>0</v>
      </c>
      <c r="AX103" s="240">
        <v>0</v>
      </c>
      <c r="AY103" s="240">
        <v>0</v>
      </c>
      <c r="AZ103" s="171">
        <v>0</v>
      </c>
      <c r="BA103" s="171">
        <v>1.1735</v>
      </c>
      <c r="BB103" s="171">
        <v>0</v>
      </c>
      <c r="BC103" s="171">
        <v>0</v>
      </c>
      <c r="BD103" s="171">
        <v>0</v>
      </c>
      <c r="BE103" s="171">
        <v>0</v>
      </c>
      <c r="BF103" s="171">
        <v>0</v>
      </c>
      <c r="BG103" s="240">
        <v>0</v>
      </c>
      <c r="BH103" s="240">
        <v>0</v>
      </c>
      <c r="BI103" s="240">
        <v>0</v>
      </c>
      <c r="BJ103" s="240">
        <v>0</v>
      </c>
      <c r="BK103" s="240">
        <v>0</v>
      </c>
      <c r="BL103" s="157">
        <f t="shared" si="1"/>
        <v>100</v>
      </c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</row>
    <row r="104" spans="1:178" s="29" customFormat="1" x14ac:dyDescent="0.25">
      <c r="A104" s="664"/>
      <c r="B104" s="30" t="s">
        <v>49</v>
      </c>
      <c r="C104" s="32" t="s">
        <v>50</v>
      </c>
      <c r="D104" s="263" t="s">
        <v>76</v>
      </c>
      <c r="E104" s="32">
        <v>2</v>
      </c>
      <c r="F104" s="263">
        <v>2000</v>
      </c>
      <c r="G104" s="410"/>
      <c r="H104" s="31"/>
      <c r="I104" s="511"/>
      <c r="J104" s="43">
        <v>0</v>
      </c>
      <c r="K104" s="171">
        <v>10.023999999999999</v>
      </c>
      <c r="L104" s="171">
        <v>0</v>
      </c>
      <c r="M104" s="171">
        <v>0</v>
      </c>
      <c r="N104" s="240">
        <v>75.188500000000005</v>
      </c>
      <c r="O104" s="240">
        <v>0</v>
      </c>
      <c r="P104" s="184">
        <v>13.932499999999997</v>
      </c>
      <c r="Q104" s="171">
        <v>0</v>
      </c>
      <c r="R104" s="171">
        <v>0</v>
      </c>
      <c r="S104" s="171">
        <v>0</v>
      </c>
      <c r="T104" s="171">
        <v>0</v>
      </c>
      <c r="U104" s="171">
        <v>0</v>
      </c>
      <c r="V104" s="171">
        <v>0.18049999999999999</v>
      </c>
      <c r="W104" s="171">
        <v>0</v>
      </c>
      <c r="X104" s="171">
        <v>0.22400000000000003</v>
      </c>
      <c r="Y104" s="171">
        <v>0</v>
      </c>
      <c r="Z104" s="188">
        <v>0</v>
      </c>
      <c r="AA104" s="171">
        <v>0</v>
      </c>
      <c r="AB104" s="171">
        <v>0</v>
      </c>
      <c r="AC104" s="171">
        <v>0</v>
      </c>
      <c r="AD104" s="171">
        <v>0</v>
      </c>
      <c r="AE104" s="171">
        <v>0</v>
      </c>
      <c r="AF104" s="171">
        <v>0</v>
      </c>
      <c r="AG104" s="171">
        <v>0</v>
      </c>
      <c r="AH104" s="171">
        <v>0</v>
      </c>
      <c r="AI104" s="171">
        <v>0</v>
      </c>
      <c r="AJ104" s="171">
        <v>0</v>
      </c>
      <c r="AK104" s="171">
        <v>0.311</v>
      </c>
      <c r="AL104" s="171">
        <v>0</v>
      </c>
      <c r="AM104" s="171">
        <v>0</v>
      </c>
      <c r="AN104" s="171">
        <v>0</v>
      </c>
      <c r="AO104" s="171">
        <v>0</v>
      </c>
      <c r="AP104" s="171">
        <v>0</v>
      </c>
      <c r="AQ104" s="171">
        <v>0.13950000000000001</v>
      </c>
      <c r="AR104" s="171">
        <v>0</v>
      </c>
      <c r="AS104" s="171">
        <v>0</v>
      </c>
      <c r="AT104" s="171">
        <v>0</v>
      </c>
      <c r="AU104" s="171">
        <v>0</v>
      </c>
      <c r="AV104" s="171">
        <v>0</v>
      </c>
      <c r="AW104" s="171">
        <v>0</v>
      </c>
      <c r="AX104" s="240">
        <v>0</v>
      </c>
      <c r="AY104" s="240">
        <v>0</v>
      </c>
      <c r="AZ104" s="171">
        <v>0</v>
      </c>
      <c r="BA104" s="171">
        <v>0</v>
      </c>
      <c r="BB104" s="171">
        <v>0</v>
      </c>
      <c r="BC104" s="171">
        <v>0</v>
      </c>
      <c r="BD104" s="171">
        <v>0</v>
      </c>
      <c r="BE104" s="171">
        <v>0</v>
      </c>
      <c r="BF104" s="171">
        <v>0</v>
      </c>
      <c r="BG104" s="240">
        <v>0</v>
      </c>
      <c r="BH104" s="240">
        <v>0</v>
      </c>
      <c r="BI104" s="240">
        <v>0</v>
      </c>
      <c r="BJ104" s="240">
        <v>0</v>
      </c>
      <c r="BK104" s="240">
        <v>0</v>
      </c>
      <c r="BL104" s="157">
        <f t="shared" si="1"/>
        <v>100.00000000000001</v>
      </c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</row>
    <row r="105" spans="1:178" s="29" customFormat="1" x14ac:dyDescent="0.25">
      <c r="A105" s="664"/>
      <c r="B105" s="30" t="s">
        <v>49</v>
      </c>
      <c r="C105" s="32" t="s">
        <v>50</v>
      </c>
      <c r="D105" s="263" t="s">
        <v>76</v>
      </c>
      <c r="E105" s="32">
        <v>3</v>
      </c>
      <c r="F105" s="263">
        <v>2000</v>
      </c>
      <c r="G105" s="410"/>
      <c r="H105" s="31"/>
      <c r="I105" s="511"/>
      <c r="J105" s="43">
        <v>0</v>
      </c>
      <c r="K105" s="171">
        <v>3.7049999999999996</v>
      </c>
      <c r="L105" s="171">
        <v>0</v>
      </c>
      <c r="M105" s="171">
        <v>0</v>
      </c>
      <c r="N105" s="240">
        <v>81.774000000000001</v>
      </c>
      <c r="O105" s="240">
        <v>0</v>
      </c>
      <c r="P105" s="184">
        <v>13.970500000000001</v>
      </c>
      <c r="Q105" s="171">
        <v>0</v>
      </c>
      <c r="R105" s="171">
        <v>0</v>
      </c>
      <c r="S105" s="171">
        <v>0</v>
      </c>
      <c r="T105" s="171">
        <v>0</v>
      </c>
      <c r="U105" s="171">
        <v>0</v>
      </c>
      <c r="V105" s="171">
        <v>0</v>
      </c>
      <c r="W105" s="171">
        <v>0</v>
      </c>
      <c r="X105" s="171">
        <v>0</v>
      </c>
      <c r="Y105" s="171">
        <v>0</v>
      </c>
      <c r="Z105" s="188">
        <v>0</v>
      </c>
      <c r="AA105" s="171">
        <v>0</v>
      </c>
      <c r="AB105" s="171">
        <v>0</v>
      </c>
      <c r="AC105" s="171">
        <v>0</v>
      </c>
      <c r="AD105" s="171">
        <v>0</v>
      </c>
      <c r="AE105" s="171">
        <v>0</v>
      </c>
      <c r="AF105" s="171">
        <v>0</v>
      </c>
      <c r="AG105" s="171">
        <v>0</v>
      </c>
      <c r="AH105" s="171">
        <v>0</v>
      </c>
      <c r="AI105" s="171">
        <v>0</v>
      </c>
      <c r="AJ105" s="171">
        <v>0</v>
      </c>
      <c r="AK105" s="171">
        <v>0.183</v>
      </c>
      <c r="AL105" s="171">
        <v>0</v>
      </c>
      <c r="AM105" s="171">
        <v>0</v>
      </c>
      <c r="AN105" s="171">
        <v>0</v>
      </c>
      <c r="AO105" s="171">
        <v>0</v>
      </c>
      <c r="AP105" s="171">
        <v>0</v>
      </c>
      <c r="AQ105" s="171">
        <v>0.36749999999999999</v>
      </c>
      <c r="AR105" s="171">
        <v>0</v>
      </c>
      <c r="AS105" s="171">
        <v>0</v>
      </c>
      <c r="AT105" s="171">
        <v>0</v>
      </c>
      <c r="AU105" s="171">
        <v>0</v>
      </c>
      <c r="AV105" s="171">
        <v>0</v>
      </c>
      <c r="AW105" s="171">
        <v>0</v>
      </c>
      <c r="AX105" s="240">
        <v>0</v>
      </c>
      <c r="AY105" s="240">
        <v>0</v>
      </c>
      <c r="AZ105" s="171">
        <v>0</v>
      </c>
      <c r="BA105" s="171">
        <v>0</v>
      </c>
      <c r="BB105" s="171">
        <v>0</v>
      </c>
      <c r="BC105" s="171">
        <v>0</v>
      </c>
      <c r="BD105" s="171">
        <v>0</v>
      </c>
      <c r="BE105" s="171">
        <v>0</v>
      </c>
      <c r="BF105" s="171">
        <v>0</v>
      </c>
      <c r="BG105" s="240">
        <v>0</v>
      </c>
      <c r="BH105" s="240">
        <v>0</v>
      </c>
      <c r="BI105" s="240">
        <v>0</v>
      </c>
      <c r="BJ105" s="240">
        <v>0</v>
      </c>
      <c r="BK105" s="240">
        <v>0</v>
      </c>
      <c r="BL105" s="157">
        <f t="shared" si="1"/>
        <v>100.00000000000001</v>
      </c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</row>
    <row r="106" spans="1:178" s="29" customFormat="1" x14ac:dyDescent="0.25">
      <c r="A106" s="664"/>
      <c r="B106" s="30" t="s">
        <v>49</v>
      </c>
      <c r="C106" s="32" t="s">
        <v>50</v>
      </c>
      <c r="D106" s="263" t="s">
        <v>76</v>
      </c>
      <c r="E106" s="32">
        <v>4</v>
      </c>
      <c r="F106" s="263">
        <v>2000</v>
      </c>
      <c r="G106" s="410"/>
      <c r="H106" s="31"/>
      <c r="I106" s="511"/>
      <c r="J106" s="43">
        <v>0</v>
      </c>
      <c r="K106" s="171">
        <v>10.5245</v>
      </c>
      <c r="L106" s="171">
        <v>0</v>
      </c>
      <c r="M106" s="171">
        <v>0</v>
      </c>
      <c r="N106" s="240">
        <v>79.035499999999999</v>
      </c>
      <c r="O106" s="240">
        <v>0</v>
      </c>
      <c r="P106" s="184">
        <v>10.362500000000001</v>
      </c>
      <c r="Q106" s="171">
        <v>0</v>
      </c>
      <c r="R106" s="171">
        <v>0</v>
      </c>
      <c r="S106" s="171">
        <v>0</v>
      </c>
      <c r="T106" s="171">
        <v>0</v>
      </c>
      <c r="U106" s="171">
        <v>0</v>
      </c>
      <c r="V106" s="171">
        <v>0</v>
      </c>
      <c r="W106" s="171">
        <v>0</v>
      </c>
      <c r="X106" s="171">
        <v>0</v>
      </c>
      <c r="Y106" s="171">
        <v>0</v>
      </c>
      <c r="Z106" s="188">
        <v>0</v>
      </c>
      <c r="AA106" s="171">
        <v>0</v>
      </c>
      <c r="AB106" s="171">
        <v>0</v>
      </c>
      <c r="AC106" s="171">
        <v>0</v>
      </c>
      <c r="AD106" s="171">
        <v>0</v>
      </c>
      <c r="AE106" s="171">
        <v>0</v>
      </c>
      <c r="AF106" s="171">
        <v>0</v>
      </c>
      <c r="AG106" s="171">
        <v>0</v>
      </c>
      <c r="AH106" s="171">
        <v>0</v>
      </c>
      <c r="AI106" s="171">
        <v>0</v>
      </c>
      <c r="AJ106" s="171">
        <v>0</v>
      </c>
      <c r="AK106" s="171">
        <v>0</v>
      </c>
      <c r="AL106" s="171">
        <v>0</v>
      </c>
      <c r="AM106" s="171">
        <v>0</v>
      </c>
      <c r="AN106" s="171">
        <v>0</v>
      </c>
      <c r="AO106" s="171">
        <v>0</v>
      </c>
      <c r="AP106" s="171">
        <v>0</v>
      </c>
      <c r="AQ106" s="171">
        <v>0</v>
      </c>
      <c r="AR106" s="171">
        <v>0</v>
      </c>
      <c r="AS106" s="171">
        <v>0</v>
      </c>
      <c r="AT106" s="171">
        <v>0</v>
      </c>
      <c r="AU106" s="171">
        <v>7.7499999999999999E-2</v>
      </c>
      <c r="AV106" s="171">
        <v>0</v>
      </c>
      <c r="AW106" s="171">
        <v>0</v>
      </c>
      <c r="AX106" s="240">
        <v>0</v>
      </c>
      <c r="AY106" s="240">
        <v>0</v>
      </c>
      <c r="AZ106" s="171">
        <v>0</v>
      </c>
      <c r="BA106" s="171">
        <v>0</v>
      </c>
      <c r="BB106" s="171">
        <v>0</v>
      </c>
      <c r="BC106" s="171">
        <v>0</v>
      </c>
      <c r="BD106" s="171">
        <v>0</v>
      </c>
      <c r="BE106" s="171">
        <v>0</v>
      </c>
      <c r="BF106" s="171">
        <v>0</v>
      </c>
      <c r="BG106" s="240">
        <v>0</v>
      </c>
      <c r="BH106" s="240">
        <v>0</v>
      </c>
      <c r="BI106" s="240">
        <v>0</v>
      </c>
      <c r="BJ106" s="240">
        <v>0</v>
      </c>
      <c r="BK106" s="240">
        <v>0</v>
      </c>
      <c r="BL106" s="157">
        <f t="shared" si="1"/>
        <v>100</v>
      </c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</row>
    <row r="107" spans="1:178" s="31" customFormat="1" x14ac:dyDescent="0.25">
      <c r="A107" s="664"/>
      <c r="B107" s="30" t="s">
        <v>49</v>
      </c>
      <c r="C107" s="32" t="s">
        <v>50</v>
      </c>
      <c r="D107" s="263" t="s">
        <v>76</v>
      </c>
      <c r="E107" s="32">
        <v>5</v>
      </c>
      <c r="F107" s="263">
        <v>2000</v>
      </c>
      <c r="G107" s="410"/>
      <c r="I107" s="511"/>
      <c r="J107" s="43">
        <v>0</v>
      </c>
      <c r="K107" s="171">
        <v>18.574999999999999</v>
      </c>
      <c r="L107" s="171">
        <v>0</v>
      </c>
      <c r="M107" s="171">
        <v>0</v>
      </c>
      <c r="N107" s="240">
        <v>68.641999999999996</v>
      </c>
      <c r="O107" s="240">
        <v>0</v>
      </c>
      <c r="P107" s="184">
        <v>12.512</v>
      </c>
      <c r="Q107" s="171">
        <v>0</v>
      </c>
      <c r="R107" s="171">
        <v>0</v>
      </c>
      <c r="S107" s="171">
        <v>0</v>
      </c>
      <c r="T107" s="171">
        <v>0</v>
      </c>
      <c r="U107" s="171">
        <v>0</v>
      </c>
      <c r="V107" s="171">
        <v>0</v>
      </c>
      <c r="W107" s="171">
        <v>0</v>
      </c>
      <c r="X107" s="171">
        <v>0</v>
      </c>
      <c r="Y107" s="171">
        <v>0</v>
      </c>
      <c r="Z107" s="188">
        <v>0</v>
      </c>
      <c r="AA107" s="171">
        <v>0</v>
      </c>
      <c r="AB107" s="171">
        <v>0</v>
      </c>
      <c r="AC107" s="171">
        <v>0</v>
      </c>
      <c r="AD107" s="171">
        <v>0</v>
      </c>
      <c r="AE107" s="171">
        <v>0</v>
      </c>
      <c r="AF107" s="171">
        <v>0</v>
      </c>
      <c r="AG107" s="171">
        <v>0</v>
      </c>
      <c r="AH107" s="171">
        <v>0</v>
      </c>
      <c r="AI107" s="171">
        <v>0</v>
      </c>
      <c r="AJ107" s="171">
        <v>0.156</v>
      </c>
      <c r="AK107" s="171">
        <v>0</v>
      </c>
      <c r="AL107" s="171">
        <v>0</v>
      </c>
      <c r="AM107" s="171">
        <v>0</v>
      </c>
      <c r="AN107" s="171">
        <v>0</v>
      </c>
      <c r="AO107" s="171">
        <v>0</v>
      </c>
      <c r="AP107" s="171">
        <v>0</v>
      </c>
      <c r="AQ107" s="171">
        <v>0</v>
      </c>
      <c r="AR107" s="171">
        <v>0</v>
      </c>
      <c r="AS107" s="171">
        <v>0</v>
      </c>
      <c r="AT107" s="171">
        <v>0</v>
      </c>
      <c r="AU107" s="171">
        <v>0.10199999999999999</v>
      </c>
      <c r="AV107" s="171">
        <v>0</v>
      </c>
      <c r="AW107" s="171">
        <v>0</v>
      </c>
      <c r="AX107" s="240">
        <v>0</v>
      </c>
      <c r="AY107" s="240">
        <v>0</v>
      </c>
      <c r="AZ107" s="171">
        <v>0</v>
      </c>
      <c r="BA107" s="171">
        <v>0</v>
      </c>
      <c r="BB107" s="171">
        <v>0</v>
      </c>
      <c r="BC107" s="171">
        <v>0</v>
      </c>
      <c r="BD107" s="171">
        <v>0</v>
      </c>
      <c r="BE107" s="171">
        <v>0</v>
      </c>
      <c r="BF107" s="171">
        <v>0</v>
      </c>
      <c r="BG107" s="240">
        <v>1.2999999999999999E-2</v>
      </c>
      <c r="BH107" s="240">
        <v>0</v>
      </c>
      <c r="BI107" s="240">
        <v>0</v>
      </c>
      <c r="BJ107" s="240">
        <v>0</v>
      </c>
      <c r="BK107" s="240">
        <v>0</v>
      </c>
      <c r="BL107" s="157">
        <f t="shared" si="1"/>
        <v>100.00000000000001</v>
      </c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  <c r="DP107" s="70"/>
      <c r="DQ107" s="70"/>
      <c r="DR107" s="70"/>
      <c r="DS107" s="70"/>
      <c r="DT107" s="70"/>
      <c r="DU107" s="70"/>
      <c r="DV107" s="70"/>
      <c r="DW107" s="70"/>
      <c r="DX107" s="70"/>
      <c r="DY107" s="70"/>
      <c r="DZ107" s="70"/>
      <c r="EA107" s="70"/>
      <c r="EB107" s="70"/>
      <c r="EC107" s="70"/>
      <c r="ED107" s="70"/>
      <c r="EE107" s="70"/>
      <c r="EF107" s="70"/>
      <c r="EG107" s="70"/>
      <c r="EH107" s="70"/>
      <c r="EI107" s="70"/>
      <c r="EJ107" s="70"/>
      <c r="EK107" s="70"/>
      <c r="EL107" s="70"/>
      <c r="EM107" s="70"/>
      <c r="EN107" s="70"/>
      <c r="EO107" s="70"/>
      <c r="EP107" s="70"/>
      <c r="EQ107" s="70"/>
      <c r="ER107" s="70"/>
      <c r="ES107" s="70"/>
      <c r="ET107" s="70"/>
      <c r="EU107" s="70"/>
      <c r="EV107" s="70"/>
      <c r="EW107" s="70"/>
      <c r="EX107" s="70"/>
      <c r="EY107" s="70"/>
      <c r="EZ107" s="70"/>
      <c r="FA107" s="70"/>
      <c r="FB107" s="70"/>
      <c r="FC107" s="70"/>
      <c r="FD107" s="70"/>
      <c r="FE107" s="70"/>
      <c r="FF107" s="70"/>
      <c r="FG107" s="70"/>
      <c r="FH107" s="70"/>
      <c r="FI107" s="70"/>
      <c r="FJ107" s="70"/>
      <c r="FK107" s="70"/>
      <c r="FL107" s="70"/>
      <c r="FM107" s="70"/>
      <c r="FN107" s="70"/>
      <c r="FO107" s="70"/>
      <c r="FP107" s="70"/>
      <c r="FQ107" s="70"/>
      <c r="FR107" s="70"/>
      <c r="FS107" s="70"/>
      <c r="FT107" s="70"/>
      <c r="FU107" s="70"/>
      <c r="FV107" s="70"/>
    </row>
    <row r="108" spans="1:178" s="29" customFormat="1" x14ac:dyDescent="0.25">
      <c r="A108" s="664"/>
      <c r="B108" s="30" t="s">
        <v>49</v>
      </c>
      <c r="C108" s="32" t="s">
        <v>50</v>
      </c>
      <c r="D108" s="263" t="s">
        <v>76</v>
      </c>
      <c r="E108" s="32">
        <v>6</v>
      </c>
      <c r="F108" s="263">
        <v>2000</v>
      </c>
      <c r="G108" s="410"/>
      <c r="H108" s="31"/>
      <c r="I108" s="511"/>
      <c r="J108" s="43">
        <v>0</v>
      </c>
      <c r="K108" s="171">
        <v>8.9169999999999998</v>
      </c>
      <c r="L108" s="171">
        <v>0</v>
      </c>
      <c r="M108" s="171">
        <v>0</v>
      </c>
      <c r="N108" s="240">
        <v>10.073999999999989</v>
      </c>
      <c r="O108" s="240">
        <v>0</v>
      </c>
      <c r="P108" s="184">
        <v>78.198499999999996</v>
      </c>
      <c r="Q108" s="171">
        <v>0</v>
      </c>
      <c r="R108" s="171">
        <v>0</v>
      </c>
      <c r="S108" s="171">
        <v>0</v>
      </c>
      <c r="T108" s="171">
        <v>6.1499999999999999E-2</v>
      </c>
      <c r="U108" s="171">
        <v>0</v>
      </c>
      <c r="V108" s="171">
        <v>0</v>
      </c>
      <c r="W108" s="171">
        <v>0</v>
      </c>
      <c r="X108" s="171">
        <v>5.7499999999999996E-2</v>
      </c>
      <c r="Y108" s="171">
        <v>0</v>
      </c>
      <c r="Z108" s="188">
        <v>0</v>
      </c>
      <c r="AA108" s="171">
        <v>0</v>
      </c>
      <c r="AB108" s="171">
        <v>0.6915</v>
      </c>
      <c r="AC108" s="171">
        <v>0</v>
      </c>
      <c r="AD108" s="171">
        <v>0.42149999999999999</v>
      </c>
      <c r="AE108" s="171">
        <v>0.21</v>
      </c>
      <c r="AF108" s="171">
        <v>0</v>
      </c>
      <c r="AG108" s="171">
        <v>0</v>
      </c>
      <c r="AH108" s="171">
        <v>0</v>
      </c>
      <c r="AI108" s="171">
        <v>0</v>
      </c>
      <c r="AJ108" s="171">
        <v>0</v>
      </c>
      <c r="AK108" s="171">
        <v>0</v>
      </c>
      <c r="AL108" s="171">
        <v>0</v>
      </c>
      <c r="AM108" s="171">
        <v>0</v>
      </c>
      <c r="AN108" s="171">
        <v>0</v>
      </c>
      <c r="AO108" s="171">
        <v>0</v>
      </c>
      <c r="AP108" s="171">
        <v>0</v>
      </c>
      <c r="AQ108" s="171">
        <v>0</v>
      </c>
      <c r="AR108" s="171">
        <v>0</v>
      </c>
      <c r="AS108" s="171">
        <v>0</v>
      </c>
      <c r="AT108" s="171">
        <v>0</v>
      </c>
      <c r="AU108" s="171">
        <v>0.23150000000000001</v>
      </c>
      <c r="AV108" s="171">
        <v>0</v>
      </c>
      <c r="AW108" s="171">
        <v>0</v>
      </c>
      <c r="AX108" s="240">
        <v>0</v>
      </c>
      <c r="AY108" s="240">
        <v>0</v>
      </c>
      <c r="AZ108" s="171">
        <v>0</v>
      </c>
      <c r="BA108" s="171">
        <v>1.137</v>
      </c>
      <c r="BB108" s="171">
        <v>0</v>
      </c>
      <c r="BC108" s="171">
        <v>0</v>
      </c>
      <c r="BD108" s="171">
        <v>0</v>
      </c>
      <c r="BE108" s="171">
        <v>0</v>
      </c>
      <c r="BF108" s="171">
        <v>0</v>
      </c>
      <c r="BG108" s="240">
        <v>0</v>
      </c>
      <c r="BH108" s="240">
        <v>0</v>
      </c>
      <c r="BI108" s="240">
        <v>0</v>
      </c>
      <c r="BJ108" s="240">
        <v>0</v>
      </c>
      <c r="BK108" s="240">
        <v>0</v>
      </c>
      <c r="BL108" s="157">
        <f t="shared" si="1"/>
        <v>99.999999999999972</v>
      </c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</row>
    <row r="109" spans="1:178" s="29" customFormat="1" x14ac:dyDescent="0.25">
      <c r="A109" s="664"/>
      <c r="B109" s="30" t="s">
        <v>49</v>
      </c>
      <c r="C109" s="32" t="s">
        <v>50</v>
      </c>
      <c r="D109" s="263" t="s">
        <v>76</v>
      </c>
      <c r="E109" s="32">
        <v>7</v>
      </c>
      <c r="F109" s="263">
        <v>2000</v>
      </c>
      <c r="G109" s="410"/>
      <c r="H109" s="31"/>
      <c r="I109" s="511"/>
      <c r="J109" s="43">
        <v>0</v>
      </c>
      <c r="K109" s="171">
        <v>6.1304999999999996</v>
      </c>
      <c r="L109" s="171">
        <v>0</v>
      </c>
      <c r="M109" s="171">
        <v>0</v>
      </c>
      <c r="N109" s="240">
        <v>84.268500000000003</v>
      </c>
      <c r="O109" s="240">
        <v>0</v>
      </c>
      <c r="P109" s="184">
        <v>6.9099999999999993</v>
      </c>
      <c r="Q109" s="171">
        <v>0</v>
      </c>
      <c r="R109" s="171">
        <v>0</v>
      </c>
      <c r="S109" s="171">
        <v>0</v>
      </c>
      <c r="T109" s="171">
        <v>0</v>
      </c>
      <c r="U109" s="171">
        <v>0</v>
      </c>
      <c r="V109" s="171">
        <v>0</v>
      </c>
      <c r="W109" s="171">
        <v>0</v>
      </c>
      <c r="X109" s="171">
        <v>0</v>
      </c>
      <c r="Y109" s="171">
        <v>0</v>
      </c>
      <c r="Z109" s="188">
        <v>0</v>
      </c>
      <c r="AA109" s="171">
        <v>0</v>
      </c>
      <c r="AB109" s="171">
        <v>0</v>
      </c>
      <c r="AC109" s="171">
        <v>0</v>
      </c>
      <c r="AD109" s="171">
        <v>1.8739999999999997</v>
      </c>
      <c r="AE109" s="171">
        <v>6.5500000000000003E-2</v>
      </c>
      <c r="AF109" s="171">
        <v>0</v>
      </c>
      <c r="AG109" s="171">
        <v>0</v>
      </c>
      <c r="AH109" s="171">
        <v>0</v>
      </c>
      <c r="AI109" s="171">
        <v>0</v>
      </c>
      <c r="AJ109" s="171">
        <v>2.8500000000000004E-2</v>
      </c>
      <c r="AK109" s="171">
        <v>0</v>
      </c>
      <c r="AL109" s="171">
        <v>0</v>
      </c>
      <c r="AM109" s="171">
        <v>0</v>
      </c>
      <c r="AN109" s="171">
        <v>0</v>
      </c>
      <c r="AO109" s="171">
        <v>0</v>
      </c>
      <c r="AP109" s="171">
        <v>0</v>
      </c>
      <c r="AQ109" s="171">
        <v>0</v>
      </c>
      <c r="AR109" s="171">
        <v>0</v>
      </c>
      <c r="AS109" s="171">
        <v>0</v>
      </c>
      <c r="AT109" s="171">
        <v>0</v>
      </c>
      <c r="AU109" s="171">
        <v>6.1499999999999999E-2</v>
      </c>
      <c r="AV109" s="171">
        <v>0</v>
      </c>
      <c r="AW109" s="171">
        <v>0</v>
      </c>
      <c r="AX109" s="240">
        <v>0</v>
      </c>
      <c r="AY109" s="240">
        <v>0</v>
      </c>
      <c r="AZ109" s="171">
        <v>0</v>
      </c>
      <c r="BA109" s="171">
        <v>0.66149999999999998</v>
      </c>
      <c r="BB109" s="171">
        <v>0</v>
      </c>
      <c r="BC109" s="171">
        <v>0</v>
      </c>
      <c r="BD109" s="171">
        <v>0</v>
      </c>
      <c r="BE109" s="171">
        <v>0</v>
      </c>
      <c r="BF109" s="171">
        <v>0</v>
      </c>
      <c r="BG109" s="240">
        <v>0</v>
      </c>
      <c r="BH109" s="240">
        <v>0</v>
      </c>
      <c r="BI109" s="240">
        <v>0</v>
      </c>
      <c r="BJ109" s="240">
        <v>0</v>
      </c>
      <c r="BK109" s="240">
        <v>0</v>
      </c>
      <c r="BL109" s="157">
        <f t="shared" si="1"/>
        <v>99.999999999999986</v>
      </c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</row>
    <row r="110" spans="1:178" s="29" customFormat="1" x14ac:dyDescent="0.25">
      <c r="A110" s="664"/>
      <c r="B110" s="30" t="s">
        <v>49</v>
      </c>
      <c r="C110" s="32" t="s">
        <v>50</v>
      </c>
      <c r="D110" s="263" t="s">
        <v>76</v>
      </c>
      <c r="E110" s="32">
        <v>8</v>
      </c>
      <c r="F110" s="263">
        <v>2000</v>
      </c>
      <c r="G110" s="410"/>
      <c r="H110" s="31"/>
      <c r="I110" s="511"/>
      <c r="J110" s="43">
        <v>0</v>
      </c>
      <c r="K110" s="171">
        <v>10.385</v>
      </c>
      <c r="L110" s="171">
        <v>0</v>
      </c>
      <c r="M110" s="171">
        <v>0</v>
      </c>
      <c r="N110" s="240">
        <v>65.293999999999997</v>
      </c>
      <c r="O110" s="240">
        <v>0</v>
      </c>
      <c r="P110" s="184">
        <v>21.5335</v>
      </c>
      <c r="Q110" s="171">
        <v>0</v>
      </c>
      <c r="R110" s="171">
        <v>0</v>
      </c>
      <c r="S110" s="171">
        <v>0</v>
      </c>
      <c r="T110" s="171">
        <v>0</v>
      </c>
      <c r="U110" s="171">
        <v>0</v>
      </c>
      <c r="V110" s="171">
        <v>0</v>
      </c>
      <c r="W110" s="171">
        <v>0</v>
      </c>
      <c r="X110" s="171">
        <v>0</v>
      </c>
      <c r="Y110" s="171">
        <v>0</v>
      </c>
      <c r="Z110" s="188">
        <v>0</v>
      </c>
      <c r="AA110" s="171">
        <v>0</v>
      </c>
      <c r="AB110" s="171">
        <v>0</v>
      </c>
      <c r="AC110" s="171">
        <v>0</v>
      </c>
      <c r="AD110" s="171">
        <v>0.47949999999999998</v>
      </c>
      <c r="AE110" s="171">
        <v>2.5000000000000001E-2</v>
      </c>
      <c r="AF110" s="171">
        <v>0</v>
      </c>
      <c r="AG110" s="171">
        <v>0</v>
      </c>
      <c r="AH110" s="171">
        <v>0</v>
      </c>
      <c r="AI110" s="171">
        <v>0.71599999999999997</v>
      </c>
      <c r="AJ110" s="171">
        <v>0</v>
      </c>
      <c r="AK110" s="171">
        <v>0</v>
      </c>
      <c r="AL110" s="171">
        <v>0</v>
      </c>
      <c r="AM110" s="171">
        <v>0</v>
      </c>
      <c r="AN110" s="171">
        <v>0</v>
      </c>
      <c r="AO110" s="171">
        <v>0</v>
      </c>
      <c r="AP110" s="171">
        <v>0</v>
      </c>
      <c r="AQ110" s="171">
        <v>0</v>
      </c>
      <c r="AR110" s="171">
        <v>0</v>
      </c>
      <c r="AS110" s="171">
        <v>0</v>
      </c>
      <c r="AT110" s="171">
        <v>0</v>
      </c>
      <c r="AU110" s="171">
        <v>0</v>
      </c>
      <c r="AV110" s="171">
        <v>0</v>
      </c>
      <c r="AW110" s="171">
        <v>0</v>
      </c>
      <c r="AX110" s="240">
        <v>0</v>
      </c>
      <c r="AY110" s="240">
        <v>0</v>
      </c>
      <c r="AZ110" s="171">
        <v>0</v>
      </c>
      <c r="BA110" s="171">
        <v>1.4804999999999999</v>
      </c>
      <c r="BB110" s="171">
        <v>0</v>
      </c>
      <c r="BC110" s="171">
        <v>0</v>
      </c>
      <c r="BD110" s="171">
        <v>0</v>
      </c>
      <c r="BE110" s="171">
        <v>0</v>
      </c>
      <c r="BF110" s="171">
        <v>0</v>
      </c>
      <c r="BG110" s="240">
        <v>8.6499999999999994E-2</v>
      </c>
      <c r="BH110" s="240">
        <v>0</v>
      </c>
      <c r="BI110" s="240">
        <v>0</v>
      </c>
      <c r="BJ110" s="240">
        <v>0</v>
      </c>
      <c r="BK110" s="240">
        <v>0</v>
      </c>
      <c r="BL110" s="157">
        <f t="shared" si="1"/>
        <v>100.00000000000001</v>
      </c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</row>
    <row r="111" spans="1:178" s="29" customFormat="1" x14ac:dyDescent="0.25">
      <c r="A111" s="664"/>
      <c r="B111" s="30" t="s">
        <v>49</v>
      </c>
      <c r="C111" s="32" t="s">
        <v>50</v>
      </c>
      <c r="D111" s="263" t="s">
        <v>76</v>
      </c>
      <c r="E111" s="32">
        <v>9</v>
      </c>
      <c r="F111" s="263">
        <v>2000</v>
      </c>
      <c r="G111" s="410"/>
      <c r="H111" s="31"/>
      <c r="I111" s="511"/>
      <c r="J111" s="43">
        <v>0</v>
      </c>
      <c r="K111" s="171">
        <v>9.8859999999999992</v>
      </c>
      <c r="L111" s="171">
        <v>0</v>
      </c>
      <c r="M111" s="171">
        <v>0</v>
      </c>
      <c r="N111" s="240">
        <v>73.658999999999992</v>
      </c>
      <c r="O111" s="240">
        <v>0</v>
      </c>
      <c r="P111" s="184">
        <v>15.254</v>
      </c>
      <c r="Q111" s="171">
        <v>0</v>
      </c>
      <c r="R111" s="171">
        <v>0</v>
      </c>
      <c r="S111" s="171">
        <v>0</v>
      </c>
      <c r="T111" s="171">
        <v>0</v>
      </c>
      <c r="U111" s="171">
        <v>0</v>
      </c>
      <c r="V111" s="171">
        <v>0</v>
      </c>
      <c r="W111" s="171">
        <v>0</v>
      </c>
      <c r="X111" s="171">
        <v>0</v>
      </c>
      <c r="Y111" s="171">
        <v>0</v>
      </c>
      <c r="Z111" s="188">
        <v>0</v>
      </c>
      <c r="AA111" s="171">
        <v>0</v>
      </c>
      <c r="AB111" s="171">
        <v>0</v>
      </c>
      <c r="AC111" s="171">
        <v>0</v>
      </c>
      <c r="AD111" s="171">
        <v>0.66700000000000004</v>
      </c>
      <c r="AE111" s="171">
        <v>0</v>
      </c>
      <c r="AF111" s="171">
        <v>0</v>
      </c>
      <c r="AG111" s="171">
        <v>0</v>
      </c>
      <c r="AH111" s="171">
        <v>0</v>
      </c>
      <c r="AI111" s="171">
        <v>0</v>
      </c>
      <c r="AJ111" s="171">
        <v>0</v>
      </c>
      <c r="AK111" s="171">
        <v>0</v>
      </c>
      <c r="AL111" s="171">
        <v>0</v>
      </c>
      <c r="AM111" s="171">
        <v>0</v>
      </c>
      <c r="AN111" s="171">
        <v>0</v>
      </c>
      <c r="AO111" s="171">
        <v>0</v>
      </c>
      <c r="AP111" s="171">
        <v>0</v>
      </c>
      <c r="AQ111" s="171">
        <v>0.14949999999999999</v>
      </c>
      <c r="AR111" s="171">
        <v>0</v>
      </c>
      <c r="AS111" s="171">
        <v>0</v>
      </c>
      <c r="AT111" s="171">
        <v>0</v>
      </c>
      <c r="AU111" s="171">
        <v>0.15</v>
      </c>
      <c r="AV111" s="171">
        <v>0</v>
      </c>
      <c r="AW111" s="171">
        <v>0</v>
      </c>
      <c r="AX111" s="240">
        <v>0</v>
      </c>
      <c r="AY111" s="240">
        <v>0</v>
      </c>
      <c r="AZ111" s="171">
        <v>0</v>
      </c>
      <c r="BA111" s="171">
        <v>0.23450000000000004</v>
      </c>
      <c r="BB111" s="171">
        <v>0</v>
      </c>
      <c r="BC111" s="171">
        <v>0</v>
      </c>
      <c r="BD111" s="171">
        <v>0</v>
      </c>
      <c r="BE111" s="171">
        <v>0</v>
      </c>
      <c r="BF111" s="171">
        <v>0</v>
      </c>
      <c r="BG111" s="240">
        <v>0</v>
      </c>
      <c r="BH111" s="240">
        <v>0</v>
      </c>
      <c r="BI111" s="240">
        <v>0</v>
      </c>
      <c r="BJ111" s="240">
        <v>0</v>
      </c>
      <c r="BK111" s="240">
        <v>0</v>
      </c>
      <c r="BL111" s="157">
        <f t="shared" si="1"/>
        <v>100</v>
      </c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</row>
    <row r="112" spans="1:178" s="33" customFormat="1" x14ac:dyDescent="0.25">
      <c r="A112" s="664"/>
      <c r="B112" s="78" t="s">
        <v>49</v>
      </c>
      <c r="C112" s="34" t="s">
        <v>50</v>
      </c>
      <c r="D112" s="264" t="s">
        <v>76</v>
      </c>
      <c r="E112" s="34">
        <v>10</v>
      </c>
      <c r="F112" s="264">
        <v>2000</v>
      </c>
      <c r="G112" s="411"/>
      <c r="I112" s="512"/>
      <c r="J112" s="44">
        <v>0</v>
      </c>
      <c r="K112" s="172">
        <v>2.8730000000000002</v>
      </c>
      <c r="L112" s="172">
        <v>0</v>
      </c>
      <c r="M112" s="172">
        <v>0</v>
      </c>
      <c r="N112" s="246">
        <v>78.572500000000005</v>
      </c>
      <c r="O112" s="246">
        <v>0</v>
      </c>
      <c r="P112" s="185">
        <v>15.112500000000001</v>
      </c>
      <c r="Q112" s="172">
        <v>0</v>
      </c>
      <c r="R112" s="172">
        <v>0</v>
      </c>
      <c r="S112" s="172">
        <v>0</v>
      </c>
      <c r="T112" s="172">
        <v>0</v>
      </c>
      <c r="U112" s="172">
        <v>0</v>
      </c>
      <c r="V112" s="172">
        <v>0</v>
      </c>
      <c r="W112" s="172">
        <v>0</v>
      </c>
      <c r="X112" s="172">
        <v>0</v>
      </c>
      <c r="Y112" s="172">
        <v>0</v>
      </c>
      <c r="Z112" s="189">
        <v>0</v>
      </c>
      <c r="AA112" s="172">
        <v>0</v>
      </c>
      <c r="AB112" s="172">
        <v>0</v>
      </c>
      <c r="AC112" s="172">
        <v>0</v>
      </c>
      <c r="AD112" s="172">
        <v>1.6575</v>
      </c>
      <c r="AE112" s="172">
        <v>0.13600000000000001</v>
      </c>
      <c r="AF112" s="172">
        <v>0</v>
      </c>
      <c r="AG112" s="172">
        <v>0</v>
      </c>
      <c r="AH112" s="172">
        <v>0</v>
      </c>
      <c r="AI112" s="172">
        <v>0.66949999999999998</v>
      </c>
      <c r="AJ112" s="172">
        <v>0</v>
      </c>
      <c r="AK112" s="172">
        <v>0</v>
      </c>
      <c r="AL112" s="172">
        <v>0</v>
      </c>
      <c r="AM112" s="172">
        <v>0</v>
      </c>
      <c r="AN112" s="172">
        <v>0</v>
      </c>
      <c r="AO112" s="172">
        <v>0</v>
      </c>
      <c r="AP112" s="172">
        <v>0</v>
      </c>
      <c r="AQ112" s="172">
        <v>0.28549999999999998</v>
      </c>
      <c r="AR112" s="172">
        <v>0</v>
      </c>
      <c r="AS112" s="172">
        <v>0</v>
      </c>
      <c r="AT112" s="172">
        <v>0</v>
      </c>
      <c r="AU112" s="172">
        <v>7.9000000000000001E-2</v>
      </c>
      <c r="AV112" s="172">
        <v>0</v>
      </c>
      <c r="AW112" s="172">
        <v>0</v>
      </c>
      <c r="AX112" s="246">
        <v>0</v>
      </c>
      <c r="AY112" s="246">
        <v>0</v>
      </c>
      <c r="AZ112" s="172">
        <v>0</v>
      </c>
      <c r="BA112" s="172">
        <v>0.51600000000000001</v>
      </c>
      <c r="BB112" s="172">
        <v>0</v>
      </c>
      <c r="BC112" s="172">
        <v>0</v>
      </c>
      <c r="BD112" s="172">
        <v>0</v>
      </c>
      <c r="BE112" s="172">
        <v>0</v>
      </c>
      <c r="BF112" s="172">
        <v>0</v>
      </c>
      <c r="BG112" s="246">
        <v>9.8500000000000004E-2</v>
      </c>
      <c r="BH112" s="246">
        <v>0</v>
      </c>
      <c r="BI112" s="246">
        <v>0</v>
      </c>
      <c r="BJ112" s="246">
        <v>0</v>
      </c>
      <c r="BK112" s="246">
        <v>0</v>
      </c>
      <c r="BL112" s="158">
        <f t="shared" si="1"/>
        <v>100</v>
      </c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  <c r="DP112" s="102"/>
      <c r="DQ112" s="102"/>
      <c r="DR112" s="102"/>
      <c r="DS112" s="102"/>
      <c r="DT112" s="102"/>
      <c r="DU112" s="102"/>
      <c r="DV112" s="102"/>
      <c r="DW112" s="102"/>
      <c r="DX112" s="102"/>
      <c r="DY112" s="102"/>
      <c r="DZ112" s="102"/>
      <c r="EA112" s="102"/>
      <c r="EB112" s="102"/>
      <c r="EC112" s="102"/>
      <c r="ED112" s="102"/>
      <c r="EE112" s="102"/>
      <c r="EF112" s="102"/>
      <c r="EG112" s="102"/>
      <c r="EH112" s="102"/>
      <c r="EI112" s="102"/>
      <c r="EJ112" s="102"/>
      <c r="EK112" s="102"/>
      <c r="EL112" s="102"/>
      <c r="EM112" s="102"/>
      <c r="EN112" s="102"/>
      <c r="EO112" s="102"/>
      <c r="EP112" s="102"/>
      <c r="EQ112" s="102"/>
      <c r="ER112" s="102"/>
      <c r="ES112" s="102"/>
      <c r="ET112" s="102"/>
      <c r="EU112" s="102"/>
      <c r="EV112" s="102"/>
      <c r="EW112" s="102"/>
      <c r="EX112" s="102"/>
      <c r="EY112" s="102"/>
      <c r="EZ112" s="102"/>
      <c r="FA112" s="102"/>
      <c r="FB112" s="102"/>
      <c r="FC112" s="102"/>
      <c r="FD112" s="102"/>
      <c r="FE112" s="102"/>
      <c r="FF112" s="102"/>
      <c r="FG112" s="102"/>
      <c r="FH112" s="102"/>
      <c r="FI112" s="102"/>
      <c r="FJ112" s="102"/>
      <c r="FK112" s="102"/>
      <c r="FL112" s="102"/>
      <c r="FM112" s="102"/>
      <c r="FN112" s="102"/>
      <c r="FO112" s="102"/>
      <c r="FP112" s="102"/>
      <c r="FQ112" s="102"/>
      <c r="FR112" s="102"/>
      <c r="FS112" s="102"/>
      <c r="FT112" s="102"/>
      <c r="FU112" s="102"/>
      <c r="FV112" s="102"/>
    </row>
    <row r="113" spans="1:178" s="29" customFormat="1" x14ac:dyDescent="0.25">
      <c r="A113" s="664"/>
      <c r="B113" s="30" t="s">
        <v>49</v>
      </c>
      <c r="C113" s="32" t="s">
        <v>50</v>
      </c>
      <c r="D113" s="263" t="s">
        <v>77</v>
      </c>
      <c r="E113" s="32">
        <v>1</v>
      </c>
      <c r="F113" s="263">
        <v>2000</v>
      </c>
      <c r="G113" s="410"/>
      <c r="H113" s="31"/>
      <c r="I113" s="511"/>
      <c r="J113" s="43">
        <v>0</v>
      </c>
      <c r="K113" s="171">
        <v>0.4405</v>
      </c>
      <c r="L113" s="171">
        <v>0</v>
      </c>
      <c r="M113" s="171">
        <v>0</v>
      </c>
      <c r="N113" s="240">
        <v>81.325000000000003</v>
      </c>
      <c r="O113" s="240">
        <v>0</v>
      </c>
      <c r="P113" s="184">
        <v>15.397500000000001</v>
      </c>
      <c r="Q113" s="171">
        <v>0</v>
      </c>
      <c r="R113" s="171">
        <v>0</v>
      </c>
      <c r="S113" s="171">
        <v>0</v>
      </c>
      <c r="T113" s="171">
        <v>0</v>
      </c>
      <c r="U113" s="171">
        <v>0</v>
      </c>
      <c r="V113" s="171">
        <v>0</v>
      </c>
      <c r="W113" s="171">
        <v>0</v>
      </c>
      <c r="X113" s="171">
        <v>0</v>
      </c>
      <c r="Y113" s="171">
        <v>0</v>
      </c>
      <c r="Z113" s="188">
        <v>0</v>
      </c>
      <c r="AA113" s="171">
        <v>0</v>
      </c>
      <c r="AB113" s="171">
        <v>0</v>
      </c>
      <c r="AC113" s="171">
        <v>0</v>
      </c>
      <c r="AD113" s="171">
        <v>0.50650000000000006</v>
      </c>
      <c r="AE113" s="171">
        <v>0.11299999999999999</v>
      </c>
      <c r="AF113" s="171">
        <v>0</v>
      </c>
      <c r="AG113" s="171">
        <v>0</v>
      </c>
      <c r="AH113" s="171">
        <v>0</v>
      </c>
      <c r="AI113" s="171">
        <v>0.32200000000000001</v>
      </c>
      <c r="AJ113" s="171">
        <v>0</v>
      </c>
      <c r="AK113" s="171">
        <v>5.8999999999999997E-2</v>
      </c>
      <c r="AL113" s="171">
        <v>0</v>
      </c>
      <c r="AM113" s="171">
        <v>0</v>
      </c>
      <c r="AN113" s="171">
        <v>0</v>
      </c>
      <c r="AO113" s="171">
        <v>0</v>
      </c>
      <c r="AP113" s="171">
        <v>0.75700000000000001</v>
      </c>
      <c r="AQ113" s="171">
        <v>0.38550000000000001</v>
      </c>
      <c r="AR113" s="171">
        <v>0</v>
      </c>
      <c r="AS113" s="171">
        <v>0</v>
      </c>
      <c r="AT113" s="171">
        <v>0</v>
      </c>
      <c r="AU113" s="171">
        <v>0.192</v>
      </c>
      <c r="AV113" s="171">
        <v>0</v>
      </c>
      <c r="AW113" s="171">
        <v>0</v>
      </c>
      <c r="AX113" s="240">
        <v>0</v>
      </c>
      <c r="AY113" s="240">
        <v>0</v>
      </c>
      <c r="AZ113" s="171">
        <v>0</v>
      </c>
      <c r="BA113" s="171">
        <v>0.50199999999999989</v>
      </c>
      <c r="BB113" s="171">
        <v>0</v>
      </c>
      <c r="BC113" s="171">
        <v>0</v>
      </c>
      <c r="BD113" s="171">
        <v>0</v>
      </c>
      <c r="BE113" s="171">
        <v>0</v>
      </c>
      <c r="BF113" s="171">
        <v>0</v>
      </c>
      <c r="BG113" s="240">
        <v>0</v>
      </c>
      <c r="BH113" s="240">
        <v>0</v>
      </c>
      <c r="BI113" s="240">
        <v>0</v>
      </c>
      <c r="BJ113" s="240">
        <v>0</v>
      </c>
      <c r="BK113" s="240">
        <v>0</v>
      </c>
      <c r="BL113" s="157">
        <f t="shared" si="1"/>
        <v>100</v>
      </c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</row>
    <row r="114" spans="1:178" s="29" customFormat="1" x14ac:dyDescent="0.25">
      <c r="A114" s="664"/>
      <c r="B114" s="30" t="s">
        <v>49</v>
      </c>
      <c r="C114" s="32" t="s">
        <v>50</v>
      </c>
      <c r="D114" s="263" t="s">
        <v>77</v>
      </c>
      <c r="E114" s="32">
        <v>2</v>
      </c>
      <c r="F114" s="263">
        <v>2000</v>
      </c>
      <c r="G114" s="410"/>
      <c r="H114" s="31"/>
      <c r="I114" s="511"/>
      <c r="J114" s="43">
        <v>0</v>
      </c>
      <c r="K114" s="171">
        <v>0.88500000000000001</v>
      </c>
      <c r="L114" s="171">
        <v>0</v>
      </c>
      <c r="M114" s="171">
        <v>0</v>
      </c>
      <c r="N114" s="240">
        <v>48.859000000000002</v>
      </c>
      <c r="O114" s="240">
        <v>0</v>
      </c>
      <c r="P114" s="184">
        <v>48.627499999999998</v>
      </c>
      <c r="Q114" s="171">
        <v>0</v>
      </c>
      <c r="R114" s="171">
        <v>0</v>
      </c>
      <c r="S114" s="171">
        <v>0</v>
      </c>
      <c r="T114" s="171">
        <v>0</v>
      </c>
      <c r="U114" s="171">
        <v>0</v>
      </c>
      <c r="V114" s="171">
        <v>0</v>
      </c>
      <c r="W114" s="171">
        <v>0.57050000000000001</v>
      </c>
      <c r="X114" s="171">
        <v>0</v>
      </c>
      <c r="Y114" s="171">
        <v>0</v>
      </c>
      <c r="Z114" s="188">
        <v>0</v>
      </c>
      <c r="AA114" s="171">
        <v>0</v>
      </c>
      <c r="AB114" s="171">
        <v>0</v>
      </c>
      <c r="AC114" s="171">
        <v>0</v>
      </c>
      <c r="AD114" s="171">
        <v>8.500000000000002E-2</v>
      </c>
      <c r="AE114" s="171">
        <v>5.0500000000000003E-2</v>
      </c>
      <c r="AF114" s="171">
        <v>0</v>
      </c>
      <c r="AG114" s="171">
        <v>0</v>
      </c>
      <c r="AH114" s="171">
        <v>0</v>
      </c>
      <c r="AI114" s="171">
        <v>4.2000000000000003E-2</v>
      </c>
      <c r="AJ114" s="171">
        <v>0</v>
      </c>
      <c r="AK114" s="171">
        <v>0</v>
      </c>
      <c r="AL114" s="171">
        <v>0</v>
      </c>
      <c r="AM114" s="171">
        <v>0</v>
      </c>
      <c r="AN114" s="171">
        <v>0</v>
      </c>
      <c r="AO114" s="171">
        <v>0</v>
      </c>
      <c r="AP114" s="171">
        <v>0</v>
      </c>
      <c r="AQ114" s="171">
        <v>7.6999999999999999E-2</v>
      </c>
      <c r="AR114" s="171">
        <v>0</v>
      </c>
      <c r="AS114" s="171">
        <v>0</v>
      </c>
      <c r="AT114" s="171">
        <v>0</v>
      </c>
      <c r="AU114" s="171">
        <v>5.8999999999999997E-2</v>
      </c>
      <c r="AV114" s="171">
        <v>0</v>
      </c>
      <c r="AW114" s="171">
        <v>0</v>
      </c>
      <c r="AX114" s="240">
        <v>0</v>
      </c>
      <c r="AY114" s="240">
        <v>0</v>
      </c>
      <c r="AZ114" s="171">
        <v>0</v>
      </c>
      <c r="BA114" s="171">
        <v>0.74450000000000005</v>
      </c>
      <c r="BB114" s="171">
        <v>0</v>
      </c>
      <c r="BC114" s="171">
        <v>0</v>
      </c>
      <c r="BD114" s="171">
        <v>0</v>
      </c>
      <c r="BE114" s="171">
        <v>0</v>
      </c>
      <c r="BF114" s="171">
        <v>0</v>
      </c>
      <c r="BG114" s="240">
        <v>0</v>
      </c>
      <c r="BH114" s="240">
        <v>0</v>
      </c>
      <c r="BI114" s="240">
        <v>0</v>
      </c>
      <c r="BJ114" s="240">
        <v>0</v>
      </c>
      <c r="BK114" s="240">
        <v>0</v>
      </c>
      <c r="BL114" s="157">
        <f t="shared" si="1"/>
        <v>99.999999999999986</v>
      </c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</row>
    <row r="115" spans="1:178" s="29" customFormat="1" x14ac:dyDescent="0.25">
      <c r="A115" s="664"/>
      <c r="B115" s="30" t="s">
        <v>49</v>
      </c>
      <c r="C115" s="32" t="s">
        <v>50</v>
      </c>
      <c r="D115" s="263" t="s">
        <v>77</v>
      </c>
      <c r="E115" s="32">
        <v>3</v>
      </c>
      <c r="F115" s="263">
        <v>2000</v>
      </c>
      <c r="G115" s="410"/>
      <c r="H115" s="31"/>
      <c r="I115" s="511"/>
      <c r="J115" s="43">
        <v>0</v>
      </c>
      <c r="K115" s="171">
        <v>0.98850000000000005</v>
      </c>
      <c r="L115" s="171">
        <v>0</v>
      </c>
      <c r="M115" s="171">
        <v>0</v>
      </c>
      <c r="N115" s="240">
        <v>77.526500000000013</v>
      </c>
      <c r="O115" s="240">
        <v>0</v>
      </c>
      <c r="P115" s="184">
        <v>9.9535</v>
      </c>
      <c r="Q115" s="171">
        <v>0</v>
      </c>
      <c r="R115" s="171">
        <v>0</v>
      </c>
      <c r="S115" s="171">
        <v>0</v>
      </c>
      <c r="T115" s="171">
        <v>0</v>
      </c>
      <c r="U115" s="171">
        <v>0</v>
      </c>
      <c r="V115" s="171">
        <v>0</v>
      </c>
      <c r="W115" s="171">
        <v>0</v>
      </c>
      <c r="X115" s="171">
        <v>0</v>
      </c>
      <c r="Y115" s="171">
        <v>0</v>
      </c>
      <c r="Z115" s="188">
        <v>0</v>
      </c>
      <c r="AA115" s="171">
        <v>0</v>
      </c>
      <c r="AB115" s="171">
        <v>0.25650000000000001</v>
      </c>
      <c r="AC115" s="171">
        <v>0</v>
      </c>
      <c r="AD115" s="171">
        <v>1.0515000000000001</v>
      </c>
      <c r="AE115" s="171">
        <v>0.57250000000000001</v>
      </c>
      <c r="AF115" s="171">
        <v>0</v>
      </c>
      <c r="AG115" s="171">
        <v>0</v>
      </c>
      <c r="AH115" s="171">
        <v>0</v>
      </c>
      <c r="AI115" s="171">
        <v>1.2110000000000001</v>
      </c>
      <c r="AJ115" s="171">
        <v>0</v>
      </c>
      <c r="AK115" s="171">
        <v>0</v>
      </c>
      <c r="AL115" s="171">
        <v>0</v>
      </c>
      <c r="AM115" s="171">
        <v>0</v>
      </c>
      <c r="AN115" s="171">
        <v>0</v>
      </c>
      <c r="AO115" s="171">
        <v>0</v>
      </c>
      <c r="AP115" s="171">
        <v>0.24349999999999999</v>
      </c>
      <c r="AQ115" s="171">
        <v>2.5495000000000001</v>
      </c>
      <c r="AR115" s="171">
        <v>0</v>
      </c>
      <c r="AS115" s="171">
        <v>0</v>
      </c>
      <c r="AT115" s="171">
        <v>0</v>
      </c>
      <c r="AU115" s="171">
        <v>0.1295</v>
      </c>
      <c r="AV115" s="171">
        <v>0</v>
      </c>
      <c r="AW115" s="171">
        <v>0</v>
      </c>
      <c r="AX115" s="240">
        <v>0</v>
      </c>
      <c r="AY115" s="240">
        <v>0</v>
      </c>
      <c r="AZ115" s="171">
        <v>0</v>
      </c>
      <c r="BA115" s="171">
        <v>5.5175000000000001</v>
      </c>
      <c r="BB115" s="171">
        <v>0</v>
      </c>
      <c r="BC115" s="171">
        <v>0</v>
      </c>
      <c r="BD115" s="171">
        <v>0</v>
      </c>
      <c r="BE115" s="171">
        <v>0</v>
      </c>
      <c r="BF115" s="171">
        <v>0</v>
      </c>
      <c r="BG115" s="240">
        <v>0</v>
      </c>
      <c r="BH115" s="240">
        <v>0</v>
      </c>
      <c r="BI115" s="240">
        <v>0</v>
      </c>
      <c r="BJ115" s="240">
        <v>0</v>
      </c>
      <c r="BK115" s="240">
        <v>0</v>
      </c>
      <c r="BL115" s="157">
        <f t="shared" si="1"/>
        <v>100.00000000000001</v>
      </c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</row>
    <row r="116" spans="1:178" s="29" customFormat="1" x14ac:dyDescent="0.25">
      <c r="A116" s="664"/>
      <c r="B116" s="30" t="s">
        <v>49</v>
      </c>
      <c r="C116" s="32" t="s">
        <v>50</v>
      </c>
      <c r="D116" s="263" t="s">
        <v>77</v>
      </c>
      <c r="E116" s="32">
        <v>4</v>
      </c>
      <c r="F116" s="263">
        <v>2000</v>
      </c>
      <c r="G116" s="410"/>
      <c r="H116" s="31"/>
      <c r="I116" s="511"/>
      <c r="J116" s="43">
        <v>0</v>
      </c>
      <c r="K116" s="171">
        <v>1.7684999999999997</v>
      </c>
      <c r="L116" s="171">
        <v>0</v>
      </c>
      <c r="M116" s="171">
        <v>0</v>
      </c>
      <c r="N116" s="240">
        <v>68.760999999999996</v>
      </c>
      <c r="O116" s="240">
        <v>0</v>
      </c>
      <c r="P116" s="184">
        <v>15.9635</v>
      </c>
      <c r="Q116" s="171">
        <v>0</v>
      </c>
      <c r="R116" s="171">
        <v>0</v>
      </c>
      <c r="S116" s="171">
        <v>0</v>
      </c>
      <c r="T116" s="171">
        <v>0</v>
      </c>
      <c r="U116" s="171">
        <v>0</v>
      </c>
      <c r="V116" s="171">
        <v>0</v>
      </c>
      <c r="W116" s="171">
        <v>0.33600000000000002</v>
      </c>
      <c r="X116" s="171">
        <v>0</v>
      </c>
      <c r="Y116" s="171">
        <v>0</v>
      </c>
      <c r="Z116" s="188">
        <v>0</v>
      </c>
      <c r="AA116" s="171">
        <v>0</v>
      </c>
      <c r="AB116" s="171">
        <v>0</v>
      </c>
      <c r="AC116" s="171">
        <v>0</v>
      </c>
      <c r="AD116" s="171">
        <v>1.0315000000000001</v>
      </c>
      <c r="AE116" s="171">
        <v>0.82550000000000012</v>
      </c>
      <c r="AF116" s="171">
        <v>0</v>
      </c>
      <c r="AG116" s="171">
        <v>0</v>
      </c>
      <c r="AH116" s="171">
        <v>0</v>
      </c>
      <c r="AI116" s="171">
        <v>0.47949999999999998</v>
      </c>
      <c r="AJ116" s="171">
        <v>0</v>
      </c>
      <c r="AK116" s="171">
        <v>0.69650000000000001</v>
      </c>
      <c r="AL116" s="171">
        <v>0</v>
      </c>
      <c r="AM116" s="171">
        <v>0</v>
      </c>
      <c r="AN116" s="171">
        <v>0</v>
      </c>
      <c r="AO116" s="171">
        <v>0</v>
      </c>
      <c r="AP116" s="171">
        <v>0</v>
      </c>
      <c r="AQ116" s="171">
        <v>0.94450000000000001</v>
      </c>
      <c r="AR116" s="171">
        <v>0</v>
      </c>
      <c r="AS116" s="171">
        <v>0</v>
      </c>
      <c r="AT116" s="171">
        <v>0</v>
      </c>
      <c r="AU116" s="171">
        <v>0.10349999999999998</v>
      </c>
      <c r="AV116" s="171">
        <v>0</v>
      </c>
      <c r="AW116" s="171">
        <v>0</v>
      </c>
      <c r="AX116" s="240">
        <v>0</v>
      </c>
      <c r="AY116" s="240">
        <v>0</v>
      </c>
      <c r="AZ116" s="171">
        <v>0</v>
      </c>
      <c r="BA116" s="171">
        <v>9.09</v>
      </c>
      <c r="BB116" s="171">
        <v>0</v>
      </c>
      <c r="BC116" s="171">
        <v>0</v>
      </c>
      <c r="BD116" s="171">
        <v>0</v>
      </c>
      <c r="BE116" s="171">
        <v>0</v>
      </c>
      <c r="BF116" s="171">
        <v>0</v>
      </c>
      <c r="BG116" s="240">
        <v>0</v>
      </c>
      <c r="BH116" s="240">
        <v>0</v>
      </c>
      <c r="BI116" s="240">
        <v>0</v>
      </c>
      <c r="BJ116" s="240">
        <v>0</v>
      </c>
      <c r="BK116" s="240">
        <v>0</v>
      </c>
      <c r="BL116" s="157">
        <f t="shared" si="1"/>
        <v>100</v>
      </c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</row>
    <row r="117" spans="1:178" s="29" customFormat="1" x14ac:dyDescent="0.25">
      <c r="A117" s="664"/>
      <c r="B117" s="30" t="s">
        <v>49</v>
      </c>
      <c r="C117" s="32" t="s">
        <v>50</v>
      </c>
      <c r="D117" s="263" t="s">
        <v>77</v>
      </c>
      <c r="E117" s="32">
        <v>5</v>
      </c>
      <c r="F117" s="263">
        <v>2000</v>
      </c>
      <c r="G117" s="410"/>
      <c r="H117" s="31"/>
      <c r="I117" s="511"/>
      <c r="J117" s="43">
        <v>0</v>
      </c>
      <c r="K117" s="171">
        <v>5.0765000000000002</v>
      </c>
      <c r="L117" s="171">
        <v>0</v>
      </c>
      <c r="M117" s="171">
        <v>0</v>
      </c>
      <c r="N117" s="240">
        <v>67.02549999999998</v>
      </c>
      <c r="O117" s="240">
        <v>0</v>
      </c>
      <c r="P117" s="184">
        <v>21.015000000000001</v>
      </c>
      <c r="Q117" s="171">
        <v>0</v>
      </c>
      <c r="R117" s="171">
        <v>8.1000000000000003E-2</v>
      </c>
      <c r="S117" s="171">
        <v>0</v>
      </c>
      <c r="T117" s="171">
        <v>0</v>
      </c>
      <c r="U117" s="171">
        <v>0</v>
      </c>
      <c r="V117" s="171">
        <v>0</v>
      </c>
      <c r="W117" s="171">
        <v>0</v>
      </c>
      <c r="X117" s="171">
        <v>0</v>
      </c>
      <c r="Y117" s="171">
        <v>0</v>
      </c>
      <c r="Z117" s="188">
        <v>0</v>
      </c>
      <c r="AA117" s="171">
        <v>0</v>
      </c>
      <c r="AB117" s="171">
        <v>0.51200000000000001</v>
      </c>
      <c r="AC117" s="171">
        <v>0</v>
      </c>
      <c r="AD117" s="171">
        <v>1.7239999999999998</v>
      </c>
      <c r="AE117" s="171">
        <v>0.44950000000000001</v>
      </c>
      <c r="AF117" s="171">
        <v>0</v>
      </c>
      <c r="AG117" s="171">
        <v>0</v>
      </c>
      <c r="AH117" s="171">
        <v>0</v>
      </c>
      <c r="AI117" s="171">
        <v>0.1855</v>
      </c>
      <c r="AJ117" s="171">
        <v>0</v>
      </c>
      <c r="AK117" s="171">
        <v>0.38700000000000001</v>
      </c>
      <c r="AL117" s="171">
        <v>0</v>
      </c>
      <c r="AM117" s="171">
        <v>0</v>
      </c>
      <c r="AN117" s="171">
        <v>0</v>
      </c>
      <c r="AO117" s="171">
        <v>0</v>
      </c>
      <c r="AP117" s="171">
        <v>0</v>
      </c>
      <c r="AQ117" s="171">
        <v>0.26200000000000001</v>
      </c>
      <c r="AR117" s="171">
        <v>0</v>
      </c>
      <c r="AS117" s="171">
        <v>0</v>
      </c>
      <c r="AT117" s="171">
        <v>0</v>
      </c>
      <c r="AU117" s="171">
        <v>8.2500000000000004E-2</v>
      </c>
      <c r="AV117" s="171">
        <v>0</v>
      </c>
      <c r="AW117" s="171">
        <v>0</v>
      </c>
      <c r="AX117" s="240">
        <v>0</v>
      </c>
      <c r="AY117" s="240">
        <v>0</v>
      </c>
      <c r="AZ117" s="171">
        <v>0</v>
      </c>
      <c r="BA117" s="171">
        <v>3.1995</v>
      </c>
      <c r="BB117" s="171">
        <v>0</v>
      </c>
      <c r="BC117" s="171">
        <v>0</v>
      </c>
      <c r="BD117" s="171">
        <v>0</v>
      </c>
      <c r="BE117" s="171">
        <v>0</v>
      </c>
      <c r="BF117" s="171">
        <v>0</v>
      </c>
      <c r="BG117" s="240">
        <v>0</v>
      </c>
      <c r="BH117" s="240">
        <v>0</v>
      </c>
      <c r="BI117" s="240">
        <v>0</v>
      </c>
      <c r="BJ117" s="240">
        <v>0</v>
      </c>
      <c r="BK117" s="240">
        <v>0</v>
      </c>
      <c r="BL117" s="157">
        <f t="shared" si="1"/>
        <v>99.999999999999986</v>
      </c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</row>
    <row r="118" spans="1:178" s="29" customFormat="1" x14ac:dyDescent="0.25">
      <c r="A118" s="664"/>
      <c r="B118" s="30" t="s">
        <v>49</v>
      </c>
      <c r="C118" s="32" t="s">
        <v>50</v>
      </c>
      <c r="D118" s="263" t="s">
        <v>77</v>
      </c>
      <c r="E118" s="32">
        <v>6</v>
      </c>
      <c r="F118" s="263">
        <v>2000</v>
      </c>
      <c r="G118" s="410"/>
      <c r="H118" s="31"/>
      <c r="I118" s="511"/>
      <c r="J118" s="43">
        <v>0</v>
      </c>
      <c r="K118" s="171">
        <v>1.0965</v>
      </c>
      <c r="L118" s="171">
        <v>0</v>
      </c>
      <c r="M118" s="171">
        <v>0</v>
      </c>
      <c r="N118" s="240">
        <v>66.438000000000002</v>
      </c>
      <c r="O118" s="240">
        <v>0</v>
      </c>
      <c r="P118" s="184">
        <v>25.233000000000001</v>
      </c>
      <c r="Q118" s="171">
        <v>0</v>
      </c>
      <c r="R118" s="171">
        <v>0</v>
      </c>
      <c r="S118" s="171">
        <v>0</v>
      </c>
      <c r="T118" s="171">
        <v>0</v>
      </c>
      <c r="U118" s="171">
        <v>0</v>
      </c>
      <c r="V118" s="171">
        <v>0</v>
      </c>
      <c r="W118" s="171">
        <v>0</v>
      </c>
      <c r="X118" s="171">
        <v>0</v>
      </c>
      <c r="Y118" s="171">
        <v>0</v>
      </c>
      <c r="Z118" s="188">
        <v>0</v>
      </c>
      <c r="AA118" s="171">
        <v>0</v>
      </c>
      <c r="AB118" s="171">
        <v>0</v>
      </c>
      <c r="AC118" s="171">
        <v>0</v>
      </c>
      <c r="AD118" s="171">
        <v>1.3745000000000001</v>
      </c>
      <c r="AE118" s="171">
        <v>0.3095</v>
      </c>
      <c r="AF118" s="171">
        <v>0</v>
      </c>
      <c r="AG118" s="171">
        <v>0</v>
      </c>
      <c r="AH118" s="171">
        <v>0</v>
      </c>
      <c r="AI118" s="171">
        <v>0.13950000000000001</v>
      </c>
      <c r="AJ118" s="171">
        <v>0</v>
      </c>
      <c r="AK118" s="171">
        <v>0</v>
      </c>
      <c r="AL118" s="171">
        <v>0</v>
      </c>
      <c r="AM118" s="171">
        <v>0</v>
      </c>
      <c r="AN118" s="171">
        <v>0</v>
      </c>
      <c r="AO118" s="171">
        <v>0</v>
      </c>
      <c r="AP118" s="171">
        <v>0</v>
      </c>
      <c r="AQ118" s="171">
        <v>0.74199999999999999</v>
      </c>
      <c r="AR118" s="171">
        <v>0</v>
      </c>
      <c r="AS118" s="171">
        <v>0</v>
      </c>
      <c r="AT118" s="171">
        <v>0</v>
      </c>
      <c r="AU118" s="171">
        <v>0.51349999999999996</v>
      </c>
      <c r="AV118" s="171">
        <v>0</v>
      </c>
      <c r="AW118" s="171">
        <v>0</v>
      </c>
      <c r="AX118" s="240">
        <v>0</v>
      </c>
      <c r="AY118" s="240">
        <v>0</v>
      </c>
      <c r="AZ118" s="171">
        <v>0</v>
      </c>
      <c r="BA118" s="171">
        <v>4.1535000000000002</v>
      </c>
      <c r="BB118" s="171">
        <v>0</v>
      </c>
      <c r="BC118" s="171">
        <v>0</v>
      </c>
      <c r="BD118" s="171">
        <v>0</v>
      </c>
      <c r="BE118" s="171">
        <v>0</v>
      </c>
      <c r="BF118" s="171">
        <v>0</v>
      </c>
      <c r="BG118" s="240">
        <v>0</v>
      </c>
      <c r="BH118" s="240">
        <v>0</v>
      </c>
      <c r="BI118" s="240">
        <v>0</v>
      </c>
      <c r="BJ118" s="240">
        <v>0</v>
      </c>
      <c r="BK118" s="240">
        <v>0</v>
      </c>
      <c r="BL118" s="157">
        <f t="shared" si="1"/>
        <v>100</v>
      </c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</row>
    <row r="119" spans="1:178" s="29" customFormat="1" x14ac:dyDescent="0.25">
      <c r="A119" s="664"/>
      <c r="B119" s="30" t="s">
        <v>49</v>
      </c>
      <c r="C119" s="32" t="s">
        <v>50</v>
      </c>
      <c r="D119" s="263" t="s">
        <v>77</v>
      </c>
      <c r="E119" s="32">
        <v>7</v>
      </c>
      <c r="F119" s="263">
        <v>2000</v>
      </c>
      <c r="G119" s="410"/>
      <c r="H119" s="31"/>
      <c r="I119" s="511"/>
      <c r="J119" s="43">
        <v>0</v>
      </c>
      <c r="K119" s="171">
        <v>0.76</v>
      </c>
      <c r="L119" s="171">
        <v>0</v>
      </c>
      <c r="M119" s="171">
        <v>0</v>
      </c>
      <c r="N119" s="240">
        <v>75.343000000000004</v>
      </c>
      <c r="O119" s="240">
        <v>0</v>
      </c>
      <c r="P119" s="184">
        <v>19.2685</v>
      </c>
      <c r="Q119" s="171">
        <v>0</v>
      </c>
      <c r="R119" s="171">
        <v>0.43049999999999999</v>
      </c>
      <c r="S119" s="171">
        <v>0</v>
      </c>
      <c r="T119" s="171">
        <v>0</v>
      </c>
      <c r="U119" s="171">
        <v>0</v>
      </c>
      <c r="V119" s="171">
        <v>0</v>
      </c>
      <c r="W119" s="171">
        <v>0</v>
      </c>
      <c r="X119" s="171">
        <v>0</v>
      </c>
      <c r="Y119" s="171">
        <v>0</v>
      </c>
      <c r="Z119" s="188">
        <v>0</v>
      </c>
      <c r="AA119" s="171">
        <v>0</v>
      </c>
      <c r="AB119" s="171">
        <v>0</v>
      </c>
      <c r="AC119" s="171">
        <v>0</v>
      </c>
      <c r="AD119" s="171">
        <v>0.20899999999999999</v>
      </c>
      <c r="AE119" s="171">
        <v>0.33200000000000002</v>
      </c>
      <c r="AF119" s="171">
        <v>0</v>
      </c>
      <c r="AG119" s="171">
        <v>0</v>
      </c>
      <c r="AH119" s="171">
        <v>0</v>
      </c>
      <c r="AI119" s="171">
        <v>0.307</v>
      </c>
      <c r="AJ119" s="171">
        <v>0</v>
      </c>
      <c r="AK119" s="171">
        <v>0</v>
      </c>
      <c r="AL119" s="171">
        <v>0</v>
      </c>
      <c r="AM119" s="171">
        <v>0</v>
      </c>
      <c r="AN119" s="171">
        <v>0</v>
      </c>
      <c r="AO119" s="171">
        <v>0</v>
      </c>
      <c r="AP119" s="171">
        <v>0</v>
      </c>
      <c r="AQ119" s="171">
        <v>6.2E-2</v>
      </c>
      <c r="AR119" s="171">
        <v>0</v>
      </c>
      <c r="AS119" s="171">
        <v>0</v>
      </c>
      <c r="AT119" s="171">
        <v>0</v>
      </c>
      <c r="AU119" s="171">
        <v>0.14499999999999999</v>
      </c>
      <c r="AV119" s="171">
        <v>0</v>
      </c>
      <c r="AW119" s="171">
        <v>0</v>
      </c>
      <c r="AX119" s="240">
        <v>0</v>
      </c>
      <c r="AY119" s="240">
        <v>0</v>
      </c>
      <c r="AZ119" s="171">
        <v>0</v>
      </c>
      <c r="BA119" s="171">
        <v>3.1429999999999998</v>
      </c>
      <c r="BB119" s="171">
        <v>0</v>
      </c>
      <c r="BC119" s="171">
        <v>0</v>
      </c>
      <c r="BD119" s="171">
        <v>0</v>
      </c>
      <c r="BE119" s="171">
        <v>0</v>
      </c>
      <c r="BF119" s="171">
        <v>0</v>
      </c>
      <c r="BG119" s="240">
        <v>0</v>
      </c>
      <c r="BH119" s="240">
        <v>0</v>
      </c>
      <c r="BI119" s="240">
        <v>0</v>
      </c>
      <c r="BJ119" s="240">
        <v>0</v>
      </c>
      <c r="BK119" s="240">
        <v>0</v>
      </c>
      <c r="BL119" s="157">
        <f t="shared" si="1"/>
        <v>100</v>
      </c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</row>
    <row r="120" spans="1:178" s="29" customFormat="1" x14ac:dyDescent="0.25">
      <c r="A120" s="664"/>
      <c r="B120" s="30" t="s">
        <v>49</v>
      </c>
      <c r="C120" s="32" t="s">
        <v>50</v>
      </c>
      <c r="D120" s="263" t="s">
        <v>77</v>
      </c>
      <c r="E120" s="32">
        <v>8</v>
      </c>
      <c r="F120" s="263">
        <v>2000</v>
      </c>
      <c r="G120" s="410"/>
      <c r="H120" s="31"/>
      <c r="I120" s="511"/>
      <c r="J120" s="43">
        <v>0</v>
      </c>
      <c r="K120" s="171">
        <v>1.2095</v>
      </c>
      <c r="L120" s="171">
        <v>0</v>
      </c>
      <c r="M120" s="171">
        <v>0</v>
      </c>
      <c r="N120" s="240">
        <v>82.174999999999997</v>
      </c>
      <c r="O120" s="240">
        <v>0</v>
      </c>
      <c r="P120" s="184">
        <v>10.654999999999999</v>
      </c>
      <c r="Q120" s="171">
        <v>0</v>
      </c>
      <c r="R120" s="171">
        <v>0.36399999999999999</v>
      </c>
      <c r="S120" s="171">
        <v>0</v>
      </c>
      <c r="T120" s="171">
        <v>0</v>
      </c>
      <c r="U120" s="171">
        <v>5.2499999999999998E-2</v>
      </c>
      <c r="V120" s="171">
        <v>0</v>
      </c>
      <c r="W120" s="171">
        <v>0</v>
      </c>
      <c r="X120" s="171">
        <v>0</v>
      </c>
      <c r="Y120" s="171">
        <v>0</v>
      </c>
      <c r="Z120" s="188">
        <v>0</v>
      </c>
      <c r="AA120" s="171">
        <v>0</v>
      </c>
      <c r="AB120" s="171">
        <v>0</v>
      </c>
      <c r="AC120" s="171">
        <v>0</v>
      </c>
      <c r="AD120" s="171">
        <v>1.897</v>
      </c>
      <c r="AE120" s="171">
        <v>0.47249999999999992</v>
      </c>
      <c r="AF120" s="171">
        <v>0</v>
      </c>
      <c r="AG120" s="171">
        <v>0</v>
      </c>
      <c r="AH120" s="171">
        <v>0</v>
      </c>
      <c r="AI120" s="171">
        <v>0.22950000000000001</v>
      </c>
      <c r="AJ120" s="171">
        <v>0</v>
      </c>
      <c r="AK120" s="171">
        <v>0</v>
      </c>
      <c r="AL120" s="171">
        <v>0</v>
      </c>
      <c r="AM120" s="171">
        <v>0</v>
      </c>
      <c r="AN120" s="171">
        <v>0</v>
      </c>
      <c r="AO120" s="171">
        <v>0</v>
      </c>
      <c r="AP120" s="171">
        <v>0</v>
      </c>
      <c r="AQ120" s="171">
        <v>0.105</v>
      </c>
      <c r="AR120" s="171">
        <v>0</v>
      </c>
      <c r="AS120" s="171">
        <v>0</v>
      </c>
      <c r="AT120" s="171">
        <v>0</v>
      </c>
      <c r="AU120" s="171">
        <v>0.17050000000000001</v>
      </c>
      <c r="AV120" s="171">
        <v>0</v>
      </c>
      <c r="AW120" s="171">
        <v>0</v>
      </c>
      <c r="AX120" s="240">
        <v>0</v>
      </c>
      <c r="AY120" s="240">
        <v>0</v>
      </c>
      <c r="AZ120" s="171">
        <v>0</v>
      </c>
      <c r="BA120" s="171">
        <v>2.6695000000000002</v>
      </c>
      <c r="BB120" s="171">
        <v>0</v>
      </c>
      <c r="BC120" s="171">
        <v>0</v>
      </c>
      <c r="BD120" s="171">
        <v>0</v>
      </c>
      <c r="BE120" s="171">
        <v>0</v>
      </c>
      <c r="BF120" s="171">
        <v>0</v>
      </c>
      <c r="BG120" s="240">
        <v>0</v>
      </c>
      <c r="BH120" s="240">
        <v>0</v>
      </c>
      <c r="BI120" s="240">
        <v>0</v>
      </c>
      <c r="BJ120" s="240">
        <v>0</v>
      </c>
      <c r="BK120" s="240">
        <v>0</v>
      </c>
      <c r="BL120" s="157">
        <f t="shared" si="1"/>
        <v>100.00000000000001</v>
      </c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</row>
    <row r="121" spans="1:178" s="29" customFormat="1" x14ac:dyDescent="0.25">
      <c r="A121" s="664"/>
      <c r="B121" s="30" t="s">
        <v>49</v>
      </c>
      <c r="C121" s="32" t="s">
        <v>50</v>
      </c>
      <c r="D121" s="263" t="s">
        <v>77</v>
      </c>
      <c r="E121" s="32">
        <v>9</v>
      </c>
      <c r="F121" s="263">
        <v>2000</v>
      </c>
      <c r="G121" s="410"/>
      <c r="H121" s="31"/>
      <c r="I121" s="511"/>
      <c r="J121" s="43">
        <v>0</v>
      </c>
      <c r="K121" s="171">
        <v>1.3654999999999999</v>
      </c>
      <c r="L121" s="171">
        <v>0</v>
      </c>
      <c r="M121" s="171">
        <v>0</v>
      </c>
      <c r="N121" s="240">
        <v>79.119</v>
      </c>
      <c r="O121" s="240">
        <v>0</v>
      </c>
      <c r="P121" s="184">
        <v>13.2585</v>
      </c>
      <c r="Q121" s="171">
        <v>0</v>
      </c>
      <c r="R121" s="171">
        <v>2.0905</v>
      </c>
      <c r="S121" s="171">
        <v>0</v>
      </c>
      <c r="T121" s="171">
        <v>0</v>
      </c>
      <c r="U121" s="171">
        <v>0</v>
      </c>
      <c r="V121" s="171">
        <v>0</v>
      </c>
      <c r="W121" s="171">
        <v>0</v>
      </c>
      <c r="X121" s="171">
        <v>0</v>
      </c>
      <c r="Y121" s="171">
        <v>0</v>
      </c>
      <c r="Z121" s="188">
        <v>0</v>
      </c>
      <c r="AA121" s="171">
        <v>0</v>
      </c>
      <c r="AB121" s="171">
        <v>0</v>
      </c>
      <c r="AC121" s="171">
        <v>0</v>
      </c>
      <c r="AD121" s="171">
        <v>0.24500000000000002</v>
      </c>
      <c r="AE121" s="171">
        <v>0</v>
      </c>
      <c r="AF121" s="171">
        <v>0</v>
      </c>
      <c r="AG121" s="171">
        <v>0</v>
      </c>
      <c r="AH121" s="171">
        <v>0</v>
      </c>
      <c r="AI121" s="171">
        <v>0.40749999999999997</v>
      </c>
      <c r="AJ121" s="171">
        <v>0</v>
      </c>
      <c r="AK121" s="171">
        <v>0</v>
      </c>
      <c r="AL121" s="171">
        <v>0</v>
      </c>
      <c r="AM121" s="171">
        <v>0</v>
      </c>
      <c r="AN121" s="171">
        <v>0</v>
      </c>
      <c r="AO121" s="171">
        <v>0</v>
      </c>
      <c r="AP121" s="171">
        <v>0</v>
      </c>
      <c r="AQ121" s="171">
        <v>0.19650000000000001</v>
      </c>
      <c r="AR121" s="171">
        <v>0</v>
      </c>
      <c r="AS121" s="171">
        <v>0</v>
      </c>
      <c r="AT121" s="171">
        <v>0</v>
      </c>
      <c r="AU121" s="171">
        <v>0.23849999999999996</v>
      </c>
      <c r="AV121" s="171">
        <v>0</v>
      </c>
      <c r="AW121" s="171">
        <v>0</v>
      </c>
      <c r="AX121" s="240">
        <v>0</v>
      </c>
      <c r="AY121" s="240">
        <v>0</v>
      </c>
      <c r="AZ121" s="171">
        <v>0</v>
      </c>
      <c r="BA121" s="171">
        <v>3.0790000000000002</v>
      </c>
      <c r="BB121" s="171">
        <v>0</v>
      </c>
      <c r="BC121" s="171">
        <v>0</v>
      </c>
      <c r="BD121" s="171">
        <v>0</v>
      </c>
      <c r="BE121" s="171">
        <v>0</v>
      </c>
      <c r="BF121" s="171">
        <v>0</v>
      </c>
      <c r="BG121" s="240">
        <v>0</v>
      </c>
      <c r="BH121" s="240">
        <v>0</v>
      </c>
      <c r="BI121" s="240">
        <v>0</v>
      </c>
      <c r="BJ121" s="240">
        <v>0</v>
      </c>
      <c r="BK121" s="240">
        <v>0</v>
      </c>
      <c r="BL121" s="157">
        <f t="shared" si="1"/>
        <v>100</v>
      </c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</row>
    <row r="122" spans="1:178" s="29" customFormat="1" ht="15.75" thickBot="1" x14ac:dyDescent="0.3">
      <c r="A122" s="664"/>
      <c r="B122" s="37" t="s">
        <v>49</v>
      </c>
      <c r="C122" s="74" t="s">
        <v>50</v>
      </c>
      <c r="D122" s="265" t="s">
        <v>77</v>
      </c>
      <c r="E122" s="36">
        <v>10</v>
      </c>
      <c r="F122" s="265">
        <v>2000</v>
      </c>
      <c r="G122" s="412"/>
      <c r="H122" s="35"/>
      <c r="I122" s="513"/>
      <c r="J122" s="404">
        <v>0</v>
      </c>
      <c r="K122" s="173">
        <v>1.161</v>
      </c>
      <c r="L122" s="173">
        <v>0</v>
      </c>
      <c r="M122" s="173">
        <v>0</v>
      </c>
      <c r="N122" s="241">
        <v>76.061499999999995</v>
      </c>
      <c r="O122" s="241">
        <v>0</v>
      </c>
      <c r="P122" s="196">
        <v>21.6495</v>
      </c>
      <c r="Q122" s="173">
        <v>0</v>
      </c>
      <c r="R122" s="173">
        <v>0.32350000000000001</v>
      </c>
      <c r="S122" s="173">
        <v>0</v>
      </c>
      <c r="T122" s="173">
        <v>0</v>
      </c>
      <c r="U122" s="173">
        <v>0</v>
      </c>
      <c r="V122" s="173">
        <v>0</v>
      </c>
      <c r="W122" s="173">
        <v>0</v>
      </c>
      <c r="X122" s="173">
        <v>7.7499999999999999E-2</v>
      </c>
      <c r="Y122" s="173">
        <v>0</v>
      </c>
      <c r="Z122" s="359">
        <v>0</v>
      </c>
      <c r="AA122" s="173">
        <v>0</v>
      </c>
      <c r="AB122" s="173">
        <v>0</v>
      </c>
      <c r="AC122" s="173">
        <v>0</v>
      </c>
      <c r="AD122" s="173">
        <v>0.23699999999999999</v>
      </c>
      <c r="AE122" s="173">
        <v>0</v>
      </c>
      <c r="AF122" s="173">
        <v>0</v>
      </c>
      <c r="AG122" s="173">
        <v>0</v>
      </c>
      <c r="AH122" s="173">
        <v>0</v>
      </c>
      <c r="AI122" s="173">
        <v>0</v>
      </c>
      <c r="AJ122" s="173">
        <v>0</v>
      </c>
      <c r="AK122" s="173">
        <v>0</v>
      </c>
      <c r="AL122" s="173">
        <v>0</v>
      </c>
      <c r="AM122" s="173">
        <v>0</v>
      </c>
      <c r="AN122" s="173">
        <v>0</v>
      </c>
      <c r="AO122" s="173">
        <v>0</v>
      </c>
      <c r="AP122" s="173">
        <v>0</v>
      </c>
      <c r="AQ122" s="173">
        <v>0</v>
      </c>
      <c r="AR122" s="173">
        <v>0</v>
      </c>
      <c r="AS122" s="173">
        <v>0</v>
      </c>
      <c r="AT122" s="173">
        <v>0</v>
      </c>
      <c r="AU122" s="173">
        <v>0.29799999999999999</v>
      </c>
      <c r="AV122" s="173">
        <v>0</v>
      </c>
      <c r="AW122" s="173">
        <v>0</v>
      </c>
      <c r="AX122" s="241">
        <v>0</v>
      </c>
      <c r="AY122" s="246">
        <v>0</v>
      </c>
      <c r="AZ122" s="173">
        <v>0</v>
      </c>
      <c r="BA122" s="173">
        <v>0.192</v>
      </c>
      <c r="BB122" s="173">
        <v>0</v>
      </c>
      <c r="BC122" s="173">
        <v>0</v>
      </c>
      <c r="BD122" s="173">
        <v>0</v>
      </c>
      <c r="BE122" s="173">
        <v>0</v>
      </c>
      <c r="BF122" s="173">
        <v>0</v>
      </c>
      <c r="BG122" s="241">
        <v>0</v>
      </c>
      <c r="BH122" s="241">
        <v>0</v>
      </c>
      <c r="BI122" s="241">
        <v>0</v>
      </c>
      <c r="BJ122" s="241">
        <v>0</v>
      </c>
      <c r="BK122" s="241">
        <v>0</v>
      </c>
      <c r="BL122" s="159">
        <f t="shared" si="1"/>
        <v>99.999999999999986</v>
      </c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</row>
    <row r="123" spans="1:178" s="29" customFormat="1" x14ac:dyDescent="0.25">
      <c r="A123" s="664"/>
      <c r="B123" s="30" t="s">
        <v>25</v>
      </c>
      <c r="C123" s="32" t="s">
        <v>26</v>
      </c>
      <c r="D123" s="262" t="s">
        <v>75</v>
      </c>
      <c r="E123" s="32">
        <v>1</v>
      </c>
      <c r="F123" s="263">
        <v>2000</v>
      </c>
      <c r="G123" s="409"/>
      <c r="H123" s="380"/>
      <c r="I123" s="529"/>
      <c r="J123" s="43">
        <v>0</v>
      </c>
      <c r="K123" s="171">
        <v>50</v>
      </c>
      <c r="L123" s="174">
        <v>0</v>
      </c>
      <c r="M123" s="174">
        <v>0</v>
      </c>
      <c r="N123" s="247">
        <v>38.891500000000008</v>
      </c>
      <c r="O123" s="247">
        <v>0</v>
      </c>
      <c r="P123" s="186">
        <v>3.0212500000000002</v>
      </c>
      <c r="Q123" s="174">
        <v>0</v>
      </c>
      <c r="R123" s="174">
        <v>0</v>
      </c>
      <c r="S123" s="174">
        <v>0</v>
      </c>
      <c r="T123" s="174">
        <v>0</v>
      </c>
      <c r="U123" s="174">
        <v>0</v>
      </c>
      <c r="V123" s="174">
        <v>0</v>
      </c>
      <c r="W123" s="174">
        <v>0</v>
      </c>
      <c r="X123" s="174">
        <v>0</v>
      </c>
      <c r="Y123" s="174">
        <v>0</v>
      </c>
      <c r="Z123" s="187">
        <v>0</v>
      </c>
      <c r="AA123" s="174">
        <v>0</v>
      </c>
      <c r="AB123" s="174">
        <v>0</v>
      </c>
      <c r="AC123" s="174">
        <v>0</v>
      </c>
      <c r="AD123" s="174">
        <v>5.1688499999999991</v>
      </c>
      <c r="AE123" s="174">
        <v>0.43895000000000001</v>
      </c>
      <c r="AF123" s="174">
        <v>0</v>
      </c>
      <c r="AG123" s="174">
        <v>0</v>
      </c>
      <c r="AH123" s="174">
        <v>0</v>
      </c>
      <c r="AI123" s="174">
        <v>0.10575000000000001</v>
      </c>
      <c r="AJ123" s="174">
        <v>0.12775</v>
      </c>
      <c r="AK123" s="174">
        <v>0</v>
      </c>
      <c r="AL123" s="174">
        <v>0</v>
      </c>
      <c r="AM123" s="174">
        <v>0.4194</v>
      </c>
      <c r="AN123" s="174">
        <v>0</v>
      </c>
      <c r="AO123" s="174">
        <v>0</v>
      </c>
      <c r="AP123" s="174">
        <v>0</v>
      </c>
      <c r="AQ123" s="174">
        <v>0</v>
      </c>
      <c r="AR123" s="174">
        <v>0</v>
      </c>
      <c r="AS123" s="174">
        <v>0</v>
      </c>
      <c r="AT123" s="174">
        <v>0</v>
      </c>
      <c r="AU123" s="174">
        <v>0</v>
      </c>
      <c r="AV123" s="174">
        <v>0</v>
      </c>
      <c r="AW123" s="174">
        <v>0</v>
      </c>
      <c r="AX123" s="247">
        <v>0</v>
      </c>
      <c r="AY123" s="240">
        <v>0</v>
      </c>
      <c r="AZ123" s="174">
        <v>0</v>
      </c>
      <c r="BA123" s="174">
        <v>1.8265499999999999</v>
      </c>
      <c r="BB123" s="174">
        <v>0</v>
      </c>
      <c r="BC123" s="174">
        <v>0</v>
      </c>
      <c r="BD123" s="174">
        <v>0</v>
      </c>
      <c r="BE123" s="174">
        <v>0</v>
      </c>
      <c r="BF123" s="174">
        <v>0</v>
      </c>
      <c r="BG123" s="247">
        <v>0</v>
      </c>
      <c r="BH123" s="247">
        <v>0</v>
      </c>
      <c r="BI123" s="240">
        <v>0</v>
      </c>
      <c r="BJ123" s="240">
        <v>0</v>
      </c>
      <c r="BK123" s="247">
        <v>0</v>
      </c>
      <c r="BL123" s="157">
        <f t="shared" si="1"/>
        <v>100.00000000000001</v>
      </c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</row>
    <row r="124" spans="1:178" s="29" customFormat="1" x14ac:dyDescent="0.25">
      <c r="A124" s="664"/>
      <c r="B124" s="30" t="s">
        <v>25</v>
      </c>
      <c r="C124" s="32" t="s">
        <v>26</v>
      </c>
      <c r="D124" s="263" t="s">
        <v>75</v>
      </c>
      <c r="E124" s="32">
        <v>2</v>
      </c>
      <c r="F124" s="263">
        <v>2000</v>
      </c>
      <c r="G124" s="410"/>
      <c r="H124" s="31"/>
      <c r="I124" s="511"/>
      <c r="J124" s="43">
        <v>0</v>
      </c>
      <c r="K124" s="171">
        <v>4.7391499999999995</v>
      </c>
      <c r="L124" s="171">
        <v>0</v>
      </c>
      <c r="M124" s="171">
        <v>0</v>
      </c>
      <c r="N124" s="240">
        <v>88.974400000000003</v>
      </c>
      <c r="O124" s="240">
        <v>0</v>
      </c>
      <c r="P124" s="184">
        <v>0</v>
      </c>
      <c r="Q124" s="171">
        <v>0</v>
      </c>
      <c r="R124" s="171">
        <v>0</v>
      </c>
      <c r="S124" s="171">
        <v>0</v>
      </c>
      <c r="T124" s="171">
        <v>0</v>
      </c>
      <c r="U124" s="171">
        <v>0</v>
      </c>
      <c r="V124" s="171">
        <v>0</v>
      </c>
      <c r="W124" s="171">
        <v>0</v>
      </c>
      <c r="X124" s="171">
        <v>0</v>
      </c>
      <c r="Y124" s="171">
        <v>0</v>
      </c>
      <c r="Z124" s="188">
        <v>0</v>
      </c>
      <c r="AA124" s="171">
        <v>0</v>
      </c>
      <c r="AB124" s="171">
        <v>0</v>
      </c>
      <c r="AC124" s="171">
        <v>0</v>
      </c>
      <c r="AD124" s="171">
        <v>2.3931499999999999</v>
      </c>
      <c r="AE124" s="171">
        <v>0.16994999999999999</v>
      </c>
      <c r="AF124" s="171">
        <v>0</v>
      </c>
      <c r="AG124" s="171">
        <v>0</v>
      </c>
      <c r="AH124" s="171">
        <v>0</v>
      </c>
      <c r="AI124" s="171">
        <v>1.3398500000000002</v>
      </c>
      <c r="AJ124" s="171">
        <v>1.0699999999999999E-2</v>
      </c>
      <c r="AK124" s="171">
        <v>0</v>
      </c>
      <c r="AL124" s="171">
        <v>0</v>
      </c>
      <c r="AM124" s="171">
        <v>0.35489999999999999</v>
      </c>
      <c r="AN124" s="171">
        <v>0</v>
      </c>
      <c r="AO124" s="171">
        <v>0</v>
      </c>
      <c r="AP124" s="171">
        <v>0</v>
      </c>
      <c r="AQ124" s="171">
        <v>0.70879999999999999</v>
      </c>
      <c r="AR124" s="171">
        <v>0</v>
      </c>
      <c r="AS124" s="171">
        <v>0</v>
      </c>
      <c r="AT124" s="171">
        <v>0</v>
      </c>
      <c r="AU124" s="171">
        <v>0</v>
      </c>
      <c r="AV124" s="171">
        <v>0</v>
      </c>
      <c r="AW124" s="171">
        <v>0</v>
      </c>
      <c r="AX124" s="240">
        <v>0</v>
      </c>
      <c r="AY124" s="240">
        <v>0</v>
      </c>
      <c r="AZ124" s="171">
        <v>0</v>
      </c>
      <c r="BA124" s="171">
        <v>1.3090999999999999</v>
      </c>
      <c r="BB124" s="171">
        <v>0</v>
      </c>
      <c r="BC124" s="171">
        <v>0</v>
      </c>
      <c r="BD124" s="171">
        <v>0</v>
      </c>
      <c r="BE124" s="171">
        <v>0</v>
      </c>
      <c r="BF124" s="171">
        <v>0</v>
      </c>
      <c r="BG124" s="240">
        <v>0</v>
      </c>
      <c r="BH124" s="240">
        <v>0</v>
      </c>
      <c r="BI124" s="240">
        <v>0</v>
      </c>
      <c r="BJ124" s="240">
        <v>0</v>
      </c>
      <c r="BK124" s="240">
        <v>0</v>
      </c>
      <c r="BL124" s="157">
        <f t="shared" si="1"/>
        <v>100</v>
      </c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</row>
    <row r="125" spans="1:178" s="29" customFormat="1" x14ac:dyDescent="0.25">
      <c r="A125" s="664"/>
      <c r="B125" s="30" t="s">
        <v>25</v>
      </c>
      <c r="C125" s="32" t="s">
        <v>26</v>
      </c>
      <c r="D125" s="263" t="s">
        <v>75</v>
      </c>
      <c r="E125" s="32">
        <v>3</v>
      </c>
      <c r="F125" s="263">
        <v>2000</v>
      </c>
      <c r="G125" s="410"/>
      <c r="H125" s="31"/>
      <c r="I125" s="511"/>
      <c r="J125" s="43">
        <v>0</v>
      </c>
      <c r="K125" s="171">
        <v>4.9288500000000006</v>
      </c>
      <c r="L125" s="171">
        <v>0</v>
      </c>
      <c r="M125" s="171">
        <v>0</v>
      </c>
      <c r="N125" s="240">
        <v>84.863700000000009</v>
      </c>
      <c r="O125" s="240">
        <v>0</v>
      </c>
      <c r="P125" s="184">
        <v>1.24675</v>
      </c>
      <c r="Q125" s="171">
        <v>0</v>
      </c>
      <c r="R125" s="171">
        <v>0</v>
      </c>
      <c r="S125" s="171">
        <v>0</v>
      </c>
      <c r="T125" s="171">
        <v>0</v>
      </c>
      <c r="U125" s="171">
        <v>2.4E-2</v>
      </c>
      <c r="V125" s="171">
        <v>0</v>
      </c>
      <c r="W125" s="171">
        <v>0</v>
      </c>
      <c r="X125" s="171">
        <v>0</v>
      </c>
      <c r="Y125" s="171">
        <v>0</v>
      </c>
      <c r="Z125" s="188">
        <v>0</v>
      </c>
      <c r="AA125" s="171">
        <v>0</v>
      </c>
      <c r="AB125" s="171">
        <v>0</v>
      </c>
      <c r="AC125" s="171">
        <v>0</v>
      </c>
      <c r="AD125" s="171">
        <v>3.8906999999999998</v>
      </c>
      <c r="AE125" s="171">
        <v>0.1353</v>
      </c>
      <c r="AF125" s="171">
        <v>0</v>
      </c>
      <c r="AG125" s="171">
        <v>0</v>
      </c>
      <c r="AH125" s="171">
        <v>0</v>
      </c>
      <c r="AI125" s="171">
        <v>1.5846</v>
      </c>
      <c r="AJ125" s="171">
        <v>6.8750000000000006E-2</v>
      </c>
      <c r="AK125" s="171">
        <v>0</v>
      </c>
      <c r="AL125" s="171">
        <v>0</v>
      </c>
      <c r="AM125" s="171">
        <v>0.28179999999999999</v>
      </c>
      <c r="AN125" s="171">
        <v>0</v>
      </c>
      <c r="AO125" s="171">
        <v>0</v>
      </c>
      <c r="AP125" s="171">
        <v>0</v>
      </c>
      <c r="AQ125" s="171">
        <v>1.15995</v>
      </c>
      <c r="AR125" s="171">
        <v>0</v>
      </c>
      <c r="AS125" s="171">
        <v>0</v>
      </c>
      <c r="AT125" s="171">
        <v>0</v>
      </c>
      <c r="AU125" s="171">
        <v>5.7149999999999999E-2</v>
      </c>
      <c r="AV125" s="171">
        <v>0</v>
      </c>
      <c r="AW125" s="171">
        <v>0</v>
      </c>
      <c r="AX125" s="240">
        <v>0</v>
      </c>
      <c r="AY125" s="240">
        <v>0</v>
      </c>
      <c r="AZ125" s="171">
        <v>0</v>
      </c>
      <c r="BA125" s="171">
        <v>1.7584499999999998</v>
      </c>
      <c r="BB125" s="171">
        <v>0</v>
      </c>
      <c r="BC125" s="171">
        <v>0</v>
      </c>
      <c r="BD125" s="171">
        <v>0</v>
      </c>
      <c r="BE125" s="171">
        <v>0</v>
      </c>
      <c r="BF125" s="171">
        <v>0</v>
      </c>
      <c r="BG125" s="240">
        <v>0</v>
      </c>
      <c r="BH125" s="240">
        <v>0</v>
      </c>
      <c r="BI125" s="240">
        <v>0</v>
      </c>
      <c r="BJ125" s="240">
        <v>0</v>
      </c>
      <c r="BK125" s="240">
        <v>0</v>
      </c>
      <c r="BL125" s="157">
        <f t="shared" si="1"/>
        <v>99.999999999999986</v>
      </c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</row>
    <row r="126" spans="1:178" s="29" customFormat="1" x14ac:dyDescent="0.25">
      <c r="A126" s="664"/>
      <c r="B126" s="30" t="s">
        <v>25</v>
      </c>
      <c r="C126" s="32" t="s">
        <v>26</v>
      </c>
      <c r="D126" s="263" t="s">
        <v>75</v>
      </c>
      <c r="E126" s="32">
        <v>4</v>
      </c>
      <c r="F126" s="263">
        <v>2000</v>
      </c>
      <c r="G126" s="410"/>
      <c r="H126" s="31"/>
      <c r="I126" s="511"/>
      <c r="J126" s="43">
        <v>0</v>
      </c>
      <c r="K126" s="171">
        <v>1.3923500000000002</v>
      </c>
      <c r="L126" s="171">
        <v>0</v>
      </c>
      <c r="M126" s="171">
        <v>0</v>
      </c>
      <c r="N126" s="240">
        <v>77.343800000000002</v>
      </c>
      <c r="O126" s="240">
        <v>0</v>
      </c>
      <c r="P126" s="184">
        <v>3.8069999999999999</v>
      </c>
      <c r="Q126" s="171">
        <v>0</v>
      </c>
      <c r="R126" s="171">
        <v>0</v>
      </c>
      <c r="S126" s="171">
        <v>0</v>
      </c>
      <c r="T126" s="171">
        <v>0</v>
      </c>
      <c r="U126" s="171">
        <v>2.1950000000000001E-2</v>
      </c>
      <c r="V126" s="171">
        <v>0</v>
      </c>
      <c r="W126" s="171">
        <v>0</v>
      </c>
      <c r="X126" s="171">
        <v>0</v>
      </c>
      <c r="Y126" s="171">
        <v>0</v>
      </c>
      <c r="Z126" s="188">
        <v>0</v>
      </c>
      <c r="AA126" s="171">
        <v>0</v>
      </c>
      <c r="AB126" s="171">
        <v>0</v>
      </c>
      <c r="AC126" s="171">
        <v>0</v>
      </c>
      <c r="AD126" s="171">
        <v>2.3946000000000005</v>
      </c>
      <c r="AE126" s="171">
        <v>0.58225000000000005</v>
      </c>
      <c r="AF126" s="171">
        <v>0</v>
      </c>
      <c r="AG126" s="171">
        <v>0</v>
      </c>
      <c r="AH126" s="171">
        <v>0</v>
      </c>
      <c r="AI126" s="171">
        <v>0</v>
      </c>
      <c r="AJ126" s="171">
        <v>0</v>
      </c>
      <c r="AK126" s="171">
        <v>0</v>
      </c>
      <c r="AL126" s="171">
        <v>0</v>
      </c>
      <c r="AM126" s="171">
        <v>0.36360000000000003</v>
      </c>
      <c r="AN126" s="171">
        <v>0</v>
      </c>
      <c r="AO126" s="171">
        <v>0</v>
      </c>
      <c r="AP126" s="171">
        <v>0</v>
      </c>
      <c r="AQ126" s="171">
        <v>8.8613</v>
      </c>
      <c r="AR126" s="171">
        <v>0</v>
      </c>
      <c r="AS126" s="171">
        <v>0</v>
      </c>
      <c r="AT126" s="171">
        <v>0</v>
      </c>
      <c r="AU126" s="171">
        <v>0.1113</v>
      </c>
      <c r="AV126" s="171">
        <v>0</v>
      </c>
      <c r="AW126" s="171">
        <v>0</v>
      </c>
      <c r="AX126" s="240">
        <v>0</v>
      </c>
      <c r="AY126" s="240">
        <v>0</v>
      </c>
      <c r="AZ126" s="171">
        <v>0</v>
      </c>
      <c r="BA126" s="171">
        <v>4.7839999999999998</v>
      </c>
      <c r="BB126" s="171">
        <v>0</v>
      </c>
      <c r="BC126" s="171">
        <v>0</v>
      </c>
      <c r="BD126" s="171">
        <v>0</v>
      </c>
      <c r="BE126" s="171">
        <v>0</v>
      </c>
      <c r="BF126" s="171">
        <v>0</v>
      </c>
      <c r="BG126" s="240">
        <v>0.33784999999999998</v>
      </c>
      <c r="BH126" s="240">
        <v>0</v>
      </c>
      <c r="BI126" s="240">
        <v>0</v>
      </c>
      <c r="BJ126" s="240">
        <v>0</v>
      </c>
      <c r="BK126" s="240">
        <v>0</v>
      </c>
      <c r="BL126" s="157">
        <f t="shared" si="1"/>
        <v>100.00000000000001</v>
      </c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</row>
    <row r="127" spans="1:178" s="29" customFormat="1" x14ac:dyDescent="0.25">
      <c r="A127" s="664"/>
      <c r="B127" s="30" t="s">
        <v>25</v>
      </c>
      <c r="C127" s="32" t="s">
        <v>26</v>
      </c>
      <c r="D127" s="263" t="s">
        <v>75</v>
      </c>
      <c r="E127" s="32">
        <v>5</v>
      </c>
      <c r="F127" s="263">
        <v>2000</v>
      </c>
      <c r="G127" s="410"/>
      <c r="H127" s="31"/>
      <c r="I127" s="511"/>
      <c r="J127" s="43">
        <v>0</v>
      </c>
      <c r="K127" s="171">
        <v>8.3274500000000007</v>
      </c>
      <c r="L127" s="171">
        <v>0</v>
      </c>
      <c r="M127" s="171">
        <v>0</v>
      </c>
      <c r="N127" s="240">
        <v>54.987799999999993</v>
      </c>
      <c r="O127" s="240">
        <v>0</v>
      </c>
      <c r="P127" s="184">
        <v>11.0395</v>
      </c>
      <c r="Q127" s="171">
        <v>0</v>
      </c>
      <c r="R127" s="171">
        <v>0</v>
      </c>
      <c r="S127" s="171">
        <v>0</v>
      </c>
      <c r="T127" s="171">
        <v>0</v>
      </c>
      <c r="U127" s="171">
        <v>0</v>
      </c>
      <c r="V127" s="171">
        <v>0</v>
      </c>
      <c r="W127" s="171">
        <v>0</v>
      </c>
      <c r="X127" s="171">
        <v>0</v>
      </c>
      <c r="Y127" s="171">
        <v>0</v>
      </c>
      <c r="Z127" s="188">
        <v>0</v>
      </c>
      <c r="AA127" s="171">
        <v>0</v>
      </c>
      <c r="AB127" s="171">
        <v>0</v>
      </c>
      <c r="AC127" s="171">
        <v>0</v>
      </c>
      <c r="AD127" s="171">
        <v>1.76875</v>
      </c>
      <c r="AE127" s="171">
        <v>8.4199999999999997E-2</v>
      </c>
      <c r="AF127" s="171">
        <v>0</v>
      </c>
      <c r="AG127" s="171">
        <v>0</v>
      </c>
      <c r="AH127" s="171">
        <v>0</v>
      </c>
      <c r="AI127" s="171">
        <v>0.82550000000000012</v>
      </c>
      <c r="AJ127" s="171">
        <v>0</v>
      </c>
      <c r="AK127" s="171">
        <v>0.17895</v>
      </c>
      <c r="AL127" s="171">
        <v>0</v>
      </c>
      <c r="AM127" s="171">
        <v>5.9499999999999997E-2</v>
      </c>
      <c r="AN127" s="171">
        <v>0</v>
      </c>
      <c r="AO127" s="171">
        <v>0</v>
      </c>
      <c r="AP127" s="171">
        <v>4.8600000000000004E-2</v>
      </c>
      <c r="AQ127" s="171">
        <v>20.613149999999997</v>
      </c>
      <c r="AR127" s="171">
        <v>0</v>
      </c>
      <c r="AS127" s="171">
        <v>0</v>
      </c>
      <c r="AT127" s="171">
        <v>0</v>
      </c>
      <c r="AU127" s="171">
        <v>0.27</v>
      </c>
      <c r="AV127" s="171">
        <v>0</v>
      </c>
      <c r="AW127" s="171">
        <v>0</v>
      </c>
      <c r="AX127" s="240">
        <v>0</v>
      </c>
      <c r="AY127" s="240">
        <v>0</v>
      </c>
      <c r="AZ127" s="171">
        <v>0</v>
      </c>
      <c r="BA127" s="171">
        <v>1.7966000000000002</v>
      </c>
      <c r="BB127" s="171">
        <v>0</v>
      </c>
      <c r="BC127" s="171">
        <v>0</v>
      </c>
      <c r="BD127" s="171">
        <v>0</v>
      </c>
      <c r="BE127" s="171">
        <v>0</v>
      </c>
      <c r="BF127" s="171">
        <v>0</v>
      </c>
      <c r="BG127" s="240">
        <v>0</v>
      </c>
      <c r="BH127" s="240">
        <v>0</v>
      </c>
      <c r="BI127" s="240">
        <v>0</v>
      </c>
      <c r="BJ127" s="240">
        <v>0</v>
      </c>
      <c r="BK127" s="240">
        <v>0</v>
      </c>
      <c r="BL127" s="157">
        <f t="shared" si="1"/>
        <v>99.999999999999972</v>
      </c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</row>
    <row r="128" spans="1:178" s="29" customFormat="1" x14ac:dyDescent="0.25">
      <c r="A128" s="664"/>
      <c r="B128" s="30" t="s">
        <v>25</v>
      </c>
      <c r="C128" s="32" t="s">
        <v>26</v>
      </c>
      <c r="D128" s="263" t="s">
        <v>75</v>
      </c>
      <c r="E128" s="32">
        <v>6</v>
      </c>
      <c r="F128" s="263">
        <v>2000</v>
      </c>
      <c r="G128" s="410"/>
      <c r="H128" s="31"/>
      <c r="I128" s="511"/>
      <c r="J128" s="43">
        <v>0</v>
      </c>
      <c r="K128" s="171">
        <v>8.5921999999999983</v>
      </c>
      <c r="L128" s="171">
        <v>0</v>
      </c>
      <c r="M128" s="171">
        <v>0</v>
      </c>
      <c r="N128" s="240">
        <v>74.863700000000009</v>
      </c>
      <c r="O128" s="240">
        <v>0</v>
      </c>
      <c r="P128" s="184">
        <v>4.7915000000000001</v>
      </c>
      <c r="Q128" s="171">
        <v>0</v>
      </c>
      <c r="R128" s="171">
        <v>0</v>
      </c>
      <c r="S128" s="171">
        <v>0</v>
      </c>
      <c r="T128" s="171">
        <v>0</v>
      </c>
      <c r="U128" s="171">
        <v>1.5800000000000002E-2</v>
      </c>
      <c r="V128" s="171">
        <v>0</v>
      </c>
      <c r="W128" s="171">
        <v>0</v>
      </c>
      <c r="X128" s="171">
        <v>0</v>
      </c>
      <c r="Y128" s="171">
        <v>0</v>
      </c>
      <c r="Z128" s="188">
        <v>0</v>
      </c>
      <c r="AA128" s="171">
        <v>0</v>
      </c>
      <c r="AB128" s="171">
        <v>0</v>
      </c>
      <c r="AC128" s="171">
        <v>0</v>
      </c>
      <c r="AD128" s="171">
        <v>2.6465499999999995</v>
      </c>
      <c r="AE128" s="171">
        <v>5.2499999999999998E-2</v>
      </c>
      <c r="AF128" s="171">
        <v>0</v>
      </c>
      <c r="AG128" s="171">
        <v>0</v>
      </c>
      <c r="AH128" s="171">
        <v>0</v>
      </c>
      <c r="AI128" s="171">
        <v>1.05325</v>
      </c>
      <c r="AJ128" s="171">
        <v>0</v>
      </c>
      <c r="AK128" s="171">
        <v>0</v>
      </c>
      <c r="AL128" s="171">
        <v>0</v>
      </c>
      <c r="AM128" s="171">
        <v>0</v>
      </c>
      <c r="AN128" s="171">
        <v>0</v>
      </c>
      <c r="AO128" s="171">
        <v>0</v>
      </c>
      <c r="AP128" s="171">
        <v>0</v>
      </c>
      <c r="AQ128" s="171">
        <v>6.8492500000000005</v>
      </c>
      <c r="AR128" s="171">
        <v>0</v>
      </c>
      <c r="AS128" s="171">
        <v>0</v>
      </c>
      <c r="AT128" s="171">
        <v>0</v>
      </c>
      <c r="AU128" s="171">
        <v>0</v>
      </c>
      <c r="AV128" s="171">
        <v>0</v>
      </c>
      <c r="AW128" s="171">
        <v>0</v>
      </c>
      <c r="AX128" s="240">
        <v>0</v>
      </c>
      <c r="AY128" s="240">
        <v>0</v>
      </c>
      <c r="AZ128" s="171">
        <v>0</v>
      </c>
      <c r="BA128" s="171">
        <v>1.1352500000000001</v>
      </c>
      <c r="BB128" s="171">
        <v>0</v>
      </c>
      <c r="BC128" s="171">
        <v>0</v>
      </c>
      <c r="BD128" s="171">
        <v>0</v>
      </c>
      <c r="BE128" s="171">
        <v>0</v>
      </c>
      <c r="BF128" s="171">
        <v>0</v>
      </c>
      <c r="BG128" s="240">
        <v>0</v>
      </c>
      <c r="BH128" s="240">
        <v>0</v>
      </c>
      <c r="BI128" s="240">
        <v>0</v>
      </c>
      <c r="BJ128" s="240">
        <v>0</v>
      </c>
      <c r="BK128" s="240">
        <v>0</v>
      </c>
      <c r="BL128" s="157">
        <f t="shared" si="1"/>
        <v>100.00000000000001</v>
      </c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</row>
    <row r="129" spans="1:178" s="29" customFormat="1" x14ac:dyDescent="0.25">
      <c r="A129" s="664"/>
      <c r="B129" s="30" t="s">
        <v>25</v>
      </c>
      <c r="C129" s="32" t="s">
        <v>26</v>
      </c>
      <c r="D129" s="263" t="s">
        <v>75</v>
      </c>
      <c r="E129" s="32">
        <v>7</v>
      </c>
      <c r="F129" s="263">
        <v>2000</v>
      </c>
      <c r="G129" s="410"/>
      <c r="H129" s="31"/>
      <c r="I129" s="511"/>
      <c r="J129" s="43">
        <v>0</v>
      </c>
      <c r="K129" s="171">
        <v>3.4211</v>
      </c>
      <c r="L129" s="171">
        <v>0</v>
      </c>
      <c r="M129" s="171">
        <v>0</v>
      </c>
      <c r="N129" s="240">
        <v>83.642099999999985</v>
      </c>
      <c r="O129" s="240">
        <v>0</v>
      </c>
      <c r="P129" s="184">
        <v>2.2595999999999998</v>
      </c>
      <c r="Q129" s="171">
        <v>0</v>
      </c>
      <c r="R129" s="171">
        <v>0</v>
      </c>
      <c r="S129" s="171">
        <v>0</v>
      </c>
      <c r="T129" s="171">
        <v>0</v>
      </c>
      <c r="U129" s="171">
        <v>0</v>
      </c>
      <c r="V129" s="171">
        <v>0</v>
      </c>
      <c r="W129" s="171">
        <v>0</v>
      </c>
      <c r="X129" s="171">
        <v>0</v>
      </c>
      <c r="Y129" s="171">
        <v>0</v>
      </c>
      <c r="Z129" s="188">
        <v>0</v>
      </c>
      <c r="AA129" s="171">
        <v>0</v>
      </c>
      <c r="AB129" s="171">
        <v>0</v>
      </c>
      <c r="AC129" s="171">
        <v>0</v>
      </c>
      <c r="AD129" s="171">
        <v>4.2960500000000001</v>
      </c>
      <c r="AE129" s="171">
        <v>0.16650000000000001</v>
      </c>
      <c r="AF129" s="171">
        <v>0</v>
      </c>
      <c r="AG129" s="171">
        <v>0</v>
      </c>
      <c r="AH129" s="171">
        <v>0</v>
      </c>
      <c r="AI129" s="171">
        <v>0</v>
      </c>
      <c r="AJ129" s="171">
        <v>5.6400000000000006E-2</v>
      </c>
      <c r="AK129" s="171">
        <v>0</v>
      </c>
      <c r="AL129" s="171">
        <v>0</v>
      </c>
      <c r="AM129" s="171">
        <v>0.65510000000000002</v>
      </c>
      <c r="AN129" s="171">
        <v>0</v>
      </c>
      <c r="AO129" s="171">
        <v>0</v>
      </c>
      <c r="AP129" s="171">
        <v>0</v>
      </c>
      <c r="AQ129" s="171">
        <v>3.4729000000000001</v>
      </c>
      <c r="AR129" s="171">
        <v>0</v>
      </c>
      <c r="AS129" s="171">
        <v>0</v>
      </c>
      <c r="AT129" s="171">
        <v>0</v>
      </c>
      <c r="AU129" s="171">
        <v>0.72655000000000003</v>
      </c>
      <c r="AV129" s="171">
        <v>0</v>
      </c>
      <c r="AW129" s="171">
        <v>0</v>
      </c>
      <c r="AX129" s="240">
        <v>0</v>
      </c>
      <c r="AY129" s="240">
        <v>0</v>
      </c>
      <c r="AZ129" s="171">
        <v>0</v>
      </c>
      <c r="BA129" s="171">
        <v>0.83560000000000001</v>
      </c>
      <c r="BB129" s="171">
        <v>0</v>
      </c>
      <c r="BC129" s="171">
        <v>0</v>
      </c>
      <c r="BD129" s="171">
        <v>0</v>
      </c>
      <c r="BE129" s="171">
        <v>0</v>
      </c>
      <c r="BF129" s="171">
        <v>0</v>
      </c>
      <c r="BG129" s="240">
        <v>0.46810000000000002</v>
      </c>
      <c r="BH129" s="240">
        <v>0</v>
      </c>
      <c r="BI129" s="240">
        <v>0</v>
      </c>
      <c r="BJ129" s="240">
        <v>0</v>
      </c>
      <c r="BK129" s="240">
        <v>0</v>
      </c>
      <c r="BL129" s="157">
        <f t="shared" si="1"/>
        <v>99.999999999999986</v>
      </c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</row>
    <row r="130" spans="1:178" s="29" customFormat="1" x14ac:dyDescent="0.25">
      <c r="A130" s="664"/>
      <c r="B130" s="30" t="s">
        <v>25</v>
      </c>
      <c r="C130" s="32" t="s">
        <v>26</v>
      </c>
      <c r="D130" s="263" t="s">
        <v>75</v>
      </c>
      <c r="E130" s="32">
        <v>8</v>
      </c>
      <c r="F130" s="263">
        <v>2000</v>
      </c>
      <c r="G130" s="410"/>
      <c r="H130" s="31"/>
      <c r="I130" s="511"/>
      <c r="J130" s="43">
        <v>0</v>
      </c>
      <c r="K130" s="171">
        <v>4.5507</v>
      </c>
      <c r="L130" s="171">
        <v>0</v>
      </c>
      <c r="M130" s="171">
        <v>0</v>
      </c>
      <c r="N130" s="240">
        <v>72.967100000000002</v>
      </c>
      <c r="O130" s="240">
        <v>0</v>
      </c>
      <c r="P130" s="184">
        <v>10.17515</v>
      </c>
      <c r="Q130" s="171">
        <v>0</v>
      </c>
      <c r="R130" s="171">
        <v>0</v>
      </c>
      <c r="S130" s="171">
        <v>0</v>
      </c>
      <c r="T130" s="171">
        <v>0</v>
      </c>
      <c r="U130" s="171">
        <v>0</v>
      </c>
      <c r="V130" s="171">
        <v>0</v>
      </c>
      <c r="W130" s="171">
        <v>0</v>
      </c>
      <c r="X130" s="171">
        <v>0</v>
      </c>
      <c r="Y130" s="171">
        <v>0</v>
      </c>
      <c r="Z130" s="188">
        <v>0</v>
      </c>
      <c r="AA130" s="171">
        <v>0</v>
      </c>
      <c r="AB130" s="171">
        <v>0</v>
      </c>
      <c r="AC130" s="171">
        <v>0</v>
      </c>
      <c r="AD130" s="171">
        <v>9.3933499999999999</v>
      </c>
      <c r="AE130" s="171">
        <v>0</v>
      </c>
      <c r="AF130" s="171">
        <v>0</v>
      </c>
      <c r="AG130" s="171">
        <v>0</v>
      </c>
      <c r="AH130" s="171">
        <v>0</v>
      </c>
      <c r="AI130" s="171">
        <v>0</v>
      </c>
      <c r="AJ130" s="171">
        <v>0</v>
      </c>
      <c r="AK130" s="171">
        <v>0</v>
      </c>
      <c r="AL130" s="171">
        <v>0</v>
      </c>
      <c r="AM130" s="171">
        <v>0.36404999999999998</v>
      </c>
      <c r="AN130" s="171">
        <v>0</v>
      </c>
      <c r="AO130" s="171">
        <v>0</v>
      </c>
      <c r="AP130" s="171">
        <v>2.9849999999999998E-2</v>
      </c>
      <c r="AQ130" s="171">
        <v>1.7338000000000002</v>
      </c>
      <c r="AR130" s="171">
        <v>0</v>
      </c>
      <c r="AS130" s="171">
        <v>0</v>
      </c>
      <c r="AT130" s="171">
        <v>0</v>
      </c>
      <c r="AU130" s="171">
        <v>0</v>
      </c>
      <c r="AV130" s="171">
        <v>0</v>
      </c>
      <c r="AW130" s="171">
        <v>0</v>
      </c>
      <c r="AX130" s="240">
        <v>0</v>
      </c>
      <c r="AY130" s="240">
        <v>0</v>
      </c>
      <c r="AZ130" s="171">
        <v>0</v>
      </c>
      <c r="BA130" s="171">
        <v>0.78600000000000003</v>
      </c>
      <c r="BB130" s="171">
        <v>0</v>
      </c>
      <c r="BC130" s="171">
        <v>0</v>
      </c>
      <c r="BD130" s="171">
        <v>0</v>
      </c>
      <c r="BE130" s="171">
        <v>0</v>
      </c>
      <c r="BF130" s="171">
        <v>0</v>
      </c>
      <c r="BG130" s="240">
        <v>0</v>
      </c>
      <c r="BH130" s="240">
        <v>0</v>
      </c>
      <c r="BI130" s="240">
        <v>0</v>
      </c>
      <c r="BJ130" s="240">
        <v>0</v>
      </c>
      <c r="BK130" s="240">
        <v>0</v>
      </c>
      <c r="BL130" s="157">
        <f t="shared" si="1"/>
        <v>100.00000000000001</v>
      </c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</row>
    <row r="131" spans="1:178" s="29" customFormat="1" x14ac:dyDescent="0.25">
      <c r="A131" s="664"/>
      <c r="B131" s="30" t="s">
        <v>25</v>
      </c>
      <c r="C131" s="32" t="s">
        <v>26</v>
      </c>
      <c r="D131" s="263" t="s">
        <v>75</v>
      </c>
      <c r="E131" s="32">
        <v>9</v>
      </c>
      <c r="F131" s="263">
        <v>2000</v>
      </c>
      <c r="G131" s="410"/>
      <c r="H131" s="31"/>
      <c r="I131" s="511"/>
      <c r="J131" s="43">
        <v>0</v>
      </c>
      <c r="K131" s="171">
        <v>5.4729999999999999</v>
      </c>
      <c r="L131" s="171">
        <v>0</v>
      </c>
      <c r="M131" s="171">
        <v>0</v>
      </c>
      <c r="N131" s="240">
        <v>85.089700000000008</v>
      </c>
      <c r="O131" s="240">
        <v>0</v>
      </c>
      <c r="P131" s="184">
        <v>3.5401499999999997</v>
      </c>
      <c r="Q131" s="171">
        <v>0</v>
      </c>
      <c r="R131" s="171">
        <v>0</v>
      </c>
      <c r="S131" s="171">
        <v>0</v>
      </c>
      <c r="T131" s="171">
        <v>0</v>
      </c>
      <c r="U131" s="171">
        <v>0</v>
      </c>
      <c r="V131" s="171">
        <v>0</v>
      </c>
      <c r="W131" s="171">
        <v>0</v>
      </c>
      <c r="X131" s="171">
        <v>0</v>
      </c>
      <c r="Y131" s="171">
        <v>0</v>
      </c>
      <c r="Z131" s="188">
        <v>0</v>
      </c>
      <c r="AA131" s="171">
        <v>0</v>
      </c>
      <c r="AB131" s="171">
        <v>0</v>
      </c>
      <c r="AC131" s="171">
        <v>0</v>
      </c>
      <c r="AD131" s="171">
        <v>1.5966</v>
      </c>
      <c r="AE131" s="171">
        <v>0</v>
      </c>
      <c r="AF131" s="171">
        <v>0</v>
      </c>
      <c r="AG131" s="171">
        <v>0</v>
      </c>
      <c r="AH131" s="171">
        <v>0</v>
      </c>
      <c r="AI131" s="171">
        <v>0.90890000000000004</v>
      </c>
      <c r="AJ131" s="171">
        <v>0</v>
      </c>
      <c r="AK131" s="171">
        <v>0.34664999999999996</v>
      </c>
      <c r="AL131" s="171">
        <v>0</v>
      </c>
      <c r="AM131" s="171">
        <v>0.26145000000000002</v>
      </c>
      <c r="AN131" s="171">
        <v>0</v>
      </c>
      <c r="AO131" s="171">
        <v>0</v>
      </c>
      <c r="AP131" s="171">
        <v>2.9149999999999999E-2</v>
      </c>
      <c r="AQ131" s="171">
        <v>1.3995499999999998</v>
      </c>
      <c r="AR131" s="171">
        <v>0</v>
      </c>
      <c r="AS131" s="171">
        <v>0</v>
      </c>
      <c r="AT131" s="171">
        <v>0</v>
      </c>
      <c r="AU131" s="171">
        <v>0</v>
      </c>
      <c r="AV131" s="171">
        <v>0</v>
      </c>
      <c r="AW131" s="171">
        <v>0</v>
      </c>
      <c r="AX131" s="240">
        <v>0</v>
      </c>
      <c r="AY131" s="240">
        <v>0</v>
      </c>
      <c r="AZ131" s="171">
        <v>0</v>
      </c>
      <c r="BA131" s="171">
        <v>1.3548500000000001</v>
      </c>
      <c r="BB131" s="171">
        <v>0</v>
      </c>
      <c r="BC131" s="171">
        <v>0</v>
      </c>
      <c r="BD131" s="171">
        <v>0</v>
      </c>
      <c r="BE131" s="171">
        <v>0</v>
      </c>
      <c r="BF131" s="171">
        <v>0</v>
      </c>
      <c r="BG131" s="240">
        <v>0</v>
      </c>
      <c r="BH131" s="240">
        <v>0</v>
      </c>
      <c r="BI131" s="240">
        <v>0</v>
      </c>
      <c r="BJ131" s="240">
        <v>0</v>
      </c>
      <c r="BK131" s="240">
        <v>0</v>
      </c>
      <c r="BL131" s="157">
        <f t="shared" ref="BL131:BL194" si="2">SUM(J131:BK131)</f>
        <v>100</v>
      </c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</row>
    <row r="132" spans="1:178" s="33" customFormat="1" x14ac:dyDescent="0.25">
      <c r="A132" s="664"/>
      <c r="B132" s="78" t="s">
        <v>25</v>
      </c>
      <c r="C132" s="34" t="s">
        <v>26</v>
      </c>
      <c r="D132" s="264" t="s">
        <v>75</v>
      </c>
      <c r="E132" s="34">
        <v>10</v>
      </c>
      <c r="F132" s="264">
        <v>2000</v>
      </c>
      <c r="G132" s="411"/>
      <c r="I132" s="512"/>
      <c r="J132" s="44">
        <v>0</v>
      </c>
      <c r="K132" s="172">
        <v>3.3485</v>
      </c>
      <c r="L132" s="172">
        <v>0</v>
      </c>
      <c r="M132" s="172">
        <v>0</v>
      </c>
      <c r="N132" s="246">
        <v>81.282349999999994</v>
      </c>
      <c r="O132" s="246">
        <v>0</v>
      </c>
      <c r="P132" s="185">
        <v>7.4779999999999998</v>
      </c>
      <c r="Q132" s="172">
        <v>0</v>
      </c>
      <c r="R132" s="172">
        <v>0</v>
      </c>
      <c r="S132" s="172">
        <v>0</v>
      </c>
      <c r="T132" s="172">
        <v>0</v>
      </c>
      <c r="U132" s="172">
        <v>0</v>
      </c>
      <c r="V132" s="172">
        <v>0</v>
      </c>
      <c r="W132" s="172">
        <v>0</v>
      </c>
      <c r="X132" s="172">
        <v>0</v>
      </c>
      <c r="Y132" s="172">
        <v>0</v>
      </c>
      <c r="Z132" s="189">
        <v>0</v>
      </c>
      <c r="AA132" s="172">
        <v>0</v>
      </c>
      <c r="AB132" s="172">
        <v>0</v>
      </c>
      <c r="AC132" s="172">
        <v>0</v>
      </c>
      <c r="AD132" s="172">
        <v>1.2582500000000001</v>
      </c>
      <c r="AE132" s="172">
        <v>4.5700000000000005E-2</v>
      </c>
      <c r="AF132" s="172">
        <v>0</v>
      </c>
      <c r="AG132" s="172">
        <v>0</v>
      </c>
      <c r="AH132" s="172">
        <v>0</v>
      </c>
      <c r="AI132" s="172">
        <v>0.11219999999999999</v>
      </c>
      <c r="AJ132" s="172">
        <v>0</v>
      </c>
      <c r="AK132" s="172">
        <v>0</v>
      </c>
      <c r="AL132" s="172">
        <v>0</v>
      </c>
      <c r="AM132" s="172">
        <v>0.11625000000000002</v>
      </c>
      <c r="AN132" s="172">
        <v>0</v>
      </c>
      <c r="AO132" s="172">
        <v>0</v>
      </c>
      <c r="AP132" s="172">
        <v>0</v>
      </c>
      <c r="AQ132" s="172">
        <v>4.5100499999999997</v>
      </c>
      <c r="AR132" s="172">
        <v>0</v>
      </c>
      <c r="AS132" s="172">
        <v>0</v>
      </c>
      <c r="AT132" s="172">
        <v>0</v>
      </c>
      <c r="AU132" s="172">
        <v>0.13035000000000002</v>
      </c>
      <c r="AV132" s="172">
        <v>0</v>
      </c>
      <c r="AW132" s="172">
        <v>0</v>
      </c>
      <c r="AX132" s="246">
        <v>0</v>
      </c>
      <c r="AY132" s="246">
        <v>0</v>
      </c>
      <c r="AZ132" s="172">
        <v>0</v>
      </c>
      <c r="BA132" s="172">
        <v>1.7183499999999998</v>
      </c>
      <c r="BB132" s="172">
        <v>0</v>
      </c>
      <c r="BC132" s="172">
        <v>0</v>
      </c>
      <c r="BD132" s="172">
        <v>0</v>
      </c>
      <c r="BE132" s="172">
        <v>0</v>
      </c>
      <c r="BF132" s="172">
        <v>0</v>
      </c>
      <c r="BG132" s="246">
        <v>0</v>
      </c>
      <c r="BH132" s="246">
        <v>0</v>
      </c>
      <c r="BI132" s="246">
        <v>0</v>
      </c>
      <c r="BJ132" s="246">
        <v>0</v>
      </c>
      <c r="BK132" s="246">
        <v>0</v>
      </c>
      <c r="BL132" s="158">
        <f t="shared" si="2"/>
        <v>100</v>
      </c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  <c r="DP132" s="102"/>
      <c r="DQ132" s="102"/>
      <c r="DR132" s="102"/>
      <c r="DS132" s="102"/>
      <c r="DT132" s="102"/>
      <c r="DU132" s="102"/>
      <c r="DV132" s="102"/>
      <c r="DW132" s="102"/>
      <c r="DX132" s="102"/>
      <c r="DY132" s="102"/>
      <c r="DZ132" s="102"/>
      <c r="EA132" s="102"/>
      <c r="EB132" s="102"/>
      <c r="EC132" s="102"/>
      <c r="ED132" s="102"/>
      <c r="EE132" s="102"/>
      <c r="EF132" s="102"/>
      <c r="EG132" s="102"/>
      <c r="EH132" s="102"/>
      <c r="EI132" s="102"/>
      <c r="EJ132" s="102"/>
      <c r="EK132" s="102"/>
      <c r="EL132" s="102"/>
      <c r="EM132" s="102"/>
      <c r="EN132" s="102"/>
      <c r="EO132" s="102"/>
      <c r="EP132" s="102"/>
      <c r="EQ132" s="102"/>
      <c r="ER132" s="102"/>
      <c r="ES132" s="102"/>
      <c r="ET132" s="102"/>
      <c r="EU132" s="102"/>
      <c r="EV132" s="102"/>
      <c r="EW132" s="102"/>
      <c r="EX132" s="102"/>
      <c r="EY132" s="102"/>
      <c r="EZ132" s="102"/>
      <c r="FA132" s="102"/>
      <c r="FB132" s="102"/>
      <c r="FC132" s="102"/>
      <c r="FD132" s="102"/>
      <c r="FE132" s="102"/>
      <c r="FF132" s="102"/>
      <c r="FG132" s="102"/>
      <c r="FH132" s="102"/>
      <c r="FI132" s="102"/>
      <c r="FJ132" s="102"/>
      <c r="FK132" s="102"/>
      <c r="FL132" s="102"/>
      <c r="FM132" s="102"/>
      <c r="FN132" s="102"/>
      <c r="FO132" s="102"/>
      <c r="FP132" s="102"/>
      <c r="FQ132" s="102"/>
      <c r="FR132" s="102"/>
      <c r="FS132" s="102"/>
      <c r="FT132" s="102"/>
      <c r="FU132" s="102"/>
      <c r="FV132" s="102"/>
    </row>
    <row r="133" spans="1:178" s="29" customFormat="1" x14ac:dyDescent="0.25">
      <c r="A133" s="664"/>
      <c r="B133" s="30" t="s">
        <v>25</v>
      </c>
      <c r="C133" s="32" t="s">
        <v>26</v>
      </c>
      <c r="D133" s="263" t="s">
        <v>76</v>
      </c>
      <c r="E133" s="32">
        <v>1</v>
      </c>
      <c r="F133" s="263">
        <v>2000</v>
      </c>
      <c r="G133" s="410"/>
      <c r="H133" s="31"/>
      <c r="I133" s="511"/>
      <c r="J133" s="43">
        <v>0</v>
      </c>
      <c r="K133" s="171">
        <v>3.6967500000000002</v>
      </c>
      <c r="L133" s="171">
        <v>0</v>
      </c>
      <c r="M133" s="171">
        <v>0</v>
      </c>
      <c r="N133" s="240">
        <v>88.770049999999998</v>
      </c>
      <c r="O133" s="240">
        <v>0</v>
      </c>
      <c r="P133" s="184">
        <v>5.8843000000000005</v>
      </c>
      <c r="Q133" s="171">
        <v>0</v>
      </c>
      <c r="R133" s="171">
        <v>0</v>
      </c>
      <c r="S133" s="171">
        <v>0</v>
      </c>
      <c r="T133" s="171">
        <v>0</v>
      </c>
      <c r="U133" s="171">
        <v>0</v>
      </c>
      <c r="V133" s="171">
        <v>0</v>
      </c>
      <c r="W133" s="171">
        <v>0</v>
      </c>
      <c r="X133" s="171">
        <v>0</v>
      </c>
      <c r="Y133" s="171">
        <v>0</v>
      </c>
      <c r="Z133" s="188">
        <v>0</v>
      </c>
      <c r="AA133" s="171">
        <v>0</v>
      </c>
      <c r="AB133" s="171">
        <v>0</v>
      </c>
      <c r="AC133" s="171">
        <v>0</v>
      </c>
      <c r="AD133" s="171">
        <v>0.3075</v>
      </c>
      <c r="AE133" s="171">
        <v>0</v>
      </c>
      <c r="AF133" s="171">
        <v>0</v>
      </c>
      <c r="AG133" s="171">
        <v>0</v>
      </c>
      <c r="AH133" s="171">
        <v>0</v>
      </c>
      <c r="AI133" s="171">
        <v>0</v>
      </c>
      <c r="AJ133" s="171">
        <v>0</v>
      </c>
      <c r="AK133" s="171">
        <v>0.25</v>
      </c>
      <c r="AL133" s="171">
        <v>0</v>
      </c>
      <c r="AM133" s="171">
        <v>0</v>
      </c>
      <c r="AN133" s="171">
        <v>0</v>
      </c>
      <c r="AO133" s="171">
        <v>0</v>
      </c>
      <c r="AP133" s="171">
        <v>0</v>
      </c>
      <c r="AQ133" s="171">
        <v>0.13805000000000001</v>
      </c>
      <c r="AR133" s="171">
        <v>0</v>
      </c>
      <c r="AS133" s="171">
        <v>0</v>
      </c>
      <c r="AT133" s="171">
        <v>0</v>
      </c>
      <c r="AU133" s="171">
        <v>0</v>
      </c>
      <c r="AV133" s="171">
        <v>0</v>
      </c>
      <c r="AW133" s="171">
        <v>0</v>
      </c>
      <c r="AX133" s="240">
        <v>0</v>
      </c>
      <c r="AY133" s="240">
        <v>0</v>
      </c>
      <c r="AZ133" s="171">
        <v>0</v>
      </c>
      <c r="BA133" s="171">
        <v>0.95335000000000003</v>
      </c>
      <c r="BB133" s="171">
        <v>0</v>
      </c>
      <c r="BC133" s="171">
        <v>0</v>
      </c>
      <c r="BD133" s="171">
        <v>0</v>
      </c>
      <c r="BE133" s="171">
        <v>0</v>
      </c>
      <c r="BF133" s="171">
        <v>0</v>
      </c>
      <c r="BG133" s="240">
        <v>0</v>
      </c>
      <c r="BH133" s="240">
        <v>0</v>
      </c>
      <c r="BI133" s="240">
        <v>0</v>
      </c>
      <c r="BJ133" s="240">
        <v>0</v>
      </c>
      <c r="BK133" s="240">
        <v>0</v>
      </c>
      <c r="BL133" s="157">
        <f t="shared" si="2"/>
        <v>100</v>
      </c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</row>
    <row r="134" spans="1:178" s="29" customFormat="1" x14ac:dyDescent="0.25">
      <c r="A134" s="664"/>
      <c r="B134" s="30" t="s">
        <v>25</v>
      </c>
      <c r="C134" s="32" t="s">
        <v>26</v>
      </c>
      <c r="D134" s="263" t="s">
        <v>76</v>
      </c>
      <c r="E134" s="32">
        <v>2</v>
      </c>
      <c r="F134" s="263">
        <v>2000</v>
      </c>
      <c r="G134" s="410"/>
      <c r="H134" s="31"/>
      <c r="I134" s="511"/>
      <c r="J134" s="43">
        <v>0</v>
      </c>
      <c r="K134" s="171">
        <v>6.5474500000000004</v>
      </c>
      <c r="L134" s="171">
        <v>0</v>
      </c>
      <c r="M134" s="171">
        <v>0</v>
      </c>
      <c r="N134" s="240">
        <v>81.130600000000001</v>
      </c>
      <c r="O134" s="240">
        <v>0</v>
      </c>
      <c r="P134" s="184">
        <v>4.3798499999999994</v>
      </c>
      <c r="Q134" s="171">
        <v>0</v>
      </c>
      <c r="R134" s="171">
        <v>0</v>
      </c>
      <c r="S134" s="171">
        <v>0</v>
      </c>
      <c r="T134" s="171">
        <v>0</v>
      </c>
      <c r="U134" s="171">
        <v>0</v>
      </c>
      <c r="V134" s="171">
        <v>0</v>
      </c>
      <c r="W134" s="171">
        <v>0</v>
      </c>
      <c r="X134" s="171">
        <v>0</v>
      </c>
      <c r="Y134" s="171">
        <v>0</v>
      </c>
      <c r="Z134" s="188">
        <v>0</v>
      </c>
      <c r="AA134" s="171">
        <v>0</v>
      </c>
      <c r="AB134" s="171">
        <v>0</v>
      </c>
      <c r="AC134" s="171">
        <v>0</v>
      </c>
      <c r="AD134" s="171">
        <v>1.41435</v>
      </c>
      <c r="AE134" s="171">
        <v>9.1250000000000012E-2</v>
      </c>
      <c r="AF134" s="171">
        <v>0</v>
      </c>
      <c r="AG134" s="171">
        <v>0</v>
      </c>
      <c r="AH134" s="171">
        <v>0</v>
      </c>
      <c r="AI134" s="171">
        <v>0</v>
      </c>
      <c r="AJ134" s="171">
        <v>0</v>
      </c>
      <c r="AK134" s="171">
        <v>1.5722499999999999</v>
      </c>
      <c r="AL134" s="171">
        <v>0</v>
      </c>
      <c r="AM134" s="171">
        <v>0</v>
      </c>
      <c r="AN134" s="171">
        <v>0</v>
      </c>
      <c r="AO134" s="171">
        <v>0</v>
      </c>
      <c r="AP134" s="171">
        <v>0</v>
      </c>
      <c r="AQ134" s="171">
        <v>0.36659999999999998</v>
      </c>
      <c r="AR134" s="171">
        <v>0</v>
      </c>
      <c r="AS134" s="171">
        <v>0</v>
      </c>
      <c r="AT134" s="171">
        <v>0</v>
      </c>
      <c r="AU134" s="171">
        <v>0.20935000000000004</v>
      </c>
      <c r="AV134" s="171">
        <v>0</v>
      </c>
      <c r="AW134" s="171">
        <v>0</v>
      </c>
      <c r="AX134" s="240">
        <v>0</v>
      </c>
      <c r="AY134" s="240">
        <v>0</v>
      </c>
      <c r="AZ134" s="171">
        <v>0</v>
      </c>
      <c r="BA134" s="171">
        <v>4.2883000000000004</v>
      </c>
      <c r="BB134" s="171">
        <v>0</v>
      </c>
      <c r="BC134" s="171">
        <v>0</v>
      </c>
      <c r="BD134" s="171">
        <v>0</v>
      </c>
      <c r="BE134" s="171">
        <v>0</v>
      </c>
      <c r="BF134" s="171">
        <v>0</v>
      </c>
      <c r="BG134" s="240">
        <v>0</v>
      </c>
      <c r="BH134" s="240">
        <v>0</v>
      </c>
      <c r="BI134" s="240">
        <v>0</v>
      </c>
      <c r="BJ134" s="240">
        <v>0</v>
      </c>
      <c r="BK134" s="240">
        <v>0</v>
      </c>
      <c r="BL134" s="157">
        <f t="shared" si="2"/>
        <v>100.00000000000001</v>
      </c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</row>
    <row r="135" spans="1:178" s="29" customFormat="1" x14ac:dyDescent="0.25">
      <c r="A135" s="664"/>
      <c r="B135" s="30" t="s">
        <v>25</v>
      </c>
      <c r="C135" s="32" t="s">
        <v>26</v>
      </c>
      <c r="D135" s="263" t="s">
        <v>76</v>
      </c>
      <c r="E135" s="32">
        <v>3</v>
      </c>
      <c r="F135" s="263">
        <v>2000</v>
      </c>
      <c r="G135" s="410"/>
      <c r="H135" s="31"/>
      <c r="I135" s="511"/>
      <c r="J135" s="43">
        <v>0</v>
      </c>
      <c r="K135" s="171">
        <v>6.5944999999999991</v>
      </c>
      <c r="L135" s="171">
        <v>0</v>
      </c>
      <c r="M135" s="171">
        <v>0</v>
      </c>
      <c r="N135" s="240">
        <v>80.256699999999995</v>
      </c>
      <c r="O135" s="240">
        <v>0</v>
      </c>
      <c r="P135" s="184">
        <v>5.0110000000000001</v>
      </c>
      <c r="Q135" s="171">
        <v>0</v>
      </c>
      <c r="R135" s="171">
        <v>0</v>
      </c>
      <c r="S135" s="171">
        <v>0</v>
      </c>
      <c r="T135" s="171">
        <v>0</v>
      </c>
      <c r="U135" s="171">
        <v>0</v>
      </c>
      <c r="V135" s="171">
        <v>0.69995000000000007</v>
      </c>
      <c r="W135" s="171">
        <v>0</v>
      </c>
      <c r="X135" s="171">
        <v>0</v>
      </c>
      <c r="Y135" s="171">
        <v>0</v>
      </c>
      <c r="Z135" s="188">
        <v>0</v>
      </c>
      <c r="AA135" s="171">
        <v>0</v>
      </c>
      <c r="AB135" s="171">
        <v>0</v>
      </c>
      <c r="AC135" s="171">
        <v>0</v>
      </c>
      <c r="AD135" s="171">
        <v>2.1406000000000001</v>
      </c>
      <c r="AE135" s="171">
        <v>0.13654999999999998</v>
      </c>
      <c r="AF135" s="171">
        <v>0</v>
      </c>
      <c r="AG135" s="171">
        <v>0</v>
      </c>
      <c r="AH135" s="171">
        <v>0</v>
      </c>
      <c r="AI135" s="171">
        <v>0.93359999999999999</v>
      </c>
      <c r="AJ135" s="171">
        <v>0</v>
      </c>
      <c r="AK135" s="171">
        <v>0</v>
      </c>
      <c r="AL135" s="171">
        <v>0</v>
      </c>
      <c r="AM135" s="171">
        <v>0</v>
      </c>
      <c r="AN135" s="171">
        <v>0</v>
      </c>
      <c r="AO135" s="171">
        <v>0</v>
      </c>
      <c r="AP135" s="171">
        <v>0</v>
      </c>
      <c r="AQ135" s="171">
        <v>0</v>
      </c>
      <c r="AR135" s="171">
        <v>0</v>
      </c>
      <c r="AS135" s="171">
        <v>0</v>
      </c>
      <c r="AT135" s="171">
        <v>0</v>
      </c>
      <c r="AU135" s="171">
        <v>0.26480000000000004</v>
      </c>
      <c r="AV135" s="171">
        <v>0</v>
      </c>
      <c r="AW135" s="171">
        <v>0</v>
      </c>
      <c r="AX135" s="240">
        <v>0</v>
      </c>
      <c r="AY135" s="240">
        <v>0</v>
      </c>
      <c r="AZ135" s="171">
        <v>0</v>
      </c>
      <c r="BA135" s="171">
        <v>3.9622999999999999</v>
      </c>
      <c r="BB135" s="171">
        <v>0</v>
      </c>
      <c r="BC135" s="171">
        <v>0</v>
      </c>
      <c r="BD135" s="171">
        <v>0</v>
      </c>
      <c r="BE135" s="171">
        <v>0</v>
      </c>
      <c r="BF135" s="171">
        <v>0</v>
      </c>
      <c r="BG135" s="240">
        <v>0</v>
      </c>
      <c r="BH135" s="240">
        <v>0</v>
      </c>
      <c r="BI135" s="240">
        <v>0</v>
      </c>
      <c r="BJ135" s="240">
        <v>0</v>
      </c>
      <c r="BK135" s="240">
        <v>0</v>
      </c>
      <c r="BL135" s="157">
        <f t="shared" si="2"/>
        <v>99.999999999999986</v>
      </c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</row>
    <row r="136" spans="1:178" s="29" customFormat="1" x14ac:dyDescent="0.25">
      <c r="A136" s="664"/>
      <c r="B136" s="30" t="s">
        <v>25</v>
      </c>
      <c r="C136" s="32" t="s">
        <v>26</v>
      </c>
      <c r="D136" s="263" t="s">
        <v>76</v>
      </c>
      <c r="E136" s="32">
        <v>4</v>
      </c>
      <c r="F136" s="263">
        <v>2000</v>
      </c>
      <c r="G136" s="410"/>
      <c r="H136" s="31"/>
      <c r="I136" s="511"/>
      <c r="J136" s="43">
        <v>0</v>
      </c>
      <c r="K136" s="171">
        <v>3.3465000000000003</v>
      </c>
      <c r="L136" s="171">
        <v>0</v>
      </c>
      <c r="M136" s="171">
        <v>0</v>
      </c>
      <c r="N136" s="240">
        <v>74.771199999999993</v>
      </c>
      <c r="O136" s="240">
        <v>0</v>
      </c>
      <c r="P136" s="184">
        <v>5.4093499999999999</v>
      </c>
      <c r="Q136" s="171">
        <v>0</v>
      </c>
      <c r="R136" s="171">
        <v>0</v>
      </c>
      <c r="S136" s="171">
        <v>0</v>
      </c>
      <c r="T136" s="171">
        <v>0</v>
      </c>
      <c r="U136" s="171">
        <v>0</v>
      </c>
      <c r="V136" s="171">
        <v>0</v>
      </c>
      <c r="W136" s="171">
        <v>0</v>
      </c>
      <c r="X136" s="171">
        <v>0</v>
      </c>
      <c r="Y136" s="171">
        <v>0</v>
      </c>
      <c r="Z136" s="188">
        <v>0</v>
      </c>
      <c r="AA136" s="171">
        <v>0</v>
      </c>
      <c r="AB136" s="171">
        <v>0</v>
      </c>
      <c r="AC136" s="171">
        <v>0</v>
      </c>
      <c r="AD136" s="171">
        <v>1.2650999999999999</v>
      </c>
      <c r="AE136" s="171">
        <v>0.43840000000000001</v>
      </c>
      <c r="AF136" s="171">
        <v>0</v>
      </c>
      <c r="AG136" s="171">
        <v>0</v>
      </c>
      <c r="AH136" s="171">
        <v>0</v>
      </c>
      <c r="AI136" s="171">
        <v>0.15925</v>
      </c>
      <c r="AJ136" s="171">
        <v>0</v>
      </c>
      <c r="AK136" s="171">
        <v>2.1698499999999998</v>
      </c>
      <c r="AL136" s="171">
        <v>0</v>
      </c>
      <c r="AM136" s="171">
        <v>0</v>
      </c>
      <c r="AN136" s="171">
        <v>0</v>
      </c>
      <c r="AO136" s="171">
        <v>0</v>
      </c>
      <c r="AP136" s="171">
        <v>0</v>
      </c>
      <c r="AQ136" s="171">
        <v>0.30719999999999997</v>
      </c>
      <c r="AR136" s="171">
        <v>0</v>
      </c>
      <c r="AS136" s="171">
        <v>0</v>
      </c>
      <c r="AT136" s="171">
        <v>0</v>
      </c>
      <c r="AU136" s="171">
        <v>0.75460000000000005</v>
      </c>
      <c r="AV136" s="171">
        <v>0</v>
      </c>
      <c r="AW136" s="171">
        <v>0</v>
      </c>
      <c r="AX136" s="240">
        <v>0</v>
      </c>
      <c r="AY136" s="240">
        <v>0</v>
      </c>
      <c r="AZ136" s="171">
        <v>0</v>
      </c>
      <c r="BA136" s="171">
        <v>11.378549999999999</v>
      </c>
      <c r="BB136" s="171">
        <v>0</v>
      </c>
      <c r="BC136" s="171">
        <v>0</v>
      </c>
      <c r="BD136" s="171">
        <v>0</v>
      </c>
      <c r="BE136" s="171">
        <v>0</v>
      </c>
      <c r="BF136" s="171">
        <v>0</v>
      </c>
      <c r="BG136" s="240">
        <v>0</v>
      </c>
      <c r="BH136" s="240">
        <v>0</v>
      </c>
      <c r="BI136" s="240">
        <v>0</v>
      </c>
      <c r="BJ136" s="240">
        <v>0</v>
      </c>
      <c r="BK136" s="240">
        <v>0</v>
      </c>
      <c r="BL136" s="157">
        <f t="shared" si="2"/>
        <v>100</v>
      </c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</row>
    <row r="137" spans="1:178" s="31" customFormat="1" x14ac:dyDescent="0.25">
      <c r="A137" s="664"/>
      <c r="B137" s="31" t="s">
        <v>25</v>
      </c>
      <c r="C137" s="32" t="s">
        <v>26</v>
      </c>
      <c r="D137" s="263" t="s">
        <v>76</v>
      </c>
      <c r="E137" s="32">
        <v>5</v>
      </c>
      <c r="F137" s="263">
        <v>2000</v>
      </c>
      <c r="G137" s="410"/>
      <c r="I137" s="511"/>
      <c r="J137" s="43">
        <v>0</v>
      </c>
      <c r="K137" s="171">
        <v>1.4867000000000001</v>
      </c>
      <c r="L137" s="171">
        <v>0</v>
      </c>
      <c r="M137" s="171">
        <v>0</v>
      </c>
      <c r="N137" s="240">
        <v>78.678850000000011</v>
      </c>
      <c r="O137" s="240">
        <v>0</v>
      </c>
      <c r="P137" s="184">
        <v>5.6808500000000004</v>
      </c>
      <c r="Q137" s="171">
        <v>0</v>
      </c>
      <c r="R137" s="171">
        <v>0</v>
      </c>
      <c r="S137" s="171">
        <v>0</v>
      </c>
      <c r="T137" s="171">
        <v>0</v>
      </c>
      <c r="U137" s="171">
        <v>0</v>
      </c>
      <c r="V137" s="171">
        <v>0</v>
      </c>
      <c r="W137" s="171">
        <v>0</v>
      </c>
      <c r="X137" s="171">
        <v>0</v>
      </c>
      <c r="Y137" s="171">
        <v>0</v>
      </c>
      <c r="Z137" s="188">
        <v>0</v>
      </c>
      <c r="AA137" s="171">
        <v>0</v>
      </c>
      <c r="AB137" s="171">
        <v>0</v>
      </c>
      <c r="AC137" s="171">
        <v>0</v>
      </c>
      <c r="AD137" s="171">
        <v>1.0162</v>
      </c>
      <c r="AE137" s="171">
        <v>0.13775000000000001</v>
      </c>
      <c r="AF137" s="171">
        <v>0</v>
      </c>
      <c r="AG137" s="171">
        <v>0</v>
      </c>
      <c r="AH137" s="171">
        <v>0</v>
      </c>
      <c r="AI137" s="171">
        <v>1.3159000000000001</v>
      </c>
      <c r="AJ137" s="171">
        <v>0</v>
      </c>
      <c r="AK137" s="171">
        <v>0.68814999999999993</v>
      </c>
      <c r="AL137" s="171">
        <v>0</v>
      </c>
      <c r="AM137" s="171">
        <v>0</v>
      </c>
      <c r="AN137" s="171">
        <v>0</v>
      </c>
      <c r="AO137" s="171">
        <v>0</v>
      </c>
      <c r="AP137" s="171">
        <v>0.33814999999999995</v>
      </c>
      <c r="AQ137" s="171">
        <v>0.50029999999999997</v>
      </c>
      <c r="AR137" s="171">
        <v>0</v>
      </c>
      <c r="AS137" s="171">
        <v>0</v>
      </c>
      <c r="AT137" s="171">
        <v>0</v>
      </c>
      <c r="AU137" s="171">
        <v>0.18395000000000003</v>
      </c>
      <c r="AV137" s="171">
        <v>0</v>
      </c>
      <c r="AW137" s="171">
        <v>0</v>
      </c>
      <c r="AX137" s="240">
        <v>0</v>
      </c>
      <c r="AY137" s="240">
        <v>0</v>
      </c>
      <c r="AZ137" s="171">
        <v>0</v>
      </c>
      <c r="BA137" s="171">
        <v>9.9732000000000003</v>
      </c>
      <c r="BB137" s="171">
        <v>0</v>
      </c>
      <c r="BC137" s="171">
        <v>0</v>
      </c>
      <c r="BD137" s="171">
        <v>0</v>
      </c>
      <c r="BE137" s="171">
        <v>0</v>
      </c>
      <c r="BF137" s="171">
        <v>0</v>
      </c>
      <c r="BG137" s="240">
        <v>0</v>
      </c>
      <c r="BH137" s="240">
        <v>0</v>
      </c>
      <c r="BI137" s="240">
        <v>0</v>
      </c>
      <c r="BJ137" s="240">
        <v>0</v>
      </c>
      <c r="BK137" s="240">
        <v>0</v>
      </c>
      <c r="BL137" s="157">
        <f t="shared" si="2"/>
        <v>100</v>
      </c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  <c r="DP137" s="70"/>
      <c r="DQ137" s="70"/>
      <c r="DR137" s="70"/>
      <c r="DS137" s="70"/>
      <c r="DT137" s="70"/>
      <c r="DU137" s="70"/>
      <c r="DV137" s="70"/>
      <c r="DW137" s="70"/>
      <c r="DX137" s="70"/>
      <c r="DY137" s="70"/>
      <c r="DZ137" s="70"/>
      <c r="EA137" s="70"/>
      <c r="EB137" s="70"/>
      <c r="EC137" s="70"/>
      <c r="ED137" s="70"/>
      <c r="EE137" s="70"/>
      <c r="EF137" s="70"/>
      <c r="EG137" s="70"/>
      <c r="EH137" s="70"/>
      <c r="EI137" s="70"/>
      <c r="EJ137" s="70"/>
      <c r="EK137" s="70"/>
      <c r="EL137" s="70"/>
      <c r="EM137" s="70"/>
      <c r="EN137" s="70"/>
      <c r="EO137" s="70"/>
      <c r="EP137" s="70"/>
      <c r="EQ137" s="70"/>
      <c r="ER137" s="70"/>
      <c r="ES137" s="70"/>
      <c r="ET137" s="70"/>
      <c r="EU137" s="70"/>
      <c r="EV137" s="70"/>
      <c r="EW137" s="70"/>
      <c r="EX137" s="70"/>
      <c r="EY137" s="70"/>
      <c r="EZ137" s="70"/>
      <c r="FA137" s="70"/>
      <c r="FB137" s="70"/>
      <c r="FC137" s="70"/>
      <c r="FD137" s="70"/>
      <c r="FE137" s="70"/>
      <c r="FF137" s="70"/>
      <c r="FG137" s="70"/>
      <c r="FH137" s="70"/>
      <c r="FI137" s="70"/>
      <c r="FJ137" s="70"/>
      <c r="FK137" s="70"/>
      <c r="FL137" s="70"/>
      <c r="FM137" s="70"/>
      <c r="FN137" s="70"/>
      <c r="FO137" s="70"/>
      <c r="FP137" s="70"/>
      <c r="FQ137" s="70"/>
      <c r="FR137" s="70"/>
      <c r="FS137" s="70"/>
      <c r="FT137" s="70"/>
      <c r="FU137" s="70"/>
      <c r="FV137" s="70"/>
    </row>
    <row r="138" spans="1:178" s="29" customFormat="1" x14ac:dyDescent="0.25">
      <c r="A138" s="664"/>
      <c r="B138" s="30" t="s">
        <v>25</v>
      </c>
      <c r="C138" s="32" t="s">
        <v>26</v>
      </c>
      <c r="D138" s="263" t="s">
        <v>76</v>
      </c>
      <c r="E138" s="32">
        <v>6</v>
      </c>
      <c r="F138" s="263">
        <v>2000</v>
      </c>
      <c r="G138" s="410"/>
      <c r="H138" s="31"/>
      <c r="I138" s="511"/>
      <c r="J138" s="43">
        <v>0</v>
      </c>
      <c r="K138" s="171">
        <v>3.2534999999999994</v>
      </c>
      <c r="L138" s="171">
        <v>0</v>
      </c>
      <c r="M138" s="171">
        <v>0</v>
      </c>
      <c r="N138" s="240">
        <v>79.351500000000001</v>
      </c>
      <c r="O138" s="240">
        <v>0</v>
      </c>
      <c r="P138" s="184">
        <v>4.6325000000000003</v>
      </c>
      <c r="Q138" s="171">
        <v>0</v>
      </c>
      <c r="R138" s="171">
        <v>0</v>
      </c>
      <c r="S138" s="171">
        <v>0</v>
      </c>
      <c r="T138" s="171">
        <v>0</v>
      </c>
      <c r="U138" s="171">
        <v>0</v>
      </c>
      <c r="V138" s="171">
        <v>0</v>
      </c>
      <c r="W138" s="171">
        <v>0</v>
      </c>
      <c r="X138" s="171">
        <v>0</v>
      </c>
      <c r="Y138" s="171">
        <v>0</v>
      </c>
      <c r="Z138" s="188">
        <v>0</v>
      </c>
      <c r="AA138" s="171">
        <v>0</v>
      </c>
      <c r="AB138" s="171">
        <v>0</v>
      </c>
      <c r="AC138" s="171">
        <v>0</v>
      </c>
      <c r="AD138" s="171">
        <v>2.0705</v>
      </c>
      <c r="AE138" s="171">
        <v>0.1615</v>
      </c>
      <c r="AF138" s="171">
        <v>0</v>
      </c>
      <c r="AG138" s="171">
        <v>0</v>
      </c>
      <c r="AH138" s="171">
        <v>0</v>
      </c>
      <c r="AI138" s="171">
        <v>0</v>
      </c>
      <c r="AJ138" s="171">
        <v>0</v>
      </c>
      <c r="AK138" s="171">
        <v>1.5760000000000001</v>
      </c>
      <c r="AL138" s="171">
        <v>0</v>
      </c>
      <c r="AM138" s="171">
        <v>0</v>
      </c>
      <c r="AN138" s="171">
        <v>0</v>
      </c>
      <c r="AO138" s="171">
        <v>0</v>
      </c>
      <c r="AP138" s="171">
        <v>0</v>
      </c>
      <c r="AQ138" s="171">
        <v>1.091</v>
      </c>
      <c r="AR138" s="171">
        <v>0</v>
      </c>
      <c r="AS138" s="171">
        <v>0</v>
      </c>
      <c r="AT138" s="171">
        <v>0</v>
      </c>
      <c r="AU138" s="171">
        <v>0.25600000000000001</v>
      </c>
      <c r="AV138" s="171">
        <v>0</v>
      </c>
      <c r="AW138" s="171">
        <v>0</v>
      </c>
      <c r="AX138" s="240">
        <v>0</v>
      </c>
      <c r="AY138" s="240">
        <v>0</v>
      </c>
      <c r="AZ138" s="171">
        <v>0</v>
      </c>
      <c r="BA138" s="171">
        <v>7.4390000000000001</v>
      </c>
      <c r="BB138" s="171">
        <v>0</v>
      </c>
      <c r="BC138" s="171">
        <v>0</v>
      </c>
      <c r="BD138" s="171">
        <v>0</v>
      </c>
      <c r="BE138" s="171">
        <v>0</v>
      </c>
      <c r="BF138" s="171">
        <v>0</v>
      </c>
      <c r="BG138" s="240">
        <v>0.16850000000000001</v>
      </c>
      <c r="BH138" s="240">
        <v>0</v>
      </c>
      <c r="BI138" s="240">
        <v>0</v>
      </c>
      <c r="BJ138" s="240">
        <v>0</v>
      </c>
      <c r="BK138" s="240">
        <v>0</v>
      </c>
      <c r="BL138" s="157">
        <f t="shared" si="2"/>
        <v>100</v>
      </c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</row>
    <row r="139" spans="1:178" s="29" customFormat="1" x14ac:dyDescent="0.25">
      <c r="A139" s="664"/>
      <c r="B139" s="30" t="s">
        <v>25</v>
      </c>
      <c r="C139" s="32" t="s">
        <v>26</v>
      </c>
      <c r="D139" s="263" t="s">
        <v>76</v>
      </c>
      <c r="E139" s="32">
        <v>7</v>
      </c>
      <c r="F139" s="263">
        <v>2000</v>
      </c>
      <c r="G139" s="410"/>
      <c r="H139" s="31"/>
      <c r="I139" s="511"/>
      <c r="J139" s="43">
        <v>0</v>
      </c>
      <c r="K139" s="171">
        <v>4.0759999999999996</v>
      </c>
      <c r="L139" s="171">
        <v>0</v>
      </c>
      <c r="M139" s="171">
        <v>0</v>
      </c>
      <c r="N139" s="240">
        <v>80.502499999999998</v>
      </c>
      <c r="O139" s="240">
        <v>0</v>
      </c>
      <c r="P139" s="184">
        <v>4.6115000000000004</v>
      </c>
      <c r="Q139" s="171">
        <v>0</v>
      </c>
      <c r="R139" s="171">
        <v>0</v>
      </c>
      <c r="S139" s="171">
        <v>0</v>
      </c>
      <c r="T139" s="171">
        <v>0</v>
      </c>
      <c r="U139" s="171">
        <v>0</v>
      </c>
      <c r="V139" s="171">
        <v>8.2500000000000004E-2</v>
      </c>
      <c r="W139" s="171">
        <v>0</v>
      </c>
      <c r="X139" s="171">
        <v>0</v>
      </c>
      <c r="Y139" s="171">
        <v>0</v>
      </c>
      <c r="Z139" s="188">
        <v>0</v>
      </c>
      <c r="AA139" s="171">
        <v>0</v>
      </c>
      <c r="AB139" s="171">
        <v>0</v>
      </c>
      <c r="AC139" s="171">
        <v>0</v>
      </c>
      <c r="AD139" s="171">
        <v>0.75700000000000001</v>
      </c>
      <c r="AE139" s="171">
        <v>4.0500000000000001E-2</v>
      </c>
      <c r="AF139" s="171">
        <v>0</v>
      </c>
      <c r="AG139" s="171">
        <v>0</v>
      </c>
      <c r="AH139" s="171">
        <v>0</v>
      </c>
      <c r="AI139" s="171">
        <v>0.41050000000000003</v>
      </c>
      <c r="AJ139" s="171">
        <v>0</v>
      </c>
      <c r="AK139" s="171">
        <v>0.97499999999999998</v>
      </c>
      <c r="AL139" s="171">
        <v>0</v>
      </c>
      <c r="AM139" s="171">
        <v>0</v>
      </c>
      <c r="AN139" s="171">
        <v>0</v>
      </c>
      <c r="AO139" s="171">
        <v>0</v>
      </c>
      <c r="AP139" s="171">
        <v>0</v>
      </c>
      <c r="AQ139" s="171">
        <v>0.2455</v>
      </c>
      <c r="AR139" s="171">
        <v>0</v>
      </c>
      <c r="AS139" s="171">
        <v>0</v>
      </c>
      <c r="AT139" s="171">
        <v>0</v>
      </c>
      <c r="AU139" s="171">
        <v>0.28799999999999998</v>
      </c>
      <c r="AV139" s="171">
        <v>0</v>
      </c>
      <c r="AW139" s="171">
        <v>0</v>
      </c>
      <c r="AX139" s="240">
        <v>0</v>
      </c>
      <c r="AY139" s="240">
        <v>0</v>
      </c>
      <c r="AZ139" s="171">
        <v>0</v>
      </c>
      <c r="BA139" s="171">
        <v>7.9359999999999999</v>
      </c>
      <c r="BB139" s="171">
        <v>0</v>
      </c>
      <c r="BC139" s="171">
        <v>0</v>
      </c>
      <c r="BD139" s="171">
        <v>0</v>
      </c>
      <c r="BE139" s="171">
        <v>0</v>
      </c>
      <c r="BF139" s="171">
        <v>0</v>
      </c>
      <c r="BG139" s="240">
        <v>7.4999999999999997E-2</v>
      </c>
      <c r="BH139" s="240">
        <v>0</v>
      </c>
      <c r="BI139" s="240">
        <v>0</v>
      </c>
      <c r="BJ139" s="240">
        <v>0</v>
      </c>
      <c r="BK139" s="240">
        <v>0</v>
      </c>
      <c r="BL139" s="157">
        <f t="shared" si="2"/>
        <v>99.999999999999986</v>
      </c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</row>
    <row r="140" spans="1:178" s="29" customFormat="1" x14ac:dyDescent="0.25">
      <c r="A140" s="664"/>
      <c r="B140" s="30" t="s">
        <v>25</v>
      </c>
      <c r="C140" s="32" t="s">
        <v>26</v>
      </c>
      <c r="D140" s="263" t="s">
        <v>76</v>
      </c>
      <c r="E140" s="32">
        <v>8</v>
      </c>
      <c r="F140" s="263">
        <v>2000</v>
      </c>
      <c r="G140" s="410"/>
      <c r="H140" s="31"/>
      <c r="I140" s="511"/>
      <c r="J140" s="43">
        <v>0</v>
      </c>
      <c r="K140" s="171">
        <v>3.3065000000000002</v>
      </c>
      <c r="L140" s="171">
        <v>0</v>
      </c>
      <c r="M140" s="171">
        <v>0</v>
      </c>
      <c r="N140" s="240">
        <v>89.084999999999994</v>
      </c>
      <c r="O140" s="240">
        <v>0</v>
      </c>
      <c r="P140" s="184">
        <v>2.3485</v>
      </c>
      <c r="Q140" s="171">
        <v>0</v>
      </c>
      <c r="R140" s="171">
        <v>1.1635</v>
      </c>
      <c r="S140" s="171">
        <v>0</v>
      </c>
      <c r="T140" s="171">
        <v>0</v>
      </c>
      <c r="U140" s="171">
        <v>0</v>
      </c>
      <c r="V140" s="171">
        <v>4.2500000000000003E-2</v>
      </c>
      <c r="W140" s="171">
        <v>0</v>
      </c>
      <c r="X140" s="171">
        <v>0</v>
      </c>
      <c r="Y140" s="171">
        <v>0</v>
      </c>
      <c r="Z140" s="188">
        <v>0</v>
      </c>
      <c r="AA140" s="171">
        <v>0</v>
      </c>
      <c r="AB140" s="171">
        <v>0</v>
      </c>
      <c r="AC140" s="171">
        <v>0</v>
      </c>
      <c r="AD140" s="171">
        <v>1.0575000000000001</v>
      </c>
      <c r="AE140" s="171">
        <v>0.374</v>
      </c>
      <c r="AF140" s="171">
        <v>0</v>
      </c>
      <c r="AG140" s="171">
        <v>0</v>
      </c>
      <c r="AH140" s="171">
        <v>0</v>
      </c>
      <c r="AI140" s="171">
        <v>1.4159999999999999</v>
      </c>
      <c r="AJ140" s="171">
        <v>0</v>
      </c>
      <c r="AK140" s="171">
        <v>5.8500000000000003E-2</v>
      </c>
      <c r="AL140" s="171">
        <v>0</v>
      </c>
      <c r="AM140" s="171">
        <v>0</v>
      </c>
      <c r="AN140" s="171">
        <v>0</v>
      </c>
      <c r="AO140" s="171">
        <v>0</v>
      </c>
      <c r="AP140" s="171">
        <v>0</v>
      </c>
      <c r="AQ140" s="171">
        <v>9.5000000000000001E-2</v>
      </c>
      <c r="AR140" s="171">
        <v>0</v>
      </c>
      <c r="AS140" s="171">
        <v>0</v>
      </c>
      <c r="AT140" s="171">
        <v>0</v>
      </c>
      <c r="AU140" s="171">
        <v>0.23150000000000001</v>
      </c>
      <c r="AV140" s="171">
        <v>0</v>
      </c>
      <c r="AW140" s="171">
        <v>0</v>
      </c>
      <c r="AX140" s="240">
        <v>0</v>
      </c>
      <c r="AY140" s="240">
        <v>0</v>
      </c>
      <c r="AZ140" s="171">
        <v>0</v>
      </c>
      <c r="BA140" s="171">
        <v>0.82150000000000001</v>
      </c>
      <c r="BB140" s="171">
        <v>0</v>
      </c>
      <c r="BC140" s="171">
        <v>0</v>
      </c>
      <c r="BD140" s="171">
        <v>0</v>
      </c>
      <c r="BE140" s="171">
        <v>0</v>
      </c>
      <c r="BF140" s="171">
        <v>0</v>
      </c>
      <c r="BG140" s="240">
        <v>0</v>
      </c>
      <c r="BH140" s="240">
        <v>0</v>
      </c>
      <c r="BI140" s="240">
        <v>0</v>
      </c>
      <c r="BJ140" s="240">
        <v>0</v>
      </c>
      <c r="BK140" s="240">
        <v>0</v>
      </c>
      <c r="BL140" s="157">
        <f t="shared" si="2"/>
        <v>99.999999999999986</v>
      </c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</row>
    <row r="141" spans="1:178" s="29" customFormat="1" x14ac:dyDescent="0.25">
      <c r="A141" s="664"/>
      <c r="B141" s="30" t="s">
        <v>25</v>
      </c>
      <c r="C141" s="32" t="s">
        <v>26</v>
      </c>
      <c r="D141" s="263" t="s">
        <v>76</v>
      </c>
      <c r="E141" s="32">
        <v>9</v>
      </c>
      <c r="F141" s="263">
        <v>2000</v>
      </c>
      <c r="G141" s="410"/>
      <c r="H141" s="31"/>
      <c r="I141" s="511"/>
      <c r="J141" s="43">
        <v>0</v>
      </c>
      <c r="K141" s="171">
        <v>5.0730000000000004</v>
      </c>
      <c r="L141" s="171">
        <v>0</v>
      </c>
      <c r="M141" s="171">
        <v>0</v>
      </c>
      <c r="N141" s="240">
        <v>76.895499999999998</v>
      </c>
      <c r="O141" s="240">
        <v>0</v>
      </c>
      <c r="P141" s="184">
        <v>7.8254999999999999</v>
      </c>
      <c r="Q141" s="171">
        <v>0</v>
      </c>
      <c r="R141" s="171">
        <v>1.0880000000000001</v>
      </c>
      <c r="S141" s="171">
        <v>0</v>
      </c>
      <c r="T141" s="171">
        <v>0</v>
      </c>
      <c r="U141" s="171">
        <v>0</v>
      </c>
      <c r="V141" s="171">
        <v>0.13600000000000001</v>
      </c>
      <c r="W141" s="171">
        <v>0.25299999999999995</v>
      </c>
      <c r="X141" s="171">
        <v>0</v>
      </c>
      <c r="Y141" s="171">
        <v>0</v>
      </c>
      <c r="Z141" s="188">
        <v>0</v>
      </c>
      <c r="AA141" s="171">
        <v>0</v>
      </c>
      <c r="AB141" s="171">
        <v>0</v>
      </c>
      <c r="AC141" s="171">
        <v>0</v>
      </c>
      <c r="AD141" s="171">
        <v>0.79649999999999999</v>
      </c>
      <c r="AE141" s="171">
        <v>0.22750000000000001</v>
      </c>
      <c r="AF141" s="171">
        <v>0</v>
      </c>
      <c r="AG141" s="171">
        <v>0</v>
      </c>
      <c r="AH141" s="171">
        <v>0</v>
      </c>
      <c r="AI141" s="171">
        <v>0</v>
      </c>
      <c r="AJ141" s="171">
        <v>0</v>
      </c>
      <c r="AK141" s="171">
        <v>0.19</v>
      </c>
      <c r="AL141" s="171">
        <v>0</v>
      </c>
      <c r="AM141" s="171">
        <v>0</v>
      </c>
      <c r="AN141" s="171">
        <v>0</v>
      </c>
      <c r="AO141" s="171">
        <v>0</v>
      </c>
      <c r="AP141" s="171">
        <v>0</v>
      </c>
      <c r="AQ141" s="171">
        <v>0.22500000000000001</v>
      </c>
      <c r="AR141" s="171">
        <v>0</v>
      </c>
      <c r="AS141" s="171">
        <v>0</v>
      </c>
      <c r="AT141" s="171">
        <v>0</v>
      </c>
      <c r="AU141" s="171">
        <v>0.33800000000000002</v>
      </c>
      <c r="AV141" s="171">
        <v>0</v>
      </c>
      <c r="AW141" s="171">
        <v>0</v>
      </c>
      <c r="AX141" s="240">
        <v>0</v>
      </c>
      <c r="AY141" s="240">
        <v>0</v>
      </c>
      <c r="AZ141" s="171">
        <v>0</v>
      </c>
      <c r="BA141" s="171">
        <v>6.952</v>
      </c>
      <c r="BB141" s="171">
        <v>0</v>
      </c>
      <c r="BC141" s="171">
        <v>0</v>
      </c>
      <c r="BD141" s="171">
        <v>0</v>
      </c>
      <c r="BE141" s="171">
        <v>0</v>
      </c>
      <c r="BF141" s="171">
        <v>0</v>
      </c>
      <c r="BG141" s="240">
        <v>0</v>
      </c>
      <c r="BH141" s="240">
        <v>0</v>
      </c>
      <c r="BI141" s="240">
        <v>0</v>
      </c>
      <c r="BJ141" s="240">
        <v>0</v>
      </c>
      <c r="BK141" s="240">
        <v>0</v>
      </c>
      <c r="BL141" s="157">
        <f t="shared" si="2"/>
        <v>99.999999999999986</v>
      </c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</row>
    <row r="142" spans="1:178" s="33" customFormat="1" x14ac:dyDescent="0.25">
      <c r="A142" s="664"/>
      <c r="B142" s="78" t="s">
        <v>25</v>
      </c>
      <c r="C142" s="34" t="s">
        <v>26</v>
      </c>
      <c r="D142" s="264" t="s">
        <v>76</v>
      </c>
      <c r="E142" s="34">
        <v>10</v>
      </c>
      <c r="F142" s="264">
        <v>2000</v>
      </c>
      <c r="G142" s="411"/>
      <c r="I142" s="512"/>
      <c r="J142" s="44">
        <v>0</v>
      </c>
      <c r="K142" s="172">
        <v>4.0424999999999995</v>
      </c>
      <c r="L142" s="172">
        <v>0</v>
      </c>
      <c r="M142" s="172">
        <v>0</v>
      </c>
      <c r="N142" s="246">
        <v>85.705500000000001</v>
      </c>
      <c r="O142" s="246">
        <v>0</v>
      </c>
      <c r="P142" s="185">
        <v>6.5235000000000003</v>
      </c>
      <c r="Q142" s="172">
        <v>0</v>
      </c>
      <c r="R142" s="172">
        <v>0.4335</v>
      </c>
      <c r="S142" s="172">
        <v>0</v>
      </c>
      <c r="T142" s="172">
        <v>0</v>
      </c>
      <c r="U142" s="172">
        <v>0</v>
      </c>
      <c r="V142" s="172">
        <v>0</v>
      </c>
      <c r="W142" s="172">
        <v>0</v>
      </c>
      <c r="X142" s="172">
        <v>0</v>
      </c>
      <c r="Y142" s="172">
        <v>0</v>
      </c>
      <c r="Z142" s="189">
        <v>0</v>
      </c>
      <c r="AA142" s="172">
        <v>0</v>
      </c>
      <c r="AB142" s="172">
        <v>0</v>
      </c>
      <c r="AC142" s="172">
        <v>0</v>
      </c>
      <c r="AD142" s="172">
        <v>0.22999999999999998</v>
      </c>
      <c r="AE142" s="172">
        <v>0</v>
      </c>
      <c r="AF142" s="172">
        <v>0</v>
      </c>
      <c r="AG142" s="172">
        <v>0</v>
      </c>
      <c r="AH142" s="172">
        <v>0</v>
      </c>
      <c r="AI142" s="172">
        <v>0.44850000000000007</v>
      </c>
      <c r="AJ142" s="172">
        <v>0</v>
      </c>
      <c r="AK142" s="172">
        <v>1.7500000000000002E-2</v>
      </c>
      <c r="AL142" s="172">
        <v>0</v>
      </c>
      <c r="AM142" s="172">
        <v>0</v>
      </c>
      <c r="AN142" s="172">
        <v>0</v>
      </c>
      <c r="AO142" s="172">
        <v>0</v>
      </c>
      <c r="AP142" s="172">
        <v>0</v>
      </c>
      <c r="AQ142" s="172">
        <v>0</v>
      </c>
      <c r="AR142" s="172">
        <v>0</v>
      </c>
      <c r="AS142" s="172">
        <v>0</v>
      </c>
      <c r="AT142" s="172">
        <v>0</v>
      </c>
      <c r="AU142" s="172">
        <v>7.6499999999999999E-2</v>
      </c>
      <c r="AV142" s="172">
        <v>0</v>
      </c>
      <c r="AW142" s="172">
        <v>0</v>
      </c>
      <c r="AX142" s="246">
        <v>0</v>
      </c>
      <c r="AY142" s="246">
        <v>0</v>
      </c>
      <c r="AZ142" s="172">
        <v>0</v>
      </c>
      <c r="BA142" s="172">
        <v>2.5225</v>
      </c>
      <c r="BB142" s="172">
        <v>0</v>
      </c>
      <c r="BC142" s="172">
        <v>0</v>
      </c>
      <c r="BD142" s="172">
        <v>0</v>
      </c>
      <c r="BE142" s="172">
        <v>0</v>
      </c>
      <c r="BF142" s="172">
        <v>0</v>
      </c>
      <c r="BG142" s="246">
        <v>0</v>
      </c>
      <c r="BH142" s="246">
        <v>0</v>
      </c>
      <c r="BI142" s="246">
        <v>0</v>
      </c>
      <c r="BJ142" s="246">
        <v>0</v>
      </c>
      <c r="BK142" s="246">
        <v>0</v>
      </c>
      <c r="BL142" s="158">
        <f t="shared" si="2"/>
        <v>99.999999999999986</v>
      </c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  <c r="DP142" s="102"/>
      <c r="DQ142" s="102"/>
      <c r="DR142" s="102"/>
      <c r="DS142" s="102"/>
      <c r="DT142" s="102"/>
      <c r="DU142" s="102"/>
      <c r="DV142" s="102"/>
      <c r="DW142" s="102"/>
      <c r="DX142" s="102"/>
      <c r="DY142" s="102"/>
      <c r="DZ142" s="102"/>
      <c r="EA142" s="102"/>
      <c r="EB142" s="102"/>
      <c r="EC142" s="102"/>
      <c r="ED142" s="102"/>
      <c r="EE142" s="102"/>
      <c r="EF142" s="102"/>
      <c r="EG142" s="102"/>
      <c r="EH142" s="102"/>
      <c r="EI142" s="102"/>
      <c r="EJ142" s="102"/>
      <c r="EK142" s="102"/>
      <c r="EL142" s="102"/>
      <c r="EM142" s="102"/>
      <c r="EN142" s="102"/>
      <c r="EO142" s="102"/>
      <c r="EP142" s="102"/>
      <c r="EQ142" s="102"/>
      <c r="ER142" s="102"/>
      <c r="ES142" s="102"/>
      <c r="ET142" s="102"/>
      <c r="EU142" s="102"/>
      <c r="EV142" s="102"/>
      <c r="EW142" s="102"/>
      <c r="EX142" s="102"/>
      <c r="EY142" s="102"/>
      <c r="EZ142" s="102"/>
      <c r="FA142" s="102"/>
      <c r="FB142" s="102"/>
      <c r="FC142" s="102"/>
      <c r="FD142" s="102"/>
      <c r="FE142" s="102"/>
      <c r="FF142" s="102"/>
      <c r="FG142" s="102"/>
      <c r="FH142" s="102"/>
      <c r="FI142" s="102"/>
      <c r="FJ142" s="102"/>
      <c r="FK142" s="102"/>
      <c r="FL142" s="102"/>
      <c r="FM142" s="102"/>
      <c r="FN142" s="102"/>
      <c r="FO142" s="102"/>
      <c r="FP142" s="102"/>
      <c r="FQ142" s="102"/>
      <c r="FR142" s="102"/>
      <c r="FS142" s="102"/>
      <c r="FT142" s="102"/>
      <c r="FU142" s="102"/>
      <c r="FV142" s="102"/>
    </row>
    <row r="143" spans="1:178" s="29" customFormat="1" x14ac:dyDescent="0.25">
      <c r="A143" s="664"/>
      <c r="B143" s="30" t="s">
        <v>25</v>
      </c>
      <c r="C143" s="32" t="s">
        <v>26</v>
      </c>
      <c r="D143" s="263" t="s">
        <v>77</v>
      </c>
      <c r="E143" s="32">
        <v>1</v>
      </c>
      <c r="F143" s="263">
        <v>2000</v>
      </c>
      <c r="G143" s="410"/>
      <c r="H143" s="31"/>
      <c r="I143" s="511"/>
      <c r="J143" s="43">
        <v>0</v>
      </c>
      <c r="K143" s="171">
        <v>8.7149999999999999</v>
      </c>
      <c r="L143" s="171">
        <v>0</v>
      </c>
      <c r="M143" s="171">
        <v>0</v>
      </c>
      <c r="N143" s="240">
        <v>85.851500000000001</v>
      </c>
      <c r="O143" s="240">
        <v>0</v>
      </c>
      <c r="P143" s="184">
        <v>5.0960000000000001</v>
      </c>
      <c r="Q143" s="171">
        <v>0</v>
      </c>
      <c r="R143" s="171">
        <v>0.19950000000000001</v>
      </c>
      <c r="S143" s="171">
        <v>0</v>
      </c>
      <c r="T143" s="171">
        <v>2.35E-2</v>
      </c>
      <c r="U143" s="171">
        <v>0</v>
      </c>
      <c r="V143" s="171">
        <v>0</v>
      </c>
      <c r="W143" s="171">
        <v>0</v>
      </c>
      <c r="X143" s="171">
        <v>9.6500000000000016E-2</v>
      </c>
      <c r="Y143" s="171">
        <v>0</v>
      </c>
      <c r="Z143" s="188">
        <v>0</v>
      </c>
      <c r="AA143" s="171">
        <v>0</v>
      </c>
      <c r="AB143" s="171">
        <v>0</v>
      </c>
      <c r="AC143" s="171">
        <v>0</v>
      </c>
      <c r="AD143" s="171">
        <v>0</v>
      </c>
      <c r="AE143" s="171">
        <v>0</v>
      </c>
      <c r="AF143" s="171">
        <v>0</v>
      </c>
      <c r="AG143" s="171">
        <v>0</v>
      </c>
      <c r="AH143" s="171">
        <v>0</v>
      </c>
      <c r="AI143" s="171">
        <v>1.7999999999999999E-2</v>
      </c>
      <c r="AJ143" s="171">
        <v>0</v>
      </c>
      <c r="AK143" s="171">
        <v>0</v>
      </c>
      <c r="AL143" s="171">
        <v>0</v>
      </c>
      <c r="AM143" s="171">
        <v>0</v>
      </c>
      <c r="AN143" s="171">
        <v>0</v>
      </c>
      <c r="AO143" s="171">
        <v>0</v>
      </c>
      <c r="AP143" s="171">
        <v>0</v>
      </c>
      <c r="AQ143" s="171">
        <v>0</v>
      </c>
      <c r="AR143" s="171">
        <v>0</v>
      </c>
      <c r="AS143" s="171">
        <v>0</v>
      </c>
      <c r="AT143" s="171">
        <v>0</v>
      </c>
      <c r="AU143" s="171">
        <v>0</v>
      </c>
      <c r="AV143" s="171">
        <v>0</v>
      </c>
      <c r="AW143" s="171">
        <v>0</v>
      </c>
      <c r="AX143" s="240">
        <v>0</v>
      </c>
      <c r="AY143" s="240">
        <v>0</v>
      </c>
      <c r="AZ143" s="171">
        <v>0</v>
      </c>
      <c r="BA143" s="171">
        <v>0</v>
      </c>
      <c r="BB143" s="171">
        <v>0</v>
      </c>
      <c r="BC143" s="171">
        <v>0</v>
      </c>
      <c r="BD143" s="171">
        <v>0</v>
      </c>
      <c r="BE143" s="171">
        <v>0</v>
      </c>
      <c r="BF143" s="171">
        <v>0</v>
      </c>
      <c r="BG143" s="240">
        <v>0</v>
      </c>
      <c r="BH143" s="240">
        <v>0</v>
      </c>
      <c r="BI143" s="240">
        <v>0</v>
      </c>
      <c r="BJ143" s="240">
        <v>0</v>
      </c>
      <c r="BK143" s="240">
        <v>0</v>
      </c>
      <c r="BL143" s="157">
        <f t="shared" si="2"/>
        <v>100.00000000000001</v>
      </c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</row>
    <row r="144" spans="1:178" s="29" customFormat="1" x14ac:dyDescent="0.25">
      <c r="A144" s="664"/>
      <c r="B144" s="30" t="s">
        <v>25</v>
      </c>
      <c r="C144" s="32" t="s">
        <v>26</v>
      </c>
      <c r="D144" s="263" t="s">
        <v>77</v>
      </c>
      <c r="E144" s="32">
        <v>2</v>
      </c>
      <c r="F144" s="263">
        <v>2000</v>
      </c>
      <c r="G144" s="410"/>
      <c r="H144" s="31"/>
      <c r="I144" s="511"/>
      <c r="J144" s="43">
        <v>0</v>
      </c>
      <c r="K144" s="171">
        <v>17.506499999999999</v>
      </c>
      <c r="L144" s="171">
        <v>0</v>
      </c>
      <c r="M144" s="171">
        <v>0</v>
      </c>
      <c r="N144" s="240">
        <v>69.665499999999994</v>
      </c>
      <c r="O144" s="240">
        <v>0</v>
      </c>
      <c r="P144" s="184">
        <v>8.6735000000000007</v>
      </c>
      <c r="Q144" s="171">
        <v>0</v>
      </c>
      <c r="R144" s="171">
        <v>0.89900000000000002</v>
      </c>
      <c r="S144" s="171">
        <v>0</v>
      </c>
      <c r="T144" s="171">
        <v>0</v>
      </c>
      <c r="U144" s="171">
        <v>0</v>
      </c>
      <c r="V144" s="171">
        <v>0</v>
      </c>
      <c r="W144" s="171">
        <v>0</v>
      </c>
      <c r="X144" s="171">
        <v>0</v>
      </c>
      <c r="Y144" s="171">
        <v>0</v>
      </c>
      <c r="Z144" s="188">
        <v>0</v>
      </c>
      <c r="AA144" s="171">
        <v>0</v>
      </c>
      <c r="AB144" s="171">
        <v>0</v>
      </c>
      <c r="AC144" s="171">
        <v>0</v>
      </c>
      <c r="AD144" s="171">
        <v>3.6499999999999998E-2</v>
      </c>
      <c r="AE144" s="171">
        <v>0</v>
      </c>
      <c r="AF144" s="171">
        <v>0</v>
      </c>
      <c r="AG144" s="171">
        <v>0</v>
      </c>
      <c r="AH144" s="171">
        <v>0</v>
      </c>
      <c r="AI144" s="171">
        <v>2.9249999999999998</v>
      </c>
      <c r="AJ144" s="171">
        <v>0</v>
      </c>
      <c r="AK144" s="171">
        <v>0</v>
      </c>
      <c r="AL144" s="171">
        <v>0</v>
      </c>
      <c r="AM144" s="171">
        <v>0</v>
      </c>
      <c r="AN144" s="171">
        <v>0</v>
      </c>
      <c r="AO144" s="171">
        <v>0</v>
      </c>
      <c r="AP144" s="171">
        <v>0</v>
      </c>
      <c r="AQ144" s="171">
        <v>3.4000000000000002E-2</v>
      </c>
      <c r="AR144" s="171">
        <v>0</v>
      </c>
      <c r="AS144" s="171">
        <v>0</v>
      </c>
      <c r="AT144" s="171">
        <v>0</v>
      </c>
      <c r="AU144" s="171">
        <v>3.5999999999999997E-2</v>
      </c>
      <c r="AV144" s="171">
        <v>0</v>
      </c>
      <c r="AW144" s="171">
        <v>0</v>
      </c>
      <c r="AX144" s="240">
        <v>0</v>
      </c>
      <c r="AY144" s="240">
        <v>0</v>
      </c>
      <c r="AZ144" s="171">
        <v>0</v>
      </c>
      <c r="BA144" s="171">
        <v>0.22400000000000003</v>
      </c>
      <c r="BB144" s="171">
        <v>0</v>
      </c>
      <c r="BC144" s="171">
        <v>0</v>
      </c>
      <c r="BD144" s="171">
        <v>0</v>
      </c>
      <c r="BE144" s="171">
        <v>0</v>
      </c>
      <c r="BF144" s="171">
        <v>0</v>
      </c>
      <c r="BG144" s="240">
        <v>0</v>
      </c>
      <c r="BH144" s="240">
        <v>0</v>
      </c>
      <c r="BI144" s="240">
        <v>0</v>
      </c>
      <c r="BJ144" s="240">
        <v>0</v>
      </c>
      <c r="BK144" s="240">
        <v>0</v>
      </c>
      <c r="BL144" s="157">
        <f t="shared" si="2"/>
        <v>100.00000000000001</v>
      </c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</row>
    <row r="145" spans="1:178" s="29" customFormat="1" x14ac:dyDescent="0.25">
      <c r="A145" s="664"/>
      <c r="B145" s="30" t="s">
        <v>25</v>
      </c>
      <c r="C145" s="32" t="s">
        <v>26</v>
      </c>
      <c r="D145" s="263" t="s">
        <v>77</v>
      </c>
      <c r="E145" s="32">
        <v>3</v>
      </c>
      <c r="F145" s="263">
        <v>2000</v>
      </c>
      <c r="G145" s="410"/>
      <c r="H145" s="31"/>
      <c r="I145" s="511"/>
      <c r="J145" s="43">
        <v>0</v>
      </c>
      <c r="K145" s="171">
        <v>10.185499999999999</v>
      </c>
      <c r="L145" s="171">
        <v>0</v>
      </c>
      <c r="M145" s="171">
        <v>0</v>
      </c>
      <c r="N145" s="240">
        <v>84.153500000000008</v>
      </c>
      <c r="O145" s="240">
        <v>0</v>
      </c>
      <c r="P145" s="184">
        <v>4.7554999999999996</v>
      </c>
      <c r="Q145" s="171">
        <v>0</v>
      </c>
      <c r="R145" s="171">
        <v>0.73850000000000005</v>
      </c>
      <c r="S145" s="171">
        <v>0</v>
      </c>
      <c r="T145" s="171">
        <v>0</v>
      </c>
      <c r="U145" s="171">
        <v>0</v>
      </c>
      <c r="V145" s="171">
        <v>0</v>
      </c>
      <c r="W145" s="171">
        <v>0</v>
      </c>
      <c r="X145" s="171">
        <v>0.16700000000000001</v>
      </c>
      <c r="Y145" s="171">
        <v>0</v>
      </c>
      <c r="Z145" s="188">
        <v>0</v>
      </c>
      <c r="AA145" s="171">
        <v>0</v>
      </c>
      <c r="AB145" s="171">
        <v>0</v>
      </c>
      <c r="AC145" s="171">
        <v>0</v>
      </c>
      <c r="AD145" s="171">
        <v>0</v>
      </c>
      <c r="AE145" s="171">
        <v>0</v>
      </c>
      <c r="AF145" s="171">
        <v>0</v>
      </c>
      <c r="AG145" s="171">
        <v>0</v>
      </c>
      <c r="AH145" s="171">
        <v>0</v>
      </c>
      <c r="AI145" s="171">
        <v>0</v>
      </c>
      <c r="AJ145" s="171">
        <v>0</v>
      </c>
      <c r="AK145" s="171">
        <v>0</v>
      </c>
      <c r="AL145" s="171">
        <v>0</v>
      </c>
      <c r="AM145" s="171">
        <v>0</v>
      </c>
      <c r="AN145" s="171">
        <v>0</v>
      </c>
      <c r="AO145" s="171">
        <v>0</v>
      </c>
      <c r="AP145" s="171">
        <v>0</v>
      </c>
      <c r="AQ145" s="171">
        <v>0</v>
      </c>
      <c r="AR145" s="171">
        <v>0</v>
      </c>
      <c r="AS145" s="171">
        <v>0</v>
      </c>
      <c r="AT145" s="171">
        <v>0</v>
      </c>
      <c r="AU145" s="171">
        <v>0</v>
      </c>
      <c r="AV145" s="171">
        <v>0</v>
      </c>
      <c r="AW145" s="171">
        <v>0</v>
      </c>
      <c r="AX145" s="240">
        <v>0</v>
      </c>
      <c r="AY145" s="240">
        <v>0</v>
      </c>
      <c r="AZ145" s="171">
        <v>0</v>
      </c>
      <c r="BA145" s="171">
        <v>0</v>
      </c>
      <c r="BB145" s="171">
        <v>0</v>
      </c>
      <c r="BC145" s="171">
        <v>0</v>
      </c>
      <c r="BD145" s="171">
        <v>0</v>
      </c>
      <c r="BE145" s="171">
        <v>0</v>
      </c>
      <c r="BF145" s="171">
        <v>0</v>
      </c>
      <c r="BG145" s="240">
        <v>0</v>
      </c>
      <c r="BH145" s="240">
        <v>0</v>
      </c>
      <c r="BI145" s="240">
        <v>0</v>
      </c>
      <c r="BJ145" s="240">
        <v>0</v>
      </c>
      <c r="BK145" s="240">
        <v>0</v>
      </c>
      <c r="BL145" s="157">
        <f t="shared" si="2"/>
        <v>100.00000000000001</v>
      </c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</row>
    <row r="146" spans="1:178" s="29" customFormat="1" x14ac:dyDescent="0.25">
      <c r="A146" s="664"/>
      <c r="B146" s="30" t="s">
        <v>25</v>
      </c>
      <c r="C146" s="32" t="s">
        <v>26</v>
      </c>
      <c r="D146" s="263" t="s">
        <v>77</v>
      </c>
      <c r="E146" s="32">
        <v>4</v>
      </c>
      <c r="F146" s="263">
        <v>2000</v>
      </c>
      <c r="G146" s="410"/>
      <c r="H146" s="31"/>
      <c r="I146" s="511"/>
      <c r="J146" s="43">
        <v>0</v>
      </c>
      <c r="K146" s="171">
        <v>5.3295000000000003</v>
      </c>
      <c r="L146" s="171">
        <v>0</v>
      </c>
      <c r="M146" s="171">
        <v>0</v>
      </c>
      <c r="N146" s="240">
        <v>82.786500000000004</v>
      </c>
      <c r="O146" s="240">
        <v>0</v>
      </c>
      <c r="P146" s="184">
        <v>8.5984999999999996</v>
      </c>
      <c r="Q146" s="171">
        <v>0</v>
      </c>
      <c r="R146" s="171">
        <v>0</v>
      </c>
      <c r="S146" s="171">
        <v>0</v>
      </c>
      <c r="T146" s="171">
        <v>0</v>
      </c>
      <c r="U146" s="171">
        <v>0</v>
      </c>
      <c r="V146" s="171">
        <v>0</v>
      </c>
      <c r="W146" s="171">
        <v>0.33100000000000002</v>
      </c>
      <c r="X146" s="171">
        <v>0</v>
      </c>
      <c r="Y146" s="171">
        <v>0</v>
      </c>
      <c r="Z146" s="188">
        <v>0</v>
      </c>
      <c r="AA146" s="171">
        <v>0</v>
      </c>
      <c r="AB146" s="171">
        <v>0</v>
      </c>
      <c r="AC146" s="171">
        <v>0</v>
      </c>
      <c r="AD146" s="171">
        <v>0.05</v>
      </c>
      <c r="AE146" s="171">
        <v>0</v>
      </c>
      <c r="AF146" s="171">
        <v>0</v>
      </c>
      <c r="AG146" s="171">
        <v>0</v>
      </c>
      <c r="AH146" s="171">
        <v>0</v>
      </c>
      <c r="AI146" s="171">
        <v>0</v>
      </c>
      <c r="AJ146" s="171">
        <v>0</v>
      </c>
      <c r="AK146" s="171">
        <v>0</v>
      </c>
      <c r="AL146" s="171">
        <v>0</v>
      </c>
      <c r="AM146" s="171">
        <v>0</v>
      </c>
      <c r="AN146" s="171">
        <v>0</v>
      </c>
      <c r="AO146" s="171">
        <v>0</v>
      </c>
      <c r="AP146" s="171">
        <v>0</v>
      </c>
      <c r="AQ146" s="171">
        <v>0</v>
      </c>
      <c r="AR146" s="171">
        <v>0</v>
      </c>
      <c r="AS146" s="171">
        <v>0</v>
      </c>
      <c r="AT146" s="171">
        <v>0</v>
      </c>
      <c r="AU146" s="171">
        <v>0</v>
      </c>
      <c r="AV146" s="171">
        <v>0</v>
      </c>
      <c r="AW146" s="171">
        <v>0</v>
      </c>
      <c r="AX146" s="240">
        <v>0</v>
      </c>
      <c r="AY146" s="240">
        <v>0</v>
      </c>
      <c r="AZ146" s="171">
        <v>0</v>
      </c>
      <c r="BA146" s="171">
        <v>2.9045000000000001</v>
      </c>
      <c r="BB146" s="171">
        <v>0</v>
      </c>
      <c r="BC146" s="171">
        <v>0</v>
      </c>
      <c r="BD146" s="171">
        <v>0</v>
      </c>
      <c r="BE146" s="171">
        <v>0</v>
      </c>
      <c r="BF146" s="171">
        <v>0</v>
      </c>
      <c r="BG146" s="240">
        <v>0</v>
      </c>
      <c r="BH146" s="240">
        <v>0</v>
      </c>
      <c r="BI146" s="240">
        <v>0</v>
      </c>
      <c r="BJ146" s="240">
        <v>0</v>
      </c>
      <c r="BK146" s="240">
        <v>0</v>
      </c>
      <c r="BL146" s="157">
        <f t="shared" si="2"/>
        <v>100</v>
      </c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</row>
    <row r="147" spans="1:178" s="29" customFormat="1" x14ac:dyDescent="0.25">
      <c r="A147" s="664"/>
      <c r="B147" s="30" t="s">
        <v>25</v>
      </c>
      <c r="C147" s="32" t="s">
        <v>26</v>
      </c>
      <c r="D147" s="263" t="s">
        <v>77</v>
      </c>
      <c r="E147" s="32">
        <v>5</v>
      </c>
      <c r="F147" s="263">
        <v>2000</v>
      </c>
      <c r="G147" s="410"/>
      <c r="H147" s="31"/>
      <c r="I147" s="511"/>
      <c r="J147" s="43">
        <v>0</v>
      </c>
      <c r="K147" s="171">
        <v>6.7415000000000012</v>
      </c>
      <c r="L147" s="171">
        <v>0</v>
      </c>
      <c r="M147" s="171">
        <v>0</v>
      </c>
      <c r="N147" s="240">
        <v>87.998500000000007</v>
      </c>
      <c r="O147" s="240">
        <v>0</v>
      </c>
      <c r="P147" s="184">
        <v>1.9604999999999999</v>
      </c>
      <c r="Q147" s="171">
        <v>0</v>
      </c>
      <c r="R147" s="171">
        <v>6.6000000000000003E-2</v>
      </c>
      <c r="S147" s="171">
        <v>0</v>
      </c>
      <c r="T147" s="171">
        <v>0</v>
      </c>
      <c r="U147" s="171">
        <v>0</v>
      </c>
      <c r="V147" s="171">
        <v>0</v>
      </c>
      <c r="W147" s="171">
        <v>0</v>
      </c>
      <c r="X147" s="171">
        <v>0</v>
      </c>
      <c r="Y147" s="171">
        <v>0</v>
      </c>
      <c r="Z147" s="188">
        <v>0</v>
      </c>
      <c r="AA147" s="171">
        <v>0</v>
      </c>
      <c r="AB147" s="171">
        <v>0</v>
      </c>
      <c r="AC147" s="171">
        <v>0</v>
      </c>
      <c r="AD147" s="171">
        <v>1.4535</v>
      </c>
      <c r="AE147" s="171">
        <v>0.124</v>
      </c>
      <c r="AF147" s="171">
        <v>0</v>
      </c>
      <c r="AG147" s="171">
        <v>0</v>
      </c>
      <c r="AH147" s="171">
        <v>0</v>
      </c>
      <c r="AI147" s="171">
        <v>0.54549999999999998</v>
      </c>
      <c r="AJ147" s="171">
        <v>0</v>
      </c>
      <c r="AK147" s="171">
        <v>0</v>
      </c>
      <c r="AL147" s="171">
        <v>0</v>
      </c>
      <c r="AM147" s="171">
        <v>0</v>
      </c>
      <c r="AN147" s="171">
        <v>0</v>
      </c>
      <c r="AO147" s="171">
        <v>0</v>
      </c>
      <c r="AP147" s="171">
        <v>0</v>
      </c>
      <c r="AQ147" s="171">
        <v>0</v>
      </c>
      <c r="AR147" s="171">
        <v>0</v>
      </c>
      <c r="AS147" s="171">
        <v>0</v>
      </c>
      <c r="AT147" s="171">
        <v>0</v>
      </c>
      <c r="AU147" s="171">
        <v>0.3175</v>
      </c>
      <c r="AV147" s="171">
        <v>0</v>
      </c>
      <c r="AW147" s="171">
        <v>0</v>
      </c>
      <c r="AX147" s="240">
        <v>0</v>
      </c>
      <c r="AY147" s="240">
        <v>0</v>
      </c>
      <c r="AZ147" s="171">
        <v>0</v>
      </c>
      <c r="BA147" s="171">
        <v>0.79300000000000004</v>
      </c>
      <c r="BB147" s="171">
        <v>0</v>
      </c>
      <c r="BC147" s="171">
        <v>0</v>
      </c>
      <c r="BD147" s="171">
        <v>0</v>
      </c>
      <c r="BE147" s="171">
        <v>0</v>
      </c>
      <c r="BF147" s="171">
        <v>0</v>
      </c>
      <c r="BG147" s="240">
        <v>0</v>
      </c>
      <c r="BH147" s="240">
        <v>0</v>
      </c>
      <c r="BI147" s="240">
        <v>0</v>
      </c>
      <c r="BJ147" s="240">
        <v>0</v>
      </c>
      <c r="BK147" s="240">
        <v>0</v>
      </c>
      <c r="BL147" s="157">
        <f t="shared" si="2"/>
        <v>100.00000000000001</v>
      </c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</row>
    <row r="148" spans="1:178" s="29" customFormat="1" x14ac:dyDescent="0.25">
      <c r="A148" s="664"/>
      <c r="B148" s="30" t="s">
        <v>25</v>
      </c>
      <c r="C148" s="32" t="s">
        <v>26</v>
      </c>
      <c r="D148" s="263" t="s">
        <v>77</v>
      </c>
      <c r="E148" s="32">
        <v>6</v>
      </c>
      <c r="F148" s="263">
        <v>2000</v>
      </c>
      <c r="G148" s="410"/>
      <c r="H148" s="31"/>
      <c r="I148" s="511"/>
      <c r="J148" s="43">
        <v>0</v>
      </c>
      <c r="K148" s="171">
        <v>5.923</v>
      </c>
      <c r="L148" s="171">
        <v>0</v>
      </c>
      <c r="M148" s="171">
        <v>0</v>
      </c>
      <c r="N148" s="240">
        <v>83.673500000000004</v>
      </c>
      <c r="O148" s="240">
        <v>0</v>
      </c>
      <c r="P148" s="184">
        <v>8.3450000000000006</v>
      </c>
      <c r="Q148" s="171">
        <v>0</v>
      </c>
      <c r="R148" s="171">
        <v>0.95599999999999996</v>
      </c>
      <c r="S148" s="171">
        <v>0</v>
      </c>
      <c r="T148" s="171">
        <v>0.13750000000000001</v>
      </c>
      <c r="U148" s="171">
        <v>0</v>
      </c>
      <c r="V148" s="171">
        <v>0</v>
      </c>
      <c r="W148" s="171">
        <v>0</v>
      </c>
      <c r="X148" s="171">
        <v>9.4E-2</v>
      </c>
      <c r="Y148" s="171">
        <v>0</v>
      </c>
      <c r="Z148" s="188">
        <v>0</v>
      </c>
      <c r="AA148" s="171">
        <v>0</v>
      </c>
      <c r="AB148" s="171">
        <v>0</v>
      </c>
      <c r="AC148" s="171">
        <v>0</v>
      </c>
      <c r="AD148" s="171">
        <v>0.29249999999999998</v>
      </c>
      <c r="AE148" s="171">
        <v>0.188</v>
      </c>
      <c r="AF148" s="171">
        <v>0</v>
      </c>
      <c r="AG148" s="171">
        <v>0</v>
      </c>
      <c r="AH148" s="171">
        <v>0</v>
      </c>
      <c r="AI148" s="171">
        <v>0.184</v>
      </c>
      <c r="AJ148" s="171">
        <v>0</v>
      </c>
      <c r="AK148" s="171">
        <v>0</v>
      </c>
      <c r="AL148" s="171">
        <v>0</v>
      </c>
      <c r="AM148" s="171">
        <v>0</v>
      </c>
      <c r="AN148" s="171">
        <v>0</v>
      </c>
      <c r="AO148" s="171">
        <v>0</v>
      </c>
      <c r="AP148" s="171">
        <v>0</v>
      </c>
      <c r="AQ148" s="171">
        <v>0</v>
      </c>
      <c r="AR148" s="171">
        <v>0</v>
      </c>
      <c r="AS148" s="171">
        <v>0</v>
      </c>
      <c r="AT148" s="171">
        <v>0</v>
      </c>
      <c r="AU148" s="171">
        <v>7.0000000000000007E-2</v>
      </c>
      <c r="AV148" s="171">
        <v>0</v>
      </c>
      <c r="AW148" s="171">
        <v>0</v>
      </c>
      <c r="AX148" s="240">
        <v>0</v>
      </c>
      <c r="AY148" s="240">
        <v>0</v>
      </c>
      <c r="AZ148" s="171">
        <v>0</v>
      </c>
      <c r="BA148" s="171">
        <v>0.13650000000000001</v>
      </c>
      <c r="BB148" s="171">
        <v>0</v>
      </c>
      <c r="BC148" s="171">
        <v>0</v>
      </c>
      <c r="BD148" s="171">
        <v>0</v>
      </c>
      <c r="BE148" s="171">
        <v>0</v>
      </c>
      <c r="BF148" s="171">
        <v>0</v>
      </c>
      <c r="BG148" s="240">
        <v>0</v>
      </c>
      <c r="BH148" s="240">
        <v>0</v>
      </c>
      <c r="BI148" s="240">
        <v>0</v>
      </c>
      <c r="BJ148" s="240">
        <v>0</v>
      </c>
      <c r="BK148" s="240">
        <v>0</v>
      </c>
      <c r="BL148" s="157">
        <f t="shared" si="2"/>
        <v>100</v>
      </c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</row>
    <row r="149" spans="1:178" s="29" customFormat="1" x14ac:dyDescent="0.25">
      <c r="A149" s="664"/>
      <c r="B149" s="30" t="s">
        <v>25</v>
      </c>
      <c r="C149" s="32" t="s">
        <v>26</v>
      </c>
      <c r="D149" s="263" t="s">
        <v>77</v>
      </c>
      <c r="E149" s="32">
        <v>7</v>
      </c>
      <c r="F149" s="263">
        <v>2000</v>
      </c>
      <c r="G149" s="410"/>
      <c r="H149" s="31"/>
      <c r="I149" s="511"/>
      <c r="J149" s="43">
        <v>0</v>
      </c>
      <c r="K149" s="171">
        <v>10.095499999999999</v>
      </c>
      <c r="L149" s="171">
        <v>0</v>
      </c>
      <c r="M149" s="171">
        <v>0</v>
      </c>
      <c r="N149" s="240">
        <v>79.111000000000004</v>
      </c>
      <c r="O149" s="240">
        <v>0</v>
      </c>
      <c r="P149" s="184">
        <v>7.0815000000000001</v>
      </c>
      <c r="Q149" s="171">
        <v>0</v>
      </c>
      <c r="R149" s="171">
        <v>0.81399999999999995</v>
      </c>
      <c r="S149" s="171">
        <v>0</v>
      </c>
      <c r="T149" s="171">
        <v>9.35E-2</v>
      </c>
      <c r="U149" s="171">
        <v>1.109</v>
      </c>
      <c r="V149" s="171">
        <v>0</v>
      </c>
      <c r="W149" s="171">
        <v>0</v>
      </c>
      <c r="X149" s="171">
        <v>0.219</v>
      </c>
      <c r="Y149" s="171">
        <v>0</v>
      </c>
      <c r="Z149" s="188">
        <v>0</v>
      </c>
      <c r="AA149" s="171">
        <v>0</v>
      </c>
      <c r="AB149" s="171">
        <v>0</v>
      </c>
      <c r="AC149" s="171">
        <v>0</v>
      </c>
      <c r="AD149" s="171">
        <v>0</v>
      </c>
      <c r="AE149" s="171">
        <v>0</v>
      </c>
      <c r="AF149" s="171">
        <v>0</v>
      </c>
      <c r="AG149" s="171">
        <v>0</v>
      </c>
      <c r="AH149" s="171">
        <v>0</v>
      </c>
      <c r="AI149" s="171">
        <v>0.29249999999999998</v>
      </c>
      <c r="AJ149" s="171">
        <v>0.01</v>
      </c>
      <c r="AK149" s="171">
        <v>0.52349999999999997</v>
      </c>
      <c r="AL149" s="171">
        <v>0</v>
      </c>
      <c r="AM149" s="171">
        <v>0</v>
      </c>
      <c r="AN149" s="171">
        <v>0</v>
      </c>
      <c r="AO149" s="171">
        <v>0</v>
      </c>
      <c r="AP149" s="171">
        <v>0</v>
      </c>
      <c r="AQ149" s="171">
        <v>0.35799999999999998</v>
      </c>
      <c r="AR149" s="171">
        <v>0</v>
      </c>
      <c r="AS149" s="171">
        <v>0</v>
      </c>
      <c r="AT149" s="171">
        <v>0</v>
      </c>
      <c r="AU149" s="171">
        <v>0</v>
      </c>
      <c r="AV149" s="171">
        <v>0</v>
      </c>
      <c r="AW149" s="171">
        <v>0</v>
      </c>
      <c r="AX149" s="240">
        <v>0</v>
      </c>
      <c r="AY149" s="240">
        <v>0</v>
      </c>
      <c r="AZ149" s="171">
        <v>0</v>
      </c>
      <c r="BA149" s="171">
        <v>0.29249999999999998</v>
      </c>
      <c r="BB149" s="171">
        <v>0</v>
      </c>
      <c r="BC149" s="171">
        <v>0</v>
      </c>
      <c r="BD149" s="171">
        <v>0</v>
      </c>
      <c r="BE149" s="171">
        <v>0</v>
      </c>
      <c r="BF149" s="171">
        <v>0</v>
      </c>
      <c r="BG149" s="240">
        <v>0</v>
      </c>
      <c r="BH149" s="240">
        <v>0</v>
      </c>
      <c r="BI149" s="240">
        <v>0</v>
      </c>
      <c r="BJ149" s="240">
        <v>0</v>
      </c>
      <c r="BK149" s="240">
        <v>0</v>
      </c>
      <c r="BL149" s="157">
        <f t="shared" si="2"/>
        <v>100.00000000000001</v>
      </c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</row>
    <row r="150" spans="1:178" s="29" customFormat="1" x14ac:dyDescent="0.25">
      <c r="A150" s="664"/>
      <c r="B150" s="30" t="s">
        <v>25</v>
      </c>
      <c r="C150" s="32" t="s">
        <v>26</v>
      </c>
      <c r="D150" s="263" t="s">
        <v>77</v>
      </c>
      <c r="E150" s="32">
        <v>8</v>
      </c>
      <c r="F150" s="263">
        <v>2000</v>
      </c>
      <c r="G150" s="410"/>
      <c r="H150" s="31"/>
      <c r="I150" s="511"/>
      <c r="J150" s="43">
        <v>0</v>
      </c>
      <c r="K150" s="171">
        <v>5.0164999999999997</v>
      </c>
      <c r="L150" s="171">
        <v>0</v>
      </c>
      <c r="M150" s="171">
        <v>0</v>
      </c>
      <c r="N150" s="240">
        <v>72.748000000000005</v>
      </c>
      <c r="O150" s="240">
        <v>0</v>
      </c>
      <c r="P150" s="184">
        <v>22.235499999999998</v>
      </c>
      <c r="Q150" s="171">
        <v>0</v>
      </c>
      <c r="R150" s="171">
        <v>0</v>
      </c>
      <c r="S150" s="171">
        <v>0</v>
      </c>
      <c r="T150" s="171">
        <v>0</v>
      </c>
      <c r="U150" s="171">
        <v>0</v>
      </c>
      <c r="V150" s="171">
        <v>0</v>
      </c>
      <c r="W150" s="171">
        <v>0</v>
      </c>
      <c r="X150" s="171">
        <v>0</v>
      </c>
      <c r="Y150" s="171">
        <v>0</v>
      </c>
      <c r="Z150" s="188">
        <v>0</v>
      </c>
      <c r="AA150" s="171">
        <v>0</v>
      </c>
      <c r="AB150" s="171">
        <v>0</v>
      </c>
      <c r="AC150" s="171">
        <v>0</v>
      </c>
      <c r="AD150" s="171">
        <v>0</v>
      </c>
      <c r="AE150" s="171">
        <v>0</v>
      </c>
      <c r="AF150" s="171">
        <v>0</v>
      </c>
      <c r="AG150" s="171">
        <v>0</v>
      </c>
      <c r="AH150" s="171">
        <v>0</v>
      </c>
      <c r="AI150" s="171">
        <v>0</v>
      </c>
      <c r="AJ150" s="171">
        <v>0</v>
      </c>
      <c r="AK150" s="171">
        <v>0</v>
      </c>
      <c r="AL150" s="171">
        <v>0</v>
      </c>
      <c r="AM150" s="171">
        <v>0</v>
      </c>
      <c r="AN150" s="171">
        <v>0</v>
      </c>
      <c r="AO150" s="171">
        <v>0</v>
      </c>
      <c r="AP150" s="171">
        <v>0</v>
      </c>
      <c r="AQ150" s="171">
        <v>0</v>
      </c>
      <c r="AR150" s="171">
        <v>0</v>
      </c>
      <c r="AS150" s="171">
        <v>0</v>
      </c>
      <c r="AT150" s="171">
        <v>0</v>
      </c>
      <c r="AU150" s="171">
        <v>0</v>
      </c>
      <c r="AV150" s="171">
        <v>0</v>
      </c>
      <c r="AW150" s="171">
        <v>0</v>
      </c>
      <c r="AX150" s="240">
        <v>0</v>
      </c>
      <c r="AY150" s="240">
        <v>0</v>
      </c>
      <c r="AZ150" s="171">
        <v>0</v>
      </c>
      <c r="BA150" s="171">
        <v>0</v>
      </c>
      <c r="BB150" s="171">
        <v>0</v>
      </c>
      <c r="BC150" s="171">
        <v>0</v>
      </c>
      <c r="BD150" s="171">
        <v>0</v>
      </c>
      <c r="BE150" s="171">
        <v>0</v>
      </c>
      <c r="BF150" s="171">
        <v>0</v>
      </c>
      <c r="BG150" s="240">
        <v>0</v>
      </c>
      <c r="BH150" s="240">
        <v>0</v>
      </c>
      <c r="BI150" s="240">
        <v>0</v>
      </c>
      <c r="BJ150" s="240">
        <v>0</v>
      </c>
      <c r="BK150" s="240">
        <v>0</v>
      </c>
      <c r="BL150" s="157">
        <f t="shared" si="2"/>
        <v>100</v>
      </c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</row>
    <row r="151" spans="1:178" s="29" customFormat="1" x14ac:dyDescent="0.25">
      <c r="A151" s="664"/>
      <c r="B151" s="30" t="s">
        <v>25</v>
      </c>
      <c r="C151" s="32" t="s">
        <v>26</v>
      </c>
      <c r="D151" s="263" t="s">
        <v>77</v>
      </c>
      <c r="E151" s="32">
        <v>9</v>
      </c>
      <c r="F151" s="263">
        <v>2000</v>
      </c>
      <c r="G151" s="410"/>
      <c r="H151" s="31"/>
      <c r="I151" s="511"/>
      <c r="J151" s="43">
        <v>0</v>
      </c>
      <c r="K151" s="171">
        <v>8.2590000000000003</v>
      </c>
      <c r="L151" s="171">
        <v>0</v>
      </c>
      <c r="M151" s="171">
        <v>0</v>
      </c>
      <c r="N151" s="240">
        <v>82.762500000000003</v>
      </c>
      <c r="O151" s="240">
        <v>0</v>
      </c>
      <c r="P151" s="184">
        <v>8.3535000000000004</v>
      </c>
      <c r="Q151" s="171">
        <v>0</v>
      </c>
      <c r="R151" s="171">
        <v>0.19400000000000001</v>
      </c>
      <c r="S151" s="171">
        <v>0</v>
      </c>
      <c r="T151" s="171">
        <v>0</v>
      </c>
      <c r="U151" s="171">
        <v>0</v>
      </c>
      <c r="V151" s="171">
        <v>0</v>
      </c>
      <c r="W151" s="171">
        <v>0</v>
      </c>
      <c r="X151" s="171">
        <v>0</v>
      </c>
      <c r="Y151" s="171">
        <v>0</v>
      </c>
      <c r="Z151" s="188">
        <v>0</v>
      </c>
      <c r="AA151" s="171">
        <v>0</v>
      </c>
      <c r="AB151" s="171">
        <v>0</v>
      </c>
      <c r="AC151" s="171">
        <v>0</v>
      </c>
      <c r="AD151" s="171">
        <v>0</v>
      </c>
      <c r="AE151" s="171">
        <v>0</v>
      </c>
      <c r="AF151" s="171">
        <v>0</v>
      </c>
      <c r="AG151" s="171">
        <v>0</v>
      </c>
      <c r="AH151" s="171">
        <v>0</v>
      </c>
      <c r="AI151" s="171">
        <v>1.7500000000000002E-2</v>
      </c>
      <c r="AJ151" s="171">
        <v>0</v>
      </c>
      <c r="AK151" s="171">
        <v>1.7999999999999999E-2</v>
      </c>
      <c r="AL151" s="171">
        <v>0</v>
      </c>
      <c r="AM151" s="171">
        <v>0</v>
      </c>
      <c r="AN151" s="171">
        <v>0</v>
      </c>
      <c r="AO151" s="171">
        <v>0</v>
      </c>
      <c r="AP151" s="171">
        <v>0</v>
      </c>
      <c r="AQ151" s="171">
        <v>0.39550000000000002</v>
      </c>
      <c r="AR151" s="171">
        <v>0</v>
      </c>
      <c r="AS151" s="171">
        <v>0</v>
      </c>
      <c r="AT151" s="171">
        <v>0</v>
      </c>
      <c r="AU151" s="171">
        <v>0</v>
      </c>
      <c r="AV151" s="171">
        <v>0</v>
      </c>
      <c r="AW151" s="171">
        <v>0</v>
      </c>
      <c r="AX151" s="240">
        <v>0</v>
      </c>
      <c r="AY151" s="240">
        <v>0</v>
      </c>
      <c r="AZ151" s="171">
        <v>0</v>
      </c>
      <c r="BA151" s="171">
        <v>0</v>
      </c>
      <c r="BB151" s="171">
        <v>0</v>
      </c>
      <c r="BC151" s="171">
        <v>0</v>
      </c>
      <c r="BD151" s="171">
        <v>0</v>
      </c>
      <c r="BE151" s="171">
        <v>0</v>
      </c>
      <c r="BF151" s="171">
        <v>0</v>
      </c>
      <c r="BG151" s="240">
        <v>0</v>
      </c>
      <c r="BH151" s="240">
        <v>0</v>
      </c>
      <c r="BI151" s="240">
        <v>0</v>
      </c>
      <c r="BJ151" s="240">
        <v>0</v>
      </c>
      <c r="BK151" s="240">
        <v>0</v>
      </c>
      <c r="BL151" s="157">
        <f t="shared" si="2"/>
        <v>100</v>
      </c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</row>
    <row r="152" spans="1:178" s="29" customFormat="1" ht="15.75" thickBot="1" x14ac:dyDescent="0.3">
      <c r="A152" s="664"/>
      <c r="B152" s="37" t="s">
        <v>25</v>
      </c>
      <c r="C152" s="36" t="s">
        <v>26</v>
      </c>
      <c r="D152" s="265" t="s">
        <v>77</v>
      </c>
      <c r="E152" s="36">
        <v>10</v>
      </c>
      <c r="F152" s="265">
        <v>2000</v>
      </c>
      <c r="G152" s="412"/>
      <c r="H152" s="35"/>
      <c r="I152" s="513"/>
      <c r="J152" s="404">
        <v>0</v>
      </c>
      <c r="K152" s="173">
        <v>0.85399999999999987</v>
      </c>
      <c r="L152" s="173">
        <v>0</v>
      </c>
      <c r="M152" s="173">
        <v>0</v>
      </c>
      <c r="N152" s="241">
        <v>85.492999999999995</v>
      </c>
      <c r="O152" s="241">
        <v>0</v>
      </c>
      <c r="P152" s="196">
        <v>13.477499999999999</v>
      </c>
      <c r="Q152" s="173">
        <v>0</v>
      </c>
      <c r="R152" s="173">
        <v>0</v>
      </c>
      <c r="S152" s="173">
        <v>0</v>
      </c>
      <c r="T152" s="173">
        <v>0</v>
      </c>
      <c r="U152" s="173">
        <v>0</v>
      </c>
      <c r="V152" s="173">
        <v>0</v>
      </c>
      <c r="W152" s="173">
        <v>0</v>
      </c>
      <c r="X152" s="173">
        <v>0</v>
      </c>
      <c r="Y152" s="173">
        <v>0</v>
      </c>
      <c r="Z152" s="359">
        <v>0</v>
      </c>
      <c r="AA152" s="173">
        <v>0</v>
      </c>
      <c r="AB152" s="173">
        <v>0</v>
      </c>
      <c r="AC152" s="173">
        <v>0</v>
      </c>
      <c r="AD152" s="173">
        <v>0</v>
      </c>
      <c r="AE152" s="173">
        <v>0</v>
      </c>
      <c r="AF152" s="173">
        <v>0</v>
      </c>
      <c r="AG152" s="173">
        <v>0</v>
      </c>
      <c r="AH152" s="173">
        <v>0</v>
      </c>
      <c r="AI152" s="173">
        <v>3.4000000000000002E-2</v>
      </c>
      <c r="AJ152" s="173">
        <v>0</v>
      </c>
      <c r="AK152" s="173">
        <v>7.5999999999999998E-2</v>
      </c>
      <c r="AL152" s="173">
        <v>0</v>
      </c>
      <c r="AM152" s="173">
        <v>0</v>
      </c>
      <c r="AN152" s="173">
        <v>0</v>
      </c>
      <c r="AO152" s="173">
        <v>0</v>
      </c>
      <c r="AP152" s="173">
        <v>0</v>
      </c>
      <c r="AQ152" s="173">
        <v>6.5500000000000003E-2</v>
      </c>
      <c r="AR152" s="173">
        <v>0</v>
      </c>
      <c r="AS152" s="173">
        <v>0</v>
      </c>
      <c r="AT152" s="173">
        <v>0</v>
      </c>
      <c r="AU152" s="173">
        <v>0</v>
      </c>
      <c r="AV152" s="173">
        <v>0</v>
      </c>
      <c r="AW152" s="173">
        <v>0</v>
      </c>
      <c r="AX152" s="241">
        <v>0</v>
      </c>
      <c r="AY152" s="246">
        <v>0</v>
      </c>
      <c r="AZ152" s="173">
        <v>0</v>
      </c>
      <c r="BA152" s="173">
        <v>0</v>
      </c>
      <c r="BB152" s="173">
        <v>0</v>
      </c>
      <c r="BC152" s="173">
        <v>0</v>
      </c>
      <c r="BD152" s="173">
        <v>0</v>
      </c>
      <c r="BE152" s="173">
        <v>0</v>
      </c>
      <c r="BF152" s="173">
        <v>0</v>
      </c>
      <c r="BG152" s="241">
        <v>0</v>
      </c>
      <c r="BH152" s="241">
        <v>0</v>
      </c>
      <c r="BI152" s="241">
        <v>0</v>
      </c>
      <c r="BJ152" s="241">
        <v>0</v>
      </c>
      <c r="BK152" s="241">
        <v>0</v>
      </c>
      <c r="BL152" s="159">
        <f t="shared" si="2"/>
        <v>100</v>
      </c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</row>
    <row r="153" spans="1:178" s="29" customFormat="1" x14ac:dyDescent="0.25">
      <c r="A153" s="664"/>
      <c r="B153" s="30" t="s">
        <v>27</v>
      </c>
      <c r="C153" s="32" t="s">
        <v>28</v>
      </c>
      <c r="D153" s="262" t="s">
        <v>75</v>
      </c>
      <c r="E153" s="32">
        <v>1</v>
      </c>
      <c r="F153" s="263">
        <v>2000</v>
      </c>
      <c r="G153" s="409"/>
      <c r="H153" s="380"/>
      <c r="I153" s="529"/>
      <c r="J153" s="43">
        <v>0</v>
      </c>
      <c r="K153" s="171">
        <v>1.7215</v>
      </c>
      <c r="L153" s="174">
        <v>0</v>
      </c>
      <c r="M153" s="174">
        <v>0</v>
      </c>
      <c r="N153" s="247">
        <v>73.763000000000019</v>
      </c>
      <c r="O153" s="247">
        <v>0</v>
      </c>
      <c r="P153" s="186">
        <v>23.497499999999999</v>
      </c>
      <c r="Q153" s="174">
        <v>0</v>
      </c>
      <c r="R153" s="174">
        <v>0</v>
      </c>
      <c r="S153" s="174">
        <v>0</v>
      </c>
      <c r="T153" s="174">
        <v>0</v>
      </c>
      <c r="U153" s="174">
        <v>0</v>
      </c>
      <c r="V153" s="174">
        <v>0</v>
      </c>
      <c r="W153" s="174">
        <v>0</v>
      </c>
      <c r="X153" s="174">
        <v>0</v>
      </c>
      <c r="Y153" s="174">
        <v>0</v>
      </c>
      <c r="Z153" s="187">
        <v>0</v>
      </c>
      <c r="AA153" s="171">
        <v>0</v>
      </c>
      <c r="AB153" s="171">
        <v>0</v>
      </c>
      <c r="AC153" s="171">
        <v>0</v>
      </c>
      <c r="AD153" s="171">
        <v>1.0024999999999999</v>
      </c>
      <c r="AE153" s="171">
        <v>0</v>
      </c>
      <c r="AF153" s="171">
        <v>0</v>
      </c>
      <c r="AG153" s="171">
        <v>0</v>
      </c>
      <c r="AH153" s="171">
        <v>0</v>
      </c>
      <c r="AI153" s="171">
        <v>0</v>
      </c>
      <c r="AJ153" s="171">
        <v>1.55E-2</v>
      </c>
      <c r="AK153" s="171">
        <v>0</v>
      </c>
      <c r="AL153" s="171">
        <v>0</v>
      </c>
      <c r="AM153" s="171">
        <v>0</v>
      </c>
      <c r="AN153" s="171">
        <v>0</v>
      </c>
      <c r="AO153" s="171">
        <v>0</v>
      </c>
      <c r="AP153" s="171">
        <v>0</v>
      </c>
      <c r="AQ153" s="171">
        <v>0</v>
      </c>
      <c r="AR153" s="171">
        <v>0</v>
      </c>
      <c r="AS153" s="171">
        <v>0</v>
      </c>
      <c r="AT153" s="171">
        <v>0</v>
      </c>
      <c r="AU153" s="171">
        <v>0</v>
      </c>
      <c r="AV153" s="171">
        <v>0</v>
      </c>
      <c r="AW153" s="171">
        <v>0</v>
      </c>
      <c r="AX153" s="240">
        <v>0</v>
      </c>
      <c r="AY153" s="240">
        <v>0</v>
      </c>
      <c r="AZ153" s="171">
        <v>0</v>
      </c>
      <c r="BA153" s="171">
        <v>0</v>
      </c>
      <c r="BB153" s="171">
        <v>0</v>
      </c>
      <c r="BC153" s="171">
        <v>0</v>
      </c>
      <c r="BD153" s="171">
        <v>0</v>
      </c>
      <c r="BE153" s="171">
        <v>0</v>
      </c>
      <c r="BF153" s="171">
        <v>0</v>
      </c>
      <c r="BG153" s="240">
        <v>0</v>
      </c>
      <c r="BH153" s="240">
        <v>0</v>
      </c>
      <c r="BI153" s="240">
        <v>0</v>
      </c>
      <c r="BJ153" s="240">
        <v>0</v>
      </c>
      <c r="BK153" s="240">
        <v>0</v>
      </c>
      <c r="BL153" s="157">
        <f t="shared" si="2"/>
        <v>100.00000000000003</v>
      </c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</row>
    <row r="154" spans="1:178" s="29" customFormat="1" x14ac:dyDescent="0.25">
      <c r="A154" s="664"/>
      <c r="B154" s="30" t="s">
        <v>27</v>
      </c>
      <c r="C154" s="32" t="s">
        <v>28</v>
      </c>
      <c r="D154" s="263" t="s">
        <v>75</v>
      </c>
      <c r="E154" s="32">
        <v>2</v>
      </c>
      <c r="F154" s="263">
        <v>2000</v>
      </c>
      <c r="G154" s="410"/>
      <c r="H154" s="31"/>
      <c r="I154" s="511"/>
      <c r="J154" s="43">
        <v>0</v>
      </c>
      <c r="K154" s="171">
        <v>0.38750000000000001</v>
      </c>
      <c r="L154" s="171">
        <v>0</v>
      </c>
      <c r="M154" s="171">
        <v>0</v>
      </c>
      <c r="N154" s="240">
        <v>81.486000000000004</v>
      </c>
      <c r="O154" s="240">
        <v>0</v>
      </c>
      <c r="P154" s="184">
        <v>17.087499999999999</v>
      </c>
      <c r="Q154" s="171">
        <v>0</v>
      </c>
      <c r="R154" s="171">
        <v>0.19450000000000001</v>
      </c>
      <c r="S154" s="171">
        <v>0</v>
      </c>
      <c r="T154" s="171">
        <v>0</v>
      </c>
      <c r="U154" s="171">
        <v>0</v>
      </c>
      <c r="V154" s="171">
        <v>0</v>
      </c>
      <c r="W154" s="171">
        <v>0</v>
      </c>
      <c r="X154" s="171">
        <v>0</v>
      </c>
      <c r="Y154" s="171">
        <v>0</v>
      </c>
      <c r="Z154" s="188">
        <v>0</v>
      </c>
      <c r="AA154" s="171">
        <v>0</v>
      </c>
      <c r="AB154" s="171">
        <v>0</v>
      </c>
      <c r="AC154" s="171">
        <v>0</v>
      </c>
      <c r="AD154" s="171">
        <v>0.66549999999999998</v>
      </c>
      <c r="AE154" s="171">
        <v>0</v>
      </c>
      <c r="AF154" s="171">
        <v>0</v>
      </c>
      <c r="AG154" s="171">
        <v>0</v>
      </c>
      <c r="AH154" s="171">
        <v>0</v>
      </c>
      <c r="AI154" s="171">
        <v>0</v>
      </c>
      <c r="AJ154" s="171">
        <v>0</v>
      </c>
      <c r="AK154" s="171">
        <v>0</v>
      </c>
      <c r="AL154" s="171">
        <v>0</v>
      </c>
      <c r="AM154" s="171">
        <v>0</v>
      </c>
      <c r="AN154" s="171">
        <v>0</v>
      </c>
      <c r="AO154" s="171">
        <v>0</v>
      </c>
      <c r="AP154" s="171">
        <v>0</v>
      </c>
      <c r="AQ154" s="171">
        <v>0.16700000000000001</v>
      </c>
      <c r="AR154" s="171">
        <v>0</v>
      </c>
      <c r="AS154" s="171">
        <v>0</v>
      </c>
      <c r="AT154" s="171">
        <v>0</v>
      </c>
      <c r="AU154" s="171">
        <v>1.2E-2</v>
      </c>
      <c r="AV154" s="171">
        <v>0</v>
      </c>
      <c r="AW154" s="171">
        <v>0</v>
      </c>
      <c r="AX154" s="240">
        <v>0</v>
      </c>
      <c r="AY154" s="240">
        <v>0</v>
      </c>
      <c r="AZ154" s="171">
        <v>0</v>
      </c>
      <c r="BA154" s="171">
        <v>0</v>
      </c>
      <c r="BB154" s="171">
        <v>0</v>
      </c>
      <c r="BC154" s="171">
        <v>0</v>
      </c>
      <c r="BD154" s="171">
        <v>0</v>
      </c>
      <c r="BE154" s="171">
        <v>0</v>
      </c>
      <c r="BF154" s="171">
        <v>0</v>
      </c>
      <c r="BG154" s="240">
        <v>0</v>
      </c>
      <c r="BH154" s="240">
        <v>0</v>
      </c>
      <c r="BI154" s="240">
        <v>0</v>
      </c>
      <c r="BJ154" s="240">
        <v>0</v>
      </c>
      <c r="BK154" s="240">
        <v>0</v>
      </c>
      <c r="BL154" s="157">
        <f t="shared" si="2"/>
        <v>100.00000000000001</v>
      </c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</row>
    <row r="155" spans="1:178" s="29" customFormat="1" x14ac:dyDescent="0.25">
      <c r="A155" s="664"/>
      <c r="B155" s="30" t="s">
        <v>27</v>
      </c>
      <c r="C155" s="32" t="s">
        <v>28</v>
      </c>
      <c r="D155" s="263" t="s">
        <v>75</v>
      </c>
      <c r="E155" s="32">
        <v>3</v>
      </c>
      <c r="F155" s="263">
        <v>2000</v>
      </c>
      <c r="G155" s="410"/>
      <c r="H155" s="31"/>
      <c r="I155" s="511"/>
      <c r="J155" s="43">
        <v>0</v>
      </c>
      <c r="K155" s="171">
        <v>0.84550000000000003</v>
      </c>
      <c r="L155" s="171">
        <v>0</v>
      </c>
      <c r="M155" s="171">
        <v>0</v>
      </c>
      <c r="N155" s="240">
        <v>78.593500000000006</v>
      </c>
      <c r="O155" s="240">
        <v>0</v>
      </c>
      <c r="P155" s="184">
        <v>20.347000000000001</v>
      </c>
      <c r="Q155" s="171">
        <v>0</v>
      </c>
      <c r="R155" s="171">
        <v>0</v>
      </c>
      <c r="S155" s="171">
        <v>0</v>
      </c>
      <c r="T155" s="171">
        <v>0</v>
      </c>
      <c r="U155" s="171">
        <v>0</v>
      </c>
      <c r="V155" s="171">
        <v>0</v>
      </c>
      <c r="W155" s="171">
        <v>0</v>
      </c>
      <c r="X155" s="171">
        <v>0</v>
      </c>
      <c r="Y155" s="171">
        <v>0</v>
      </c>
      <c r="Z155" s="188">
        <v>0</v>
      </c>
      <c r="AA155" s="171">
        <v>0</v>
      </c>
      <c r="AB155" s="171">
        <v>0</v>
      </c>
      <c r="AC155" s="171">
        <v>0</v>
      </c>
      <c r="AD155" s="171">
        <v>2.7500000000000004E-2</v>
      </c>
      <c r="AE155" s="171">
        <v>2.2499999999999999E-2</v>
      </c>
      <c r="AF155" s="171">
        <v>0</v>
      </c>
      <c r="AG155" s="171">
        <v>0</v>
      </c>
      <c r="AH155" s="171">
        <v>0</v>
      </c>
      <c r="AI155" s="171">
        <v>0</v>
      </c>
      <c r="AJ155" s="171">
        <v>0</v>
      </c>
      <c r="AK155" s="171">
        <v>0</v>
      </c>
      <c r="AL155" s="171">
        <v>0</v>
      </c>
      <c r="AM155" s="171">
        <v>0</v>
      </c>
      <c r="AN155" s="171">
        <v>0</v>
      </c>
      <c r="AO155" s="171">
        <v>0</v>
      </c>
      <c r="AP155" s="171">
        <v>0</v>
      </c>
      <c r="AQ155" s="171">
        <v>0.14799999999999999</v>
      </c>
      <c r="AR155" s="171">
        <v>0</v>
      </c>
      <c r="AS155" s="171">
        <v>0</v>
      </c>
      <c r="AT155" s="171">
        <v>0</v>
      </c>
      <c r="AU155" s="171">
        <v>0</v>
      </c>
      <c r="AV155" s="171">
        <v>0</v>
      </c>
      <c r="AW155" s="171">
        <v>0</v>
      </c>
      <c r="AX155" s="240">
        <v>0</v>
      </c>
      <c r="AY155" s="240">
        <v>0</v>
      </c>
      <c r="AZ155" s="171">
        <v>0</v>
      </c>
      <c r="BA155" s="171">
        <v>1.6E-2</v>
      </c>
      <c r="BB155" s="171">
        <v>0</v>
      </c>
      <c r="BC155" s="171">
        <v>0</v>
      </c>
      <c r="BD155" s="171">
        <v>0</v>
      </c>
      <c r="BE155" s="171">
        <v>0</v>
      </c>
      <c r="BF155" s="171">
        <v>0</v>
      </c>
      <c r="BG155" s="240">
        <v>0</v>
      </c>
      <c r="BH155" s="240">
        <v>0</v>
      </c>
      <c r="BI155" s="240">
        <v>0</v>
      </c>
      <c r="BJ155" s="240">
        <v>0</v>
      </c>
      <c r="BK155" s="240">
        <v>0</v>
      </c>
      <c r="BL155" s="157">
        <f t="shared" si="2"/>
        <v>100</v>
      </c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</row>
    <row r="156" spans="1:178" s="29" customFormat="1" x14ac:dyDescent="0.25">
      <c r="A156" s="664"/>
      <c r="B156" s="30" t="s">
        <v>27</v>
      </c>
      <c r="C156" s="32" t="s">
        <v>28</v>
      </c>
      <c r="D156" s="263" t="s">
        <v>75</v>
      </c>
      <c r="E156" s="32">
        <v>4</v>
      </c>
      <c r="F156" s="263">
        <v>2000</v>
      </c>
      <c r="G156" s="410"/>
      <c r="H156" s="31"/>
      <c r="I156" s="511"/>
      <c r="J156" s="43">
        <v>0</v>
      </c>
      <c r="K156" s="171">
        <v>0.74450000000000005</v>
      </c>
      <c r="L156" s="171">
        <v>0</v>
      </c>
      <c r="M156" s="171">
        <v>0</v>
      </c>
      <c r="N156" s="240">
        <v>83.281000000000006</v>
      </c>
      <c r="O156" s="240">
        <v>0</v>
      </c>
      <c r="P156" s="184">
        <v>11.012</v>
      </c>
      <c r="Q156" s="171">
        <v>0</v>
      </c>
      <c r="R156" s="171">
        <v>0</v>
      </c>
      <c r="S156" s="171">
        <v>0</v>
      </c>
      <c r="T156" s="171">
        <v>0</v>
      </c>
      <c r="U156" s="171">
        <v>0</v>
      </c>
      <c r="V156" s="171">
        <v>0</v>
      </c>
      <c r="W156" s="171">
        <v>0</v>
      </c>
      <c r="X156" s="171">
        <v>0</v>
      </c>
      <c r="Y156" s="171">
        <v>0</v>
      </c>
      <c r="Z156" s="188">
        <v>0</v>
      </c>
      <c r="AA156" s="171">
        <v>0</v>
      </c>
      <c r="AB156" s="171">
        <v>0</v>
      </c>
      <c r="AC156" s="171">
        <v>0</v>
      </c>
      <c r="AD156" s="171">
        <v>2.508</v>
      </c>
      <c r="AE156" s="171">
        <v>8.6499999999999994E-2</v>
      </c>
      <c r="AF156" s="171">
        <v>0</v>
      </c>
      <c r="AG156" s="171">
        <v>0</v>
      </c>
      <c r="AH156" s="171">
        <v>0</v>
      </c>
      <c r="AI156" s="171">
        <v>8.8499999999999995E-2</v>
      </c>
      <c r="AJ156" s="171">
        <v>1.15E-2</v>
      </c>
      <c r="AK156" s="171">
        <v>0</v>
      </c>
      <c r="AL156" s="171">
        <v>0</v>
      </c>
      <c r="AM156" s="171">
        <v>0</v>
      </c>
      <c r="AN156" s="171">
        <v>0</v>
      </c>
      <c r="AO156" s="171">
        <v>0</v>
      </c>
      <c r="AP156" s="171">
        <v>0</v>
      </c>
      <c r="AQ156" s="171">
        <v>0.57099999999999995</v>
      </c>
      <c r="AR156" s="171">
        <v>0</v>
      </c>
      <c r="AS156" s="171">
        <v>0</v>
      </c>
      <c r="AT156" s="171">
        <v>0</v>
      </c>
      <c r="AU156" s="171">
        <v>0</v>
      </c>
      <c r="AV156" s="171">
        <v>0</v>
      </c>
      <c r="AW156" s="171">
        <v>0</v>
      </c>
      <c r="AX156" s="240">
        <v>0</v>
      </c>
      <c r="AY156" s="240">
        <v>0</v>
      </c>
      <c r="AZ156" s="171">
        <v>0</v>
      </c>
      <c r="BA156" s="171">
        <v>1.6970000000000001</v>
      </c>
      <c r="BB156" s="171">
        <v>0</v>
      </c>
      <c r="BC156" s="171">
        <v>0</v>
      </c>
      <c r="BD156" s="171">
        <v>0</v>
      </c>
      <c r="BE156" s="171">
        <v>0</v>
      </c>
      <c r="BF156" s="171">
        <v>0</v>
      </c>
      <c r="BG156" s="240">
        <v>0</v>
      </c>
      <c r="BH156" s="240">
        <v>0</v>
      </c>
      <c r="BI156" s="240">
        <v>0</v>
      </c>
      <c r="BJ156" s="240">
        <v>0</v>
      </c>
      <c r="BK156" s="240">
        <v>0</v>
      </c>
      <c r="BL156" s="157">
        <f t="shared" si="2"/>
        <v>100</v>
      </c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</row>
    <row r="157" spans="1:178" s="29" customFormat="1" x14ac:dyDescent="0.25">
      <c r="A157" s="664"/>
      <c r="B157" s="30" t="s">
        <v>27</v>
      </c>
      <c r="C157" s="32" t="s">
        <v>28</v>
      </c>
      <c r="D157" s="263" t="s">
        <v>75</v>
      </c>
      <c r="E157" s="32">
        <v>5</v>
      </c>
      <c r="F157" s="263">
        <v>2000</v>
      </c>
      <c r="G157" s="410"/>
      <c r="H157" s="31"/>
      <c r="I157" s="511"/>
      <c r="J157" s="43">
        <v>0</v>
      </c>
      <c r="K157" s="171">
        <v>1.5980000000000001</v>
      </c>
      <c r="L157" s="171">
        <v>0</v>
      </c>
      <c r="M157" s="171">
        <v>0</v>
      </c>
      <c r="N157" s="240">
        <v>85.120999999999995</v>
      </c>
      <c r="O157" s="240">
        <v>0</v>
      </c>
      <c r="P157" s="184">
        <v>12.913</v>
      </c>
      <c r="Q157" s="171">
        <v>0</v>
      </c>
      <c r="R157" s="171">
        <v>0</v>
      </c>
      <c r="S157" s="171">
        <v>0</v>
      </c>
      <c r="T157" s="171">
        <v>0</v>
      </c>
      <c r="U157" s="171">
        <v>0</v>
      </c>
      <c r="V157" s="171">
        <v>0</v>
      </c>
      <c r="W157" s="171">
        <v>0</v>
      </c>
      <c r="X157" s="171">
        <v>0</v>
      </c>
      <c r="Y157" s="171">
        <v>0</v>
      </c>
      <c r="Z157" s="188">
        <v>0</v>
      </c>
      <c r="AA157" s="171">
        <v>0</v>
      </c>
      <c r="AB157" s="171">
        <v>0</v>
      </c>
      <c r="AC157" s="171">
        <v>0</v>
      </c>
      <c r="AD157" s="171">
        <v>0</v>
      </c>
      <c r="AE157" s="171">
        <v>0</v>
      </c>
      <c r="AF157" s="171">
        <v>0</v>
      </c>
      <c r="AG157" s="171">
        <v>0</v>
      </c>
      <c r="AH157" s="171">
        <v>0</v>
      </c>
      <c r="AI157" s="171">
        <v>0.20399999999999999</v>
      </c>
      <c r="AJ157" s="171">
        <v>0</v>
      </c>
      <c r="AK157" s="171">
        <v>0</v>
      </c>
      <c r="AL157" s="171">
        <v>0</v>
      </c>
      <c r="AM157" s="171">
        <v>0</v>
      </c>
      <c r="AN157" s="171">
        <v>0</v>
      </c>
      <c r="AO157" s="171">
        <v>0</v>
      </c>
      <c r="AP157" s="171">
        <v>0</v>
      </c>
      <c r="AQ157" s="171">
        <v>0</v>
      </c>
      <c r="AR157" s="171">
        <v>0</v>
      </c>
      <c r="AS157" s="171">
        <v>0</v>
      </c>
      <c r="AT157" s="171">
        <v>0</v>
      </c>
      <c r="AU157" s="171">
        <v>0.16400000000000001</v>
      </c>
      <c r="AV157" s="171">
        <v>0</v>
      </c>
      <c r="AW157" s="171">
        <v>0</v>
      </c>
      <c r="AX157" s="240">
        <v>0</v>
      </c>
      <c r="AY157" s="240">
        <v>0</v>
      </c>
      <c r="AZ157" s="171">
        <v>0</v>
      </c>
      <c r="BA157" s="171">
        <v>0</v>
      </c>
      <c r="BB157" s="171">
        <v>0</v>
      </c>
      <c r="BC157" s="171">
        <v>0</v>
      </c>
      <c r="BD157" s="171">
        <v>0</v>
      </c>
      <c r="BE157" s="171">
        <v>0</v>
      </c>
      <c r="BF157" s="171">
        <v>0</v>
      </c>
      <c r="BG157" s="240">
        <v>0</v>
      </c>
      <c r="BH157" s="240">
        <v>0</v>
      </c>
      <c r="BI157" s="240">
        <v>0</v>
      </c>
      <c r="BJ157" s="240">
        <v>0</v>
      </c>
      <c r="BK157" s="240">
        <v>0</v>
      </c>
      <c r="BL157" s="157">
        <f t="shared" si="2"/>
        <v>99.999999999999986</v>
      </c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</row>
    <row r="158" spans="1:178" s="29" customFormat="1" x14ac:dyDescent="0.25">
      <c r="A158" s="664"/>
      <c r="B158" s="30" t="s">
        <v>27</v>
      </c>
      <c r="C158" s="32" t="s">
        <v>28</v>
      </c>
      <c r="D158" s="263" t="s">
        <v>75</v>
      </c>
      <c r="E158" s="32">
        <v>6</v>
      </c>
      <c r="F158" s="263">
        <v>2000</v>
      </c>
      <c r="G158" s="410"/>
      <c r="H158" s="31"/>
      <c r="I158" s="511"/>
      <c r="J158" s="43">
        <v>0</v>
      </c>
      <c r="K158" s="171">
        <v>0.44650000000000001</v>
      </c>
      <c r="L158" s="171">
        <v>0</v>
      </c>
      <c r="M158" s="171">
        <v>0</v>
      </c>
      <c r="N158" s="240">
        <v>82.182000000000002</v>
      </c>
      <c r="O158" s="240">
        <v>0</v>
      </c>
      <c r="P158" s="184">
        <v>17.106000000000002</v>
      </c>
      <c r="Q158" s="171">
        <v>0</v>
      </c>
      <c r="R158" s="171">
        <v>0</v>
      </c>
      <c r="S158" s="171">
        <v>0</v>
      </c>
      <c r="T158" s="171">
        <v>0</v>
      </c>
      <c r="U158" s="171">
        <v>0</v>
      </c>
      <c r="V158" s="171">
        <v>0</v>
      </c>
      <c r="W158" s="171">
        <v>0</v>
      </c>
      <c r="X158" s="171">
        <v>0</v>
      </c>
      <c r="Y158" s="171">
        <v>0</v>
      </c>
      <c r="Z158" s="188">
        <v>0</v>
      </c>
      <c r="AA158" s="171">
        <v>0</v>
      </c>
      <c r="AB158" s="171">
        <v>0</v>
      </c>
      <c r="AC158" s="171">
        <v>0</v>
      </c>
      <c r="AD158" s="171">
        <v>0.18099999999999999</v>
      </c>
      <c r="AE158" s="171">
        <v>0</v>
      </c>
      <c r="AF158" s="171">
        <v>0</v>
      </c>
      <c r="AG158" s="171">
        <v>0</v>
      </c>
      <c r="AH158" s="171">
        <v>0</v>
      </c>
      <c r="AI158" s="171">
        <v>0</v>
      </c>
      <c r="AJ158" s="171">
        <v>0</v>
      </c>
      <c r="AK158" s="171">
        <v>0</v>
      </c>
      <c r="AL158" s="171">
        <v>0</v>
      </c>
      <c r="AM158" s="171">
        <v>0</v>
      </c>
      <c r="AN158" s="171">
        <v>0</v>
      </c>
      <c r="AO158" s="171">
        <v>0</v>
      </c>
      <c r="AP158" s="171">
        <v>0</v>
      </c>
      <c r="AQ158" s="171">
        <v>0</v>
      </c>
      <c r="AR158" s="171">
        <v>0</v>
      </c>
      <c r="AS158" s="171">
        <v>0</v>
      </c>
      <c r="AT158" s="171">
        <v>0</v>
      </c>
      <c r="AU158" s="171">
        <v>7.000000000000001E-3</v>
      </c>
      <c r="AV158" s="171">
        <v>0</v>
      </c>
      <c r="AW158" s="171">
        <v>0</v>
      </c>
      <c r="AX158" s="240">
        <v>0</v>
      </c>
      <c r="AY158" s="240">
        <v>0</v>
      </c>
      <c r="AZ158" s="171">
        <v>0</v>
      </c>
      <c r="BA158" s="171">
        <v>7.7499999999999999E-2</v>
      </c>
      <c r="BB158" s="171">
        <v>0</v>
      </c>
      <c r="BC158" s="171">
        <v>0</v>
      </c>
      <c r="BD158" s="171">
        <v>0</v>
      </c>
      <c r="BE158" s="171">
        <v>0</v>
      </c>
      <c r="BF158" s="171">
        <v>0</v>
      </c>
      <c r="BG158" s="240">
        <v>0</v>
      </c>
      <c r="BH158" s="240">
        <v>0</v>
      </c>
      <c r="BI158" s="240">
        <v>0</v>
      </c>
      <c r="BJ158" s="240">
        <v>0</v>
      </c>
      <c r="BK158" s="240">
        <v>0</v>
      </c>
      <c r="BL158" s="157">
        <f t="shared" si="2"/>
        <v>100</v>
      </c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</row>
    <row r="159" spans="1:178" s="29" customFormat="1" x14ac:dyDescent="0.25">
      <c r="A159" s="664"/>
      <c r="B159" s="30" t="s">
        <v>27</v>
      </c>
      <c r="C159" s="32" t="s">
        <v>28</v>
      </c>
      <c r="D159" s="263" t="s">
        <v>75</v>
      </c>
      <c r="E159" s="32">
        <v>7</v>
      </c>
      <c r="F159" s="263">
        <v>2000</v>
      </c>
      <c r="G159" s="410"/>
      <c r="H159" s="31"/>
      <c r="I159" s="511"/>
      <c r="J159" s="43">
        <v>0</v>
      </c>
      <c r="K159" s="171">
        <v>0.84049999999999991</v>
      </c>
      <c r="L159" s="171">
        <v>0</v>
      </c>
      <c r="M159" s="171">
        <v>0</v>
      </c>
      <c r="N159" s="240">
        <v>81.290000000000006</v>
      </c>
      <c r="O159" s="240">
        <v>0</v>
      </c>
      <c r="P159" s="184">
        <v>17.599499999999999</v>
      </c>
      <c r="Q159" s="171">
        <v>0</v>
      </c>
      <c r="R159" s="171">
        <v>0</v>
      </c>
      <c r="S159" s="171">
        <v>0</v>
      </c>
      <c r="T159" s="171">
        <v>0</v>
      </c>
      <c r="U159" s="171">
        <v>0</v>
      </c>
      <c r="V159" s="171">
        <v>0</v>
      </c>
      <c r="W159" s="171">
        <v>0</v>
      </c>
      <c r="X159" s="171">
        <v>0</v>
      </c>
      <c r="Y159" s="171">
        <v>0</v>
      </c>
      <c r="Z159" s="188">
        <v>0</v>
      </c>
      <c r="AA159" s="171">
        <v>0</v>
      </c>
      <c r="AB159" s="171">
        <v>0</v>
      </c>
      <c r="AC159" s="171">
        <v>0</v>
      </c>
      <c r="AD159" s="171">
        <v>4.1000000000000002E-2</v>
      </c>
      <c r="AE159" s="171">
        <v>0</v>
      </c>
      <c r="AF159" s="171">
        <v>0</v>
      </c>
      <c r="AG159" s="171">
        <v>0</v>
      </c>
      <c r="AH159" s="171">
        <v>0</v>
      </c>
      <c r="AI159" s="171">
        <v>0</v>
      </c>
      <c r="AJ159" s="171">
        <v>0</v>
      </c>
      <c r="AK159" s="171">
        <v>0</v>
      </c>
      <c r="AL159" s="171">
        <v>0</v>
      </c>
      <c r="AM159" s="171">
        <v>0</v>
      </c>
      <c r="AN159" s="171">
        <v>0</v>
      </c>
      <c r="AO159" s="171">
        <v>0</v>
      </c>
      <c r="AP159" s="171">
        <v>0</v>
      </c>
      <c r="AQ159" s="171">
        <v>0.10299999999999999</v>
      </c>
      <c r="AR159" s="171">
        <v>0</v>
      </c>
      <c r="AS159" s="171">
        <v>0</v>
      </c>
      <c r="AT159" s="171">
        <v>0</v>
      </c>
      <c r="AU159" s="171">
        <v>3.3500000000000002E-2</v>
      </c>
      <c r="AV159" s="171">
        <v>0</v>
      </c>
      <c r="AW159" s="171">
        <v>0</v>
      </c>
      <c r="AX159" s="240">
        <v>0</v>
      </c>
      <c r="AY159" s="240">
        <v>0</v>
      </c>
      <c r="AZ159" s="171">
        <v>0</v>
      </c>
      <c r="BA159" s="171">
        <v>9.2499999999999999E-2</v>
      </c>
      <c r="BB159" s="171">
        <v>0</v>
      </c>
      <c r="BC159" s="171">
        <v>0</v>
      </c>
      <c r="BD159" s="171">
        <v>0</v>
      </c>
      <c r="BE159" s="171">
        <v>0</v>
      </c>
      <c r="BF159" s="171">
        <v>0</v>
      </c>
      <c r="BG159" s="240">
        <v>0</v>
      </c>
      <c r="BH159" s="240">
        <v>0</v>
      </c>
      <c r="BI159" s="240">
        <v>0</v>
      </c>
      <c r="BJ159" s="240">
        <v>0</v>
      </c>
      <c r="BK159" s="240">
        <v>0</v>
      </c>
      <c r="BL159" s="157">
        <f t="shared" si="2"/>
        <v>100.00000000000001</v>
      </c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</row>
    <row r="160" spans="1:178" s="29" customFormat="1" x14ac:dyDescent="0.25">
      <c r="A160" s="664"/>
      <c r="B160" s="30" t="s">
        <v>27</v>
      </c>
      <c r="C160" s="32" t="s">
        <v>28</v>
      </c>
      <c r="D160" s="263" t="s">
        <v>75</v>
      </c>
      <c r="E160" s="32">
        <v>8</v>
      </c>
      <c r="F160" s="263">
        <v>2000</v>
      </c>
      <c r="G160" s="410"/>
      <c r="H160" s="31"/>
      <c r="I160" s="511"/>
      <c r="J160" s="43">
        <v>0</v>
      </c>
      <c r="K160" s="171">
        <v>0.49400000000000005</v>
      </c>
      <c r="L160" s="171">
        <v>0</v>
      </c>
      <c r="M160" s="171">
        <v>0</v>
      </c>
      <c r="N160" s="240">
        <v>76.1875</v>
      </c>
      <c r="O160" s="240">
        <v>0</v>
      </c>
      <c r="P160" s="184">
        <v>22.431999999999999</v>
      </c>
      <c r="Q160" s="171">
        <v>0</v>
      </c>
      <c r="R160" s="171">
        <v>0</v>
      </c>
      <c r="S160" s="171">
        <v>0</v>
      </c>
      <c r="T160" s="171">
        <v>0</v>
      </c>
      <c r="U160" s="171">
        <v>0</v>
      </c>
      <c r="V160" s="171">
        <v>0</v>
      </c>
      <c r="W160" s="171">
        <v>0</v>
      </c>
      <c r="X160" s="171">
        <v>0</v>
      </c>
      <c r="Y160" s="171">
        <v>0</v>
      </c>
      <c r="Z160" s="188">
        <v>0</v>
      </c>
      <c r="AA160" s="171">
        <v>0</v>
      </c>
      <c r="AB160" s="171">
        <v>0</v>
      </c>
      <c r="AC160" s="171">
        <v>0</v>
      </c>
      <c r="AD160" s="171">
        <v>0.5675</v>
      </c>
      <c r="AE160" s="171">
        <v>0</v>
      </c>
      <c r="AF160" s="171">
        <v>0</v>
      </c>
      <c r="AG160" s="171">
        <v>0</v>
      </c>
      <c r="AH160" s="171">
        <v>0</v>
      </c>
      <c r="AI160" s="171">
        <v>0</v>
      </c>
      <c r="AJ160" s="171">
        <v>0</v>
      </c>
      <c r="AK160" s="171">
        <v>0</v>
      </c>
      <c r="AL160" s="171">
        <v>0</v>
      </c>
      <c r="AM160" s="171">
        <v>0</v>
      </c>
      <c r="AN160" s="171">
        <v>0</v>
      </c>
      <c r="AO160" s="171">
        <v>0</v>
      </c>
      <c r="AP160" s="171">
        <v>0</v>
      </c>
      <c r="AQ160" s="171">
        <v>6.3500000000000001E-2</v>
      </c>
      <c r="AR160" s="171">
        <v>0</v>
      </c>
      <c r="AS160" s="171">
        <v>0</v>
      </c>
      <c r="AT160" s="171">
        <v>0</v>
      </c>
      <c r="AU160" s="171">
        <v>0.1535</v>
      </c>
      <c r="AV160" s="171">
        <v>0</v>
      </c>
      <c r="AW160" s="171">
        <v>0</v>
      </c>
      <c r="AX160" s="240">
        <v>0</v>
      </c>
      <c r="AY160" s="240">
        <v>0</v>
      </c>
      <c r="AZ160" s="171">
        <v>0</v>
      </c>
      <c r="BA160" s="171">
        <v>0.10199999999999999</v>
      </c>
      <c r="BB160" s="171">
        <v>0</v>
      </c>
      <c r="BC160" s="171">
        <v>0</v>
      </c>
      <c r="BD160" s="171">
        <v>0</v>
      </c>
      <c r="BE160" s="171">
        <v>0</v>
      </c>
      <c r="BF160" s="171">
        <v>0</v>
      </c>
      <c r="BG160" s="240">
        <v>0</v>
      </c>
      <c r="BH160" s="240">
        <v>0</v>
      </c>
      <c r="BI160" s="240">
        <v>0</v>
      </c>
      <c r="BJ160" s="240">
        <v>0</v>
      </c>
      <c r="BK160" s="240">
        <v>0</v>
      </c>
      <c r="BL160" s="157">
        <f t="shared" si="2"/>
        <v>100</v>
      </c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</row>
    <row r="161" spans="1:178" s="29" customFormat="1" x14ac:dyDescent="0.25">
      <c r="A161" s="664"/>
      <c r="B161" s="30" t="s">
        <v>27</v>
      </c>
      <c r="C161" s="32" t="s">
        <v>28</v>
      </c>
      <c r="D161" s="263" t="s">
        <v>75</v>
      </c>
      <c r="E161" s="32">
        <v>9</v>
      </c>
      <c r="F161" s="263">
        <v>2000</v>
      </c>
      <c r="G161" s="410"/>
      <c r="H161" s="31"/>
      <c r="I161" s="511"/>
      <c r="J161" s="43">
        <v>0</v>
      </c>
      <c r="K161" s="171">
        <v>2.7810000000000001</v>
      </c>
      <c r="L161" s="171">
        <v>0</v>
      </c>
      <c r="M161" s="171">
        <v>0</v>
      </c>
      <c r="N161" s="240">
        <v>84.744500000000002</v>
      </c>
      <c r="O161" s="240">
        <v>0</v>
      </c>
      <c r="P161" s="184">
        <v>11.753500000000001</v>
      </c>
      <c r="Q161" s="171">
        <v>0</v>
      </c>
      <c r="R161" s="171">
        <v>0</v>
      </c>
      <c r="S161" s="171">
        <v>0</v>
      </c>
      <c r="T161" s="171">
        <v>0</v>
      </c>
      <c r="U161" s="171">
        <v>0</v>
      </c>
      <c r="V161" s="171">
        <v>0</v>
      </c>
      <c r="W161" s="171">
        <v>0</v>
      </c>
      <c r="X161" s="171">
        <v>0</v>
      </c>
      <c r="Y161" s="171">
        <v>0</v>
      </c>
      <c r="Z161" s="188">
        <v>0</v>
      </c>
      <c r="AA161" s="171">
        <v>0</v>
      </c>
      <c r="AB161" s="171">
        <v>0</v>
      </c>
      <c r="AC161" s="171">
        <v>0</v>
      </c>
      <c r="AD161" s="171">
        <v>0.13450000000000001</v>
      </c>
      <c r="AE161" s="171">
        <v>0</v>
      </c>
      <c r="AF161" s="171">
        <v>0</v>
      </c>
      <c r="AG161" s="171">
        <v>0</v>
      </c>
      <c r="AH161" s="171">
        <v>0</v>
      </c>
      <c r="AI161" s="171">
        <v>4.9500000000000002E-2</v>
      </c>
      <c r="AJ161" s="171">
        <v>0</v>
      </c>
      <c r="AK161" s="171">
        <v>0</v>
      </c>
      <c r="AL161" s="171">
        <v>0</v>
      </c>
      <c r="AM161" s="171">
        <v>0</v>
      </c>
      <c r="AN161" s="171">
        <v>0</v>
      </c>
      <c r="AO161" s="171">
        <v>0</v>
      </c>
      <c r="AP161" s="171">
        <v>0</v>
      </c>
      <c r="AQ161" s="171">
        <v>0</v>
      </c>
      <c r="AR161" s="171">
        <v>0</v>
      </c>
      <c r="AS161" s="171">
        <v>0</v>
      </c>
      <c r="AT161" s="171">
        <v>0</v>
      </c>
      <c r="AU161" s="171">
        <v>0.108</v>
      </c>
      <c r="AV161" s="171">
        <v>0</v>
      </c>
      <c r="AW161" s="171">
        <v>0</v>
      </c>
      <c r="AX161" s="240">
        <v>0</v>
      </c>
      <c r="AY161" s="240">
        <v>0</v>
      </c>
      <c r="AZ161" s="171">
        <v>0</v>
      </c>
      <c r="BA161" s="171">
        <v>0.3095</v>
      </c>
      <c r="BB161" s="171">
        <v>0</v>
      </c>
      <c r="BC161" s="171">
        <v>0</v>
      </c>
      <c r="BD161" s="171">
        <v>0</v>
      </c>
      <c r="BE161" s="171">
        <v>0</v>
      </c>
      <c r="BF161" s="171">
        <v>0</v>
      </c>
      <c r="BG161" s="240">
        <v>0.1195</v>
      </c>
      <c r="BH161" s="240">
        <v>0</v>
      </c>
      <c r="BI161" s="240">
        <v>0</v>
      </c>
      <c r="BJ161" s="240">
        <v>0</v>
      </c>
      <c r="BK161" s="240">
        <v>0</v>
      </c>
      <c r="BL161" s="157">
        <f t="shared" si="2"/>
        <v>100.00000000000001</v>
      </c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</row>
    <row r="162" spans="1:178" s="33" customFormat="1" x14ac:dyDescent="0.25">
      <c r="A162" s="664"/>
      <c r="B162" s="78" t="s">
        <v>27</v>
      </c>
      <c r="C162" s="34" t="s">
        <v>28</v>
      </c>
      <c r="D162" s="264" t="s">
        <v>75</v>
      </c>
      <c r="E162" s="34">
        <v>10</v>
      </c>
      <c r="F162" s="264">
        <v>2000</v>
      </c>
      <c r="G162" s="411"/>
      <c r="I162" s="512"/>
      <c r="J162" s="44">
        <v>0</v>
      </c>
      <c r="K162" s="172">
        <v>1.2629999999999999</v>
      </c>
      <c r="L162" s="172">
        <v>0</v>
      </c>
      <c r="M162" s="172">
        <v>0</v>
      </c>
      <c r="N162" s="246">
        <v>83.468000000000004</v>
      </c>
      <c r="O162" s="246">
        <v>0</v>
      </c>
      <c r="P162" s="185">
        <v>14.055999999999999</v>
      </c>
      <c r="Q162" s="172">
        <v>0</v>
      </c>
      <c r="R162" s="172">
        <v>0</v>
      </c>
      <c r="S162" s="172">
        <v>0</v>
      </c>
      <c r="T162" s="172">
        <v>0</v>
      </c>
      <c r="U162" s="172">
        <v>0</v>
      </c>
      <c r="V162" s="172">
        <v>0</v>
      </c>
      <c r="W162" s="172">
        <v>0.10349999999999998</v>
      </c>
      <c r="X162" s="172">
        <v>0</v>
      </c>
      <c r="Y162" s="172">
        <v>0</v>
      </c>
      <c r="Z162" s="189">
        <v>0</v>
      </c>
      <c r="AA162" s="172">
        <v>0</v>
      </c>
      <c r="AB162" s="172">
        <v>0.60250000000000004</v>
      </c>
      <c r="AC162" s="172">
        <v>0</v>
      </c>
      <c r="AD162" s="172">
        <v>0</v>
      </c>
      <c r="AE162" s="172">
        <v>0</v>
      </c>
      <c r="AF162" s="172">
        <v>0</v>
      </c>
      <c r="AG162" s="172">
        <v>0</v>
      </c>
      <c r="AH162" s="172">
        <v>0</v>
      </c>
      <c r="AI162" s="172">
        <v>0</v>
      </c>
      <c r="AJ162" s="172">
        <v>0</v>
      </c>
      <c r="AK162" s="172">
        <v>0</v>
      </c>
      <c r="AL162" s="172">
        <v>0</v>
      </c>
      <c r="AM162" s="172">
        <v>0</v>
      </c>
      <c r="AN162" s="172">
        <v>0</v>
      </c>
      <c r="AO162" s="172">
        <v>0</v>
      </c>
      <c r="AP162" s="172">
        <v>0</v>
      </c>
      <c r="AQ162" s="172">
        <v>0.33250000000000002</v>
      </c>
      <c r="AR162" s="172">
        <v>0</v>
      </c>
      <c r="AS162" s="172">
        <v>0</v>
      </c>
      <c r="AT162" s="172">
        <v>0</v>
      </c>
      <c r="AU162" s="172">
        <v>0</v>
      </c>
      <c r="AV162" s="172">
        <v>0</v>
      </c>
      <c r="AW162" s="172">
        <v>0</v>
      </c>
      <c r="AX162" s="246">
        <v>0</v>
      </c>
      <c r="AY162" s="246">
        <v>0</v>
      </c>
      <c r="AZ162" s="172">
        <v>0</v>
      </c>
      <c r="BA162" s="172">
        <v>0.17449999999999999</v>
      </c>
      <c r="BB162" s="172">
        <v>0</v>
      </c>
      <c r="BC162" s="172">
        <v>0</v>
      </c>
      <c r="BD162" s="172">
        <v>0</v>
      </c>
      <c r="BE162" s="172">
        <v>0</v>
      </c>
      <c r="BF162" s="172">
        <v>0</v>
      </c>
      <c r="BG162" s="246">
        <v>0</v>
      </c>
      <c r="BH162" s="246">
        <v>0</v>
      </c>
      <c r="BI162" s="246">
        <v>0</v>
      </c>
      <c r="BJ162" s="246">
        <v>0</v>
      </c>
      <c r="BK162" s="246">
        <v>0</v>
      </c>
      <c r="BL162" s="158">
        <f t="shared" si="2"/>
        <v>100</v>
      </c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  <c r="DP162" s="102"/>
      <c r="DQ162" s="102"/>
      <c r="DR162" s="102"/>
      <c r="DS162" s="102"/>
      <c r="DT162" s="102"/>
      <c r="DU162" s="102"/>
      <c r="DV162" s="102"/>
      <c r="DW162" s="102"/>
      <c r="DX162" s="102"/>
      <c r="DY162" s="102"/>
      <c r="DZ162" s="102"/>
      <c r="EA162" s="102"/>
      <c r="EB162" s="102"/>
      <c r="EC162" s="102"/>
      <c r="ED162" s="102"/>
      <c r="EE162" s="102"/>
      <c r="EF162" s="102"/>
      <c r="EG162" s="102"/>
      <c r="EH162" s="102"/>
      <c r="EI162" s="102"/>
      <c r="EJ162" s="102"/>
      <c r="EK162" s="102"/>
      <c r="EL162" s="102"/>
      <c r="EM162" s="102"/>
      <c r="EN162" s="102"/>
      <c r="EO162" s="102"/>
      <c r="EP162" s="102"/>
      <c r="EQ162" s="102"/>
      <c r="ER162" s="102"/>
      <c r="ES162" s="102"/>
      <c r="ET162" s="102"/>
      <c r="EU162" s="102"/>
      <c r="EV162" s="102"/>
      <c r="EW162" s="102"/>
      <c r="EX162" s="102"/>
      <c r="EY162" s="102"/>
      <c r="EZ162" s="102"/>
      <c r="FA162" s="102"/>
      <c r="FB162" s="102"/>
      <c r="FC162" s="102"/>
      <c r="FD162" s="102"/>
      <c r="FE162" s="102"/>
      <c r="FF162" s="102"/>
      <c r="FG162" s="102"/>
      <c r="FH162" s="102"/>
      <c r="FI162" s="102"/>
      <c r="FJ162" s="102"/>
      <c r="FK162" s="102"/>
      <c r="FL162" s="102"/>
      <c r="FM162" s="102"/>
      <c r="FN162" s="102"/>
      <c r="FO162" s="102"/>
      <c r="FP162" s="102"/>
      <c r="FQ162" s="102"/>
      <c r="FR162" s="102"/>
      <c r="FS162" s="102"/>
      <c r="FT162" s="102"/>
      <c r="FU162" s="102"/>
      <c r="FV162" s="102"/>
    </row>
    <row r="163" spans="1:178" s="29" customFormat="1" x14ac:dyDescent="0.25">
      <c r="A163" s="664"/>
      <c r="B163" s="30" t="s">
        <v>27</v>
      </c>
      <c r="C163" s="32" t="s">
        <v>28</v>
      </c>
      <c r="D163" s="263" t="s">
        <v>76</v>
      </c>
      <c r="E163" s="32">
        <v>1</v>
      </c>
      <c r="F163" s="263">
        <v>2000</v>
      </c>
      <c r="G163" s="410"/>
      <c r="H163" s="31"/>
      <c r="I163" s="511"/>
      <c r="J163" s="43">
        <v>0</v>
      </c>
      <c r="K163" s="171">
        <v>3.2320000000000002</v>
      </c>
      <c r="L163" s="171">
        <v>0</v>
      </c>
      <c r="M163" s="171">
        <v>0</v>
      </c>
      <c r="N163" s="240">
        <v>74.728999999999999</v>
      </c>
      <c r="O163" s="240">
        <v>0</v>
      </c>
      <c r="P163" s="184">
        <v>5.6449999999999996</v>
      </c>
      <c r="Q163" s="171">
        <v>0</v>
      </c>
      <c r="R163" s="171">
        <v>0</v>
      </c>
      <c r="S163" s="171">
        <v>0</v>
      </c>
      <c r="T163" s="171">
        <v>0</v>
      </c>
      <c r="U163" s="171">
        <v>0</v>
      </c>
      <c r="V163" s="171">
        <v>0</v>
      </c>
      <c r="W163" s="171">
        <v>0</v>
      </c>
      <c r="X163" s="171">
        <v>0</v>
      </c>
      <c r="Y163" s="171">
        <v>0</v>
      </c>
      <c r="Z163" s="188">
        <v>0</v>
      </c>
      <c r="AA163" s="171">
        <v>0</v>
      </c>
      <c r="AB163" s="171">
        <v>0</v>
      </c>
      <c r="AC163" s="171">
        <v>0</v>
      </c>
      <c r="AD163" s="171">
        <v>2.6004999999999998</v>
      </c>
      <c r="AE163" s="171">
        <v>2.9929999999999999</v>
      </c>
      <c r="AF163" s="171">
        <v>0</v>
      </c>
      <c r="AG163" s="171">
        <v>0</v>
      </c>
      <c r="AH163" s="171">
        <v>0</v>
      </c>
      <c r="AI163" s="171">
        <v>0.20399999999999999</v>
      </c>
      <c r="AJ163" s="171">
        <v>0</v>
      </c>
      <c r="AK163" s="171">
        <v>1.2725</v>
      </c>
      <c r="AL163" s="171">
        <v>0</v>
      </c>
      <c r="AM163" s="171">
        <v>0</v>
      </c>
      <c r="AN163" s="171">
        <v>0</v>
      </c>
      <c r="AO163" s="171">
        <v>0</v>
      </c>
      <c r="AP163" s="171">
        <v>0</v>
      </c>
      <c r="AQ163" s="171">
        <v>2.5794999999999999</v>
      </c>
      <c r="AR163" s="171">
        <v>0</v>
      </c>
      <c r="AS163" s="171">
        <v>0</v>
      </c>
      <c r="AT163" s="171">
        <v>0</v>
      </c>
      <c r="AU163" s="171">
        <v>0</v>
      </c>
      <c r="AV163" s="171">
        <v>0</v>
      </c>
      <c r="AW163" s="171">
        <v>0</v>
      </c>
      <c r="AX163" s="240">
        <v>0</v>
      </c>
      <c r="AY163" s="240">
        <v>0</v>
      </c>
      <c r="AZ163" s="171">
        <v>3.7499999999999999E-2</v>
      </c>
      <c r="BA163" s="171">
        <v>6.706999999999999</v>
      </c>
      <c r="BB163" s="171">
        <v>0</v>
      </c>
      <c r="BC163" s="171">
        <v>0</v>
      </c>
      <c r="BD163" s="171">
        <v>0</v>
      </c>
      <c r="BE163" s="171">
        <v>0</v>
      </c>
      <c r="BF163" s="171">
        <v>0</v>
      </c>
      <c r="BG163" s="240">
        <v>0</v>
      </c>
      <c r="BH163" s="240">
        <v>0</v>
      </c>
      <c r="BI163" s="240">
        <v>0</v>
      </c>
      <c r="BJ163" s="240">
        <v>0</v>
      </c>
      <c r="BK163" s="240">
        <v>0</v>
      </c>
      <c r="BL163" s="157">
        <f t="shared" si="2"/>
        <v>99.999999999999957</v>
      </c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</row>
    <row r="164" spans="1:178" s="29" customFormat="1" x14ac:dyDescent="0.25">
      <c r="A164" s="664"/>
      <c r="B164" s="30" t="s">
        <v>27</v>
      </c>
      <c r="C164" s="32" t="s">
        <v>28</v>
      </c>
      <c r="D164" s="263" t="s">
        <v>76</v>
      </c>
      <c r="E164" s="32">
        <v>2</v>
      </c>
      <c r="F164" s="263">
        <v>2000</v>
      </c>
      <c r="G164" s="410"/>
      <c r="H164" s="31"/>
      <c r="I164" s="511"/>
      <c r="J164" s="43">
        <v>0</v>
      </c>
      <c r="K164" s="171">
        <v>3.8805000000000001</v>
      </c>
      <c r="L164" s="171">
        <v>0</v>
      </c>
      <c r="M164" s="171">
        <v>0</v>
      </c>
      <c r="N164" s="240">
        <v>67.936999999999998</v>
      </c>
      <c r="O164" s="240">
        <v>0</v>
      </c>
      <c r="P164" s="184">
        <v>10.746</v>
      </c>
      <c r="Q164" s="171">
        <v>0</v>
      </c>
      <c r="R164" s="171">
        <v>0</v>
      </c>
      <c r="S164" s="171">
        <v>0</v>
      </c>
      <c r="T164" s="171">
        <v>0</v>
      </c>
      <c r="U164" s="171">
        <v>0</v>
      </c>
      <c r="V164" s="171">
        <v>0</v>
      </c>
      <c r="W164" s="171">
        <v>0</v>
      </c>
      <c r="X164" s="171">
        <v>0</v>
      </c>
      <c r="Y164" s="171">
        <v>0</v>
      </c>
      <c r="Z164" s="188">
        <v>0</v>
      </c>
      <c r="AA164" s="171">
        <v>0</v>
      </c>
      <c r="AB164" s="171">
        <v>0</v>
      </c>
      <c r="AC164" s="171">
        <v>0</v>
      </c>
      <c r="AD164" s="171">
        <v>5.3265000000000002</v>
      </c>
      <c r="AE164" s="171">
        <v>0</v>
      </c>
      <c r="AF164" s="171">
        <v>0</v>
      </c>
      <c r="AG164" s="171">
        <v>0</v>
      </c>
      <c r="AH164" s="171">
        <v>0</v>
      </c>
      <c r="AI164" s="171">
        <v>0.68100000000000005</v>
      </c>
      <c r="AJ164" s="171">
        <v>0</v>
      </c>
      <c r="AK164" s="171">
        <v>3.4</v>
      </c>
      <c r="AL164" s="171">
        <v>0</v>
      </c>
      <c r="AM164" s="171">
        <v>0</v>
      </c>
      <c r="AN164" s="171">
        <v>0</v>
      </c>
      <c r="AO164" s="171">
        <v>0</v>
      </c>
      <c r="AP164" s="171">
        <v>0</v>
      </c>
      <c r="AQ164" s="171">
        <v>0.71550000000000002</v>
      </c>
      <c r="AR164" s="171">
        <v>0</v>
      </c>
      <c r="AS164" s="171">
        <v>0</v>
      </c>
      <c r="AT164" s="171">
        <v>0</v>
      </c>
      <c r="AU164" s="171">
        <v>0</v>
      </c>
      <c r="AV164" s="171">
        <v>0</v>
      </c>
      <c r="AW164" s="171">
        <v>0</v>
      </c>
      <c r="AX164" s="240">
        <v>0</v>
      </c>
      <c r="AY164" s="240">
        <v>0</v>
      </c>
      <c r="AZ164" s="171">
        <v>7.5499999999999998E-2</v>
      </c>
      <c r="BA164" s="171">
        <v>7.2380000000000004</v>
      </c>
      <c r="BB164" s="171">
        <v>0</v>
      </c>
      <c r="BC164" s="171">
        <v>0</v>
      </c>
      <c r="BD164" s="171">
        <v>0</v>
      </c>
      <c r="BE164" s="171">
        <v>0</v>
      </c>
      <c r="BF164" s="171">
        <v>0</v>
      </c>
      <c r="BG164" s="240">
        <v>0</v>
      </c>
      <c r="BH164" s="240">
        <v>0</v>
      </c>
      <c r="BI164" s="240">
        <v>0</v>
      </c>
      <c r="BJ164" s="240">
        <v>0</v>
      </c>
      <c r="BK164" s="240">
        <v>0</v>
      </c>
      <c r="BL164" s="157">
        <f t="shared" si="2"/>
        <v>100</v>
      </c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</row>
    <row r="165" spans="1:178" s="29" customFormat="1" x14ac:dyDescent="0.25">
      <c r="A165" s="664"/>
      <c r="B165" s="30" t="s">
        <v>27</v>
      </c>
      <c r="C165" s="32" t="s">
        <v>28</v>
      </c>
      <c r="D165" s="263" t="s">
        <v>76</v>
      </c>
      <c r="E165" s="32">
        <v>3</v>
      </c>
      <c r="F165" s="263">
        <v>2000</v>
      </c>
      <c r="G165" s="410"/>
      <c r="H165" s="31"/>
      <c r="I165" s="511"/>
      <c r="J165" s="43">
        <v>0</v>
      </c>
      <c r="K165" s="171">
        <v>4.4604999999999997</v>
      </c>
      <c r="L165" s="171">
        <v>0</v>
      </c>
      <c r="M165" s="171">
        <v>0</v>
      </c>
      <c r="N165" s="240">
        <v>74.596499999999992</v>
      </c>
      <c r="O165" s="240">
        <v>0</v>
      </c>
      <c r="P165" s="184">
        <v>7.7409999999999997</v>
      </c>
      <c r="Q165" s="171">
        <v>0</v>
      </c>
      <c r="R165" s="171">
        <v>0</v>
      </c>
      <c r="S165" s="171">
        <v>0</v>
      </c>
      <c r="T165" s="171">
        <v>0</v>
      </c>
      <c r="U165" s="171">
        <v>0</v>
      </c>
      <c r="V165" s="171">
        <v>0</v>
      </c>
      <c r="W165" s="171">
        <v>0</v>
      </c>
      <c r="X165" s="171">
        <v>0</v>
      </c>
      <c r="Y165" s="171">
        <v>0</v>
      </c>
      <c r="Z165" s="188">
        <v>0</v>
      </c>
      <c r="AA165" s="171">
        <v>0</v>
      </c>
      <c r="AB165" s="171">
        <v>0</v>
      </c>
      <c r="AC165" s="171">
        <v>0</v>
      </c>
      <c r="AD165" s="171">
        <v>3.1015000000000001</v>
      </c>
      <c r="AE165" s="171">
        <v>0.39850000000000002</v>
      </c>
      <c r="AF165" s="171">
        <v>0</v>
      </c>
      <c r="AG165" s="171">
        <v>0</v>
      </c>
      <c r="AH165" s="171">
        <v>0</v>
      </c>
      <c r="AI165" s="171">
        <v>0.374</v>
      </c>
      <c r="AJ165" s="171">
        <v>0</v>
      </c>
      <c r="AK165" s="171">
        <v>3.0674999999999999</v>
      </c>
      <c r="AL165" s="171">
        <v>0</v>
      </c>
      <c r="AM165" s="171">
        <v>0</v>
      </c>
      <c r="AN165" s="171">
        <v>0</v>
      </c>
      <c r="AO165" s="171">
        <v>0</v>
      </c>
      <c r="AP165" s="171">
        <v>0</v>
      </c>
      <c r="AQ165" s="171">
        <v>7.4499999999999997E-2</v>
      </c>
      <c r="AR165" s="171">
        <v>0</v>
      </c>
      <c r="AS165" s="171">
        <v>0</v>
      </c>
      <c r="AT165" s="171">
        <v>0</v>
      </c>
      <c r="AU165" s="171">
        <v>9.6500000000000016E-2</v>
      </c>
      <c r="AV165" s="171">
        <v>0</v>
      </c>
      <c r="AW165" s="171">
        <v>0</v>
      </c>
      <c r="AX165" s="240">
        <v>0</v>
      </c>
      <c r="AY165" s="240">
        <v>0</v>
      </c>
      <c r="AZ165" s="171">
        <v>0</v>
      </c>
      <c r="BA165" s="171">
        <v>6.0895000000000001</v>
      </c>
      <c r="BB165" s="171">
        <v>0</v>
      </c>
      <c r="BC165" s="171">
        <v>0</v>
      </c>
      <c r="BD165" s="171">
        <v>0</v>
      </c>
      <c r="BE165" s="171">
        <v>0</v>
      </c>
      <c r="BF165" s="171">
        <v>0</v>
      </c>
      <c r="BG165" s="240">
        <v>0</v>
      </c>
      <c r="BH165" s="240">
        <v>0</v>
      </c>
      <c r="BI165" s="240">
        <v>0</v>
      </c>
      <c r="BJ165" s="240">
        <v>0</v>
      </c>
      <c r="BK165" s="240">
        <v>0</v>
      </c>
      <c r="BL165" s="157">
        <f t="shared" si="2"/>
        <v>99.999999999999986</v>
      </c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</row>
    <row r="166" spans="1:178" s="29" customFormat="1" x14ac:dyDescent="0.25">
      <c r="A166" s="664"/>
      <c r="B166" s="30" t="s">
        <v>27</v>
      </c>
      <c r="C166" s="32" t="s">
        <v>28</v>
      </c>
      <c r="D166" s="263" t="s">
        <v>76</v>
      </c>
      <c r="E166" s="32">
        <v>4</v>
      </c>
      <c r="F166" s="263">
        <v>2000</v>
      </c>
      <c r="G166" s="410"/>
      <c r="H166" s="31"/>
      <c r="I166" s="511"/>
      <c r="J166" s="43">
        <v>0</v>
      </c>
      <c r="K166" s="171">
        <v>2.9195000000000002</v>
      </c>
      <c r="L166" s="171">
        <v>0</v>
      </c>
      <c r="M166" s="171">
        <v>0</v>
      </c>
      <c r="N166" s="240">
        <v>70.619</v>
      </c>
      <c r="O166" s="240">
        <v>0</v>
      </c>
      <c r="P166" s="184">
        <v>0.86499999999999999</v>
      </c>
      <c r="Q166" s="171">
        <v>0</v>
      </c>
      <c r="R166" s="171">
        <v>0</v>
      </c>
      <c r="S166" s="171">
        <v>0</v>
      </c>
      <c r="T166" s="171">
        <v>0</v>
      </c>
      <c r="U166" s="171">
        <v>0</v>
      </c>
      <c r="V166" s="171">
        <v>0</v>
      </c>
      <c r="W166" s="171">
        <v>0</v>
      </c>
      <c r="X166" s="171">
        <v>0</v>
      </c>
      <c r="Y166" s="171">
        <v>0</v>
      </c>
      <c r="Z166" s="188">
        <v>0</v>
      </c>
      <c r="AA166" s="171">
        <v>0</v>
      </c>
      <c r="AB166" s="171">
        <v>0</v>
      </c>
      <c r="AC166" s="171">
        <v>0</v>
      </c>
      <c r="AD166" s="171">
        <v>7.7735000000000003</v>
      </c>
      <c r="AE166" s="171">
        <v>0</v>
      </c>
      <c r="AF166" s="171">
        <v>0</v>
      </c>
      <c r="AG166" s="171">
        <v>0</v>
      </c>
      <c r="AH166" s="171">
        <v>0</v>
      </c>
      <c r="AI166" s="171">
        <v>0.22999999999999998</v>
      </c>
      <c r="AJ166" s="171">
        <v>0</v>
      </c>
      <c r="AK166" s="171">
        <v>1.046</v>
      </c>
      <c r="AL166" s="171">
        <v>0</v>
      </c>
      <c r="AM166" s="171">
        <v>0</v>
      </c>
      <c r="AN166" s="171">
        <v>0</v>
      </c>
      <c r="AO166" s="171">
        <v>0</v>
      </c>
      <c r="AP166" s="171">
        <v>0.4335</v>
      </c>
      <c r="AQ166" s="171">
        <v>0.86199999999999988</v>
      </c>
      <c r="AR166" s="171">
        <v>0</v>
      </c>
      <c r="AS166" s="171">
        <v>0</v>
      </c>
      <c r="AT166" s="171">
        <v>0</v>
      </c>
      <c r="AU166" s="171">
        <v>0</v>
      </c>
      <c r="AV166" s="171">
        <v>0</v>
      </c>
      <c r="AW166" s="171">
        <v>0</v>
      </c>
      <c r="AX166" s="240">
        <v>0</v>
      </c>
      <c r="AY166" s="240">
        <v>0</v>
      </c>
      <c r="AZ166" s="171">
        <v>0.10100000000000001</v>
      </c>
      <c r="BA166" s="171">
        <v>15.150499999999999</v>
      </c>
      <c r="BB166" s="171">
        <v>0</v>
      </c>
      <c r="BC166" s="171">
        <v>0</v>
      </c>
      <c r="BD166" s="171">
        <v>0</v>
      </c>
      <c r="BE166" s="171">
        <v>0</v>
      </c>
      <c r="BF166" s="171">
        <v>0</v>
      </c>
      <c r="BG166" s="240">
        <v>0</v>
      </c>
      <c r="BH166" s="240">
        <v>0</v>
      </c>
      <c r="BI166" s="240">
        <v>0</v>
      </c>
      <c r="BJ166" s="240">
        <v>0</v>
      </c>
      <c r="BK166" s="240">
        <v>0</v>
      </c>
      <c r="BL166" s="157">
        <f t="shared" si="2"/>
        <v>99.999999999999986</v>
      </c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</row>
    <row r="167" spans="1:178" s="31" customFormat="1" x14ac:dyDescent="0.25">
      <c r="A167" s="664"/>
      <c r="B167" s="31" t="s">
        <v>27</v>
      </c>
      <c r="C167" s="32" t="s">
        <v>28</v>
      </c>
      <c r="D167" s="263" t="s">
        <v>76</v>
      </c>
      <c r="E167" s="32">
        <v>5</v>
      </c>
      <c r="F167" s="263">
        <v>2000</v>
      </c>
      <c r="G167" s="410"/>
      <c r="I167" s="511"/>
      <c r="J167" s="43">
        <v>0</v>
      </c>
      <c r="K167" s="171">
        <v>2.0390000000000001</v>
      </c>
      <c r="L167" s="171">
        <v>0</v>
      </c>
      <c r="M167" s="171">
        <v>0</v>
      </c>
      <c r="N167" s="240">
        <v>60.87850000000001</v>
      </c>
      <c r="O167" s="240">
        <v>0</v>
      </c>
      <c r="P167" s="184">
        <v>17.3125</v>
      </c>
      <c r="Q167" s="171">
        <v>0</v>
      </c>
      <c r="R167" s="171">
        <v>0</v>
      </c>
      <c r="S167" s="171">
        <v>0</v>
      </c>
      <c r="T167" s="171">
        <v>0</v>
      </c>
      <c r="U167" s="171">
        <v>0</v>
      </c>
      <c r="V167" s="171">
        <v>0</v>
      </c>
      <c r="W167" s="171">
        <v>0</v>
      </c>
      <c r="X167" s="171">
        <v>0</v>
      </c>
      <c r="Y167" s="171">
        <v>0</v>
      </c>
      <c r="Z167" s="188">
        <v>0</v>
      </c>
      <c r="AA167" s="171">
        <v>0</v>
      </c>
      <c r="AB167" s="171">
        <v>0</v>
      </c>
      <c r="AC167" s="171">
        <v>0</v>
      </c>
      <c r="AD167" s="171">
        <v>1.1355</v>
      </c>
      <c r="AE167" s="171">
        <v>0.11299999999999999</v>
      </c>
      <c r="AF167" s="171">
        <v>0</v>
      </c>
      <c r="AG167" s="171">
        <v>0</v>
      </c>
      <c r="AH167" s="171">
        <v>0</v>
      </c>
      <c r="AI167" s="171">
        <v>8.5694999999999997</v>
      </c>
      <c r="AJ167" s="171">
        <v>0</v>
      </c>
      <c r="AK167" s="171">
        <v>8.7499999999999994E-2</v>
      </c>
      <c r="AL167" s="171">
        <v>0</v>
      </c>
      <c r="AM167" s="171">
        <v>0</v>
      </c>
      <c r="AN167" s="171">
        <v>0</v>
      </c>
      <c r="AO167" s="171">
        <v>0</v>
      </c>
      <c r="AP167" s="171">
        <v>0</v>
      </c>
      <c r="AQ167" s="171">
        <v>1.1615</v>
      </c>
      <c r="AR167" s="171">
        <v>0</v>
      </c>
      <c r="AS167" s="171">
        <v>0</v>
      </c>
      <c r="AT167" s="171">
        <v>0</v>
      </c>
      <c r="AU167" s="171">
        <v>0.14449999999999999</v>
      </c>
      <c r="AV167" s="171">
        <v>0</v>
      </c>
      <c r="AW167" s="171">
        <v>0</v>
      </c>
      <c r="AX167" s="240">
        <v>0</v>
      </c>
      <c r="AY167" s="240">
        <v>0</v>
      </c>
      <c r="AZ167" s="171">
        <v>0.24500000000000002</v>
      </c>
      <c r="BA167" s="171">
        <v>8.3134999999999994</v>
      </c>
      <c r="BB167" s="171">
        <v>0</v>
      </c>
      <c r="BC167" s="171">
        <v>0</v>
      </c>
      <c r="BD167" s="171">
        <v>0</v>
      </c>
      <c r="BE167" s="171">
        <v>0</v>
      </c>
      <c r="BF167" s="171">
        <v>0</v>
      </c>
      <c r="BG167" s="240">
        <v>0</v>
      </c>
      <c r="BH167" s="240">
        <v>0</v>
      </c>
      <c r="BI167" s="240">
        <v>0</v>
      </c>
      <c r="BJ167" s="240">
        <v>0</v>
      </c>
      <c r="BK167" s="240">
        <v>0</v>
      </c>
      <c r="BL167" s="157">
        <f t="shared" si="2"/>
        <v>100.00000000000003</v>
      </c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  <c r="DP167" s="70"/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  <c r="EG167" s="70"/>
      <c r="EH167" s="70"/>
      <c r="EI167" s="70"/>
      <c r="EJ167" s="70"/>
      <c r="EK167" s="70"/>
      <c r="EL167" s="70"/>
      <c r="EM167" s="70"/>
      <c r="EN167" s="70"/>
      <c r="EO167" s="70"/>
      <c r="EP167" s="70"/>
      <c r="EQ167" s="70"/>
      <c r="ER167" s="70"/>
      <c r="ES167" s="70"/>
      <c r="ET167" s="70"/>
      <c r="EU167" s="70"/>
      <c r="EV167" s="70"/>
      <c r="EW167" s="70"/>
      <c r="EX167" s="70"/>
      <c r="EY167" s="70"/>
      <c r="EZ167" s="70"/>
      <c r="FA167" s="70"/>
      <c r="FB167" s="70"/>
      <c r="FC167" s="70"/>
      <c r="FD167" s="70"/>
      <c r="FE167" s="70"/>
      <c r="FF167" s="70"/>
      <c r="FG167" s="70"/>
      <c r="FH167" s="70"/>
      <c r="FI167" s="70"/>
      <c r="FJ167" s="70"/>
      <c r="FK167" s="70"/>
      <c r="FL167" s="70"/>
      <c r="FM167" s="70"/>
      <c r="FN167" s="70"/>
      <c r="FO167" s="70"/>
      <c r="FP167" s="70"/>
      <c r="FQ167" s="70"/>
      <c r="FR167" s="70"/>
      <c r="FS167" s="70"/>
      <c r="FT167" s="70"/>
      <c r="FU167" s="70"/>
      <c r="FV167" s="70"/>
    </row>
    <row r="168" spans="1:178" s="29" customFormat="1" x14ac:dyDescent="0.25">
      <c r="A168" s="664"/>
      <c r="B168" s="30" t="s">
        <v>27</v>
      </c>
      <c r="C168" s="32" t="s">
        <v>28</v>
      </c>
      <c r="D168" s="263" t="s">
        <v>76</v>
      </c>
      <c r="E168" s="32">
        <v>6</v>
      </c>
      <c r="F168" s="263">
        <v>2000</v>
      </c>
      <c r="G168" s="410"/>
      <c r="H168" s="31"/>
      <c r="I168" s="511"/>
      <c r="J168" s="43">
        <v>0</v>
      </c>
      <c r="K168" s="171">
        <v>3.1524999999999999</v>
      </c>
      <c r="L168" s="171">
        <v>0</v>
      </c>
      <c r="M168" s="171">
        <v>0</v>
      </c>
      <c r="N168" s="240">
        <v>68.207999999999998</v>
      </c>
      <c r="O168" s="240">
        <v>0</v>
      </c>
      <c r="P168" s="184">
        <v>11.115</v>
      </c>
      <c r="Q168" s="171">
        <v>0</v>
      </c>
      <c r="R168" s="171">
        <v>0</v>
      </c>
      <c r="S168" s="171">
        <v>0</v>
      </c>
      <c r="T168" s="171">
        <v>0</v>
      </c>
      <c r="U168" s="171">
        <v>0</v>
      </c>
      <c r="V168" s="171">
        <v>0</v>
      </c>
      <c r="W168" s="171">
        <v>0</v>
      </c>
      <c r="X168" s="171">
        <v>0</v>
      </c>
      <c r="Y168" s="171">
        <v>0</v>
      </c>
      <c r="Z168" s="188">
        <v>0</v>
      </c>
      <c r="AA168" s="171">
        <v>0</v>
      </c>
      <c r="AB168" s="171">
        <v>0</v>
      </c>
      <c r="AC168" s="171">
        <v>0</v>
      </c>
      <c r="AD168" s="171">
        <v>2.1960000000000002</v>
      </c>
      <c r="AE168" s="171">
        <v>0</v>
      </c>
      <c r="AF168" s="171">
        <v>0</v>
      </c>
      <c r="AG168" s="171">
        <v>0</v>
      </c>
      <c r="AH168" s="171">
        <v>0</v>
      </c>
      <c r="AI168" s="171">
        <v>0.52200000000000002</v>
      </c>
      <c r="AJ168" s="171">
        <v>0</v>
      </c>
      <c r="AK168" s="171">
        <v>6.3E-2</v>
      </c>
      <c r="AL168" s="171">
        <v>0</v>
      </c>
      <c r="AM168" s="171">
        <v>0</v>
      </c>
      <c r="AN168" s="171">
        <v>0</v>
      </c>
      <c r="AO168" s="171">
        <v>0</v>
      </c>
      <c r="AP168" s="171">
        <v>0</v>
      </c>
      <c r="AQ168" s="171">
        <v>0.42599999999999999</v>
      </c>
      <c r="AR168" s="171">
        <v>0</v>
      </c>
      <c r="AS168" s="171">
        <v>0</v>
      </c>
      <c r="AT168" s="171">
        <v>0</v>
      </c>
      <c r="AU168" s="171">
        <v>0.246</v>
      </c>
      <c r="AV168" s="171">
        <v>0</v>
      </c>
      <c r="AW168" s="171">
        <v>0</v>
      </c>
      <c r="AX168" s="240">
        <v>0</v>
      </c>
      <c r="AY168" s="240">
        <v>0</v>
      </c>
      <c r="AZ168" s="171">
        <v>0.154</v>
      </c>
      <c r="BA168" s="171">
        <v>13.887</v>
      </c>
      <c r="BB168" s="171">
        <v>0</v>
      </c>
      <c r="BC168" s="171">
        <v>0</v>
      </c>
      <c r="BD168" s="171">
        <v>0</v>
      </c>
      <c r="BE168" s="171">
        <v>0</v>
      </c>
      <c r="BF168" s="171">
        <v>0</v>
      </c>
      <c r="BG168" s="240">
        <v>3.0499999999999999E-2</v>
      </c>
      <c r="BH168" s="240">
        <v>0</v>
      </c>
      <c r="BI168" s="240">
        <v>0</v>
      </c>
      <c r="BJ168" s="240">
        <v>0</v>
      </c>
      <c r="BK168" s="240">
        <v>0</v>
      </c>
      <c r="BL168" s="157">
        <f t="shared" si="2"/>
        <v>100</v>
      </c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</row>
    <row r="169" spans="1:178" s="29" customFormat="1" x14ac:dyDescent="0.25">
      <c r="A169" s="664"/>
      <c r="B169" s="30" t="s">
        <v>27</v>
      </c>
      <c r="C169" s="32" t="s">
        <v>28</v>
      </c>
      <c r="D169" s="263" t="s">
        <v>76</v>
      </c>
      <c r="E169" s="32">
        <v>7</v>
      </c>
      <c r="F169" s="263">
        <v>2000</v>
      </c>
      <c r="G169" s="410"/>
      <c r="H169" s="31"/>
      <c r="I169" s="511"/>
      <c r="J169" s="43">
        <v>0</v>
      </c>
      <c r="K169" s="171">
        <v>1.9970000000000001</v>
      </c>
      <c r="L169" s="171">
        <v>0</v>
      </c>
      <c r="M169" s="171">
        <v>0</v>
      </c>
      <c r="N169" s="240">
        <v>75.656000000000006</v>
      </c>
      <c r="O169" s="240">
        <v>0</v>
      </c>
      <c r="P169" s="184">
        <v>7.6479999999999997</v>
      </c>
      <c r="Q169" s="171">
        <v>0</v>
      </c>
      <c r="R169" s="171">
        <v>0</v>
      </c>
      <c r="S169" s="171">
        <v>0</v>
      </c>
      <c r="T169" s="171">
        <v>0</v>
      </c>
      <c r="U169" s="171">
        <v>0</v>
      </c>
      <c r="V169" s="171">
        <v>0</v>
      </c>
      <c r="W169" s="171">
        <v>0</v>
      </c>
      <c r="X169" s="171">
        <v>0</v>
      </c>
      <c r="Y169" s="171">
        <v>0</v>
      </c>
      <c r="Z169" s="188">
        <v>0</v>
      </c>
      <c r="AA169" s="171">
        <v>0</v>
      </c>
      <c r="AB169" s="171">
        <v>0</v>
      </c>
      <c r="AC169" s="171">
        <v>0</v>
      </c>
      <c r="AD169" s="171">
        <v>2.17</v>
      </c>
      <c r="AE169" s="171">
        <v>0.223</v>
      </c>
      <c r="AF169" s="171">
        <v>0</v>
      </c>
      <c r="AG169" s="171">
        <v>0</v>
      </c>
      <c r="AH169" s="171">
        <v>0</v>
      </c>
      <c r="AI169" s="171">
        <v>1.5585</v>
      </c>
      <c r="AJ169" s="171">
        <v>0</v>
      </c>
      <c r="AK169" s="171">
        <v>0</v>
      </c>
      <c r="AL169" s="171">
        <v>0</v>
      </c>
      <c r="AM169" s="171">
        <v>0</v>
      </c>
      <c r="AN169" s="171">
        <v>0</v>
      </c>
      <c r="AO169" s="171">
        <v>0</v>
      </c>
      <c r="AP169" s="171">
        <v>0.20250000000000001</v>
      </c>
      <c r="AQ169" s="171">
        <v>0.42149999999999999</v>
      </c>
      <c r="AR169" s="171">
        <v>0</v>
      </c>
      <c r="AS169" s="171">
        <v>0</v>
      </c>
      <c r="AT169" s="171">
        <v>0</v>
      </c>
      <c r="AU169" s="171">
        <v>4.9500000000000002E-2</v>
      </c>
      <c r="AV169" s="171">
        <v>0</v>
      </c>
      <c r="AW169" s="171">
        <v>0</v>
      </c>
      <c r="AX169" s="240">
        <v>0</v>
      </c>
      <c r="AY169" s="240">
        <v>0</v>
      </c>
      <c r="AZ169" s="171">
        <v>8.4000000000000019E-2</v>
      </c>
      <c r="BA169" s="171">
        <v>9.99</v>
      </c>
      <c r="BB169" s="171">
        <v>0</v>
      </c>
      <c r="BC169" s="171">
        <v>0</v>
      </c>
      <c r="BD169" s="171">
        <v>0</v>
      </c>
      <c r="BE169" s="171">
        <v>0</v>
      </c>
      <c r="BF169" s="171">
        <v>0</v>
      </c>
      <c r="BG169" s="240">
        <v>0</v>
      </c>
      <c r="BH169" s="240">
        <v>0</v>
      </c>
      <c r="BI169" s="240">
        <v>0</v>
      </c>
      <c r="BJ169" s="240">
        <v>0</v>
      </c>
      <c r="BK169" s="240">
        <v>0</v>
      </c>
      <c r="BL169" s="157">
        <f t="shared" si="2"/>
        <v>99.999999999999986</v>
      </c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</row>
    <row r="170" spans="1:178" s="29" customFormat="1" x14ac:dyDescent="0.25">
      <c r="A170" s="664"/>
      <c r="B170" s="30" t="s">
        <v>27</v>
      </c>
      <c r="C170" s="32" t="s">
        <v>28</v>
      </c>
      <c r="D170" s="263" t="s">
        <v>76</v>
      </c>
      <c r="E170" s="32">
        <v>8</v>
      </c>
      <c r="F170" s="263">
        <v>2000</v>
      </c>
      <c r="G170" s="410"/>
      <c r="H170" s="31"/>
      <c r="I170" s="511"/>
      <c r="J170" s="43">
        <v>0</v>
      </c>
      <c r="K170" s="171">
        <v>4.8380000000000001</v>
      </c>
      <c r="L170" s="171">
        <v>0</v>
      </c>
      <c r="M170" s="171">
        <v>0</v>
      </c>
      <c r="N170" s="240">
        <v>82.382000000000005</v>
      </c>
      <c r="O170" s="240">
        <v>0</v>
      </c>
      <c r="P170" s="184">
        <v>6.63</v>
      </c>
      <c r="Q170" s="171">
        <v>0</v>
      </c>
      <c r="R170" s="171">
        <v>0</v>
      </c>
      <c r="S170" s="171">
        <v>0</v>
      </c>
      <c r="T170" s="171">
        <v>0</v>
      </c>
      <c r="U170" s="171">
        <v>0</v>
      </c>
      <c r="V170" s="171">
        <v>0</v>
      </c>
      <c r="W170" s="171">
        <v>0</v>
      </c>
      <c r="X170" s="171">
        <v>0</v>
      </c>
      <c r="Y170" s="171">
        <v>0</v>
      </c>
      <c r="Z170" s="188">
        <v>0</v>
      </c>
      <c r="AA170" s="171">
        <v>0</v>
      </c>
      <c r="AB170" s="171">
        <v>0.2555</v>
      </c>
      <c r="AC170" s="171">
        <v>0</v>
      </c>
      <c r="AD170" s="171">
        <v>0.73550000000000004</v>
      </c>
      <c r="AE170" s="171">
        <v>7.0000000000000007E-2</v>
      </c>
      <c r="AF170" s="171">
        <v>0</v>
      </c>
      <c r="AG170" s="171">
        <v>0</v>
      </c>
      <c r="AH170" s="171">
        <v>0</v>
      </c>
      <c r="AI170" s="171">
        <v>0</v>
      </c>
      <c r="AJ170" s="171">
        <v>1.4499999999999999E-2</v>
      </c>
      <c r="AK170" s="171">
        <v>0</v>
      </c>
      <c r="AL170" s="171">
        <v>0</v>
      </c>
      <c r="AM170" s="171">
        <v>0</v>
      </c>
      <c r="AN170" s="171">
        <v>0</v>
      </c>
      <c r="AO170" s="171">
        <v>0</v>
      </c>
      <c r="AP170" s="171">
        <v>0</v>
      </c>
      <c r="AQ170" s="171">
        <v>0.48649999999999999</v>
      </c>
      <c r="AR170" s="171">
        <v>0</v>
      </c>
      <c r="AS170" s="171">
        <v>0</v>
      </c>
      <c r="AT170" s="171">
        <v>0</v>
      </c>
      <c r="AU170" s="171">
        <v>0.189</v>
      </c>
      <c r="AV170" s="171">
        <v>0</v>
      </c>
      <c r="AW170" s="171">
        <v>0</v>
      </c>
      <c r="AX170" s="240">
        <v>0</v>
      </c>
      <c r="AY170" s="240">
        <v>0</v>
      </c>
      <c r="AZ170" s="171">
        <v>0.106</v>
      </c>
      <c r="BA170" s="171">
        <v>4.2930000000000001</v>
      </c>
      <c r="BB170" s="171">
        <v>0</v>
      </c>
      <c r="BC170" s="171">
        <v>0</v>
      </c>
      <c r="BD170" s="171">
        <v>0</v>
      </c>
      <c r="BE170" s="171">
        <v>0</v>
      </c>
      <c r="BF170" s="171">
        <v>0</v>
      </c>
      <c r="BG170" s="240">
        <v>0</v>
      </c>
      <c r="BH170" s="240">
        <v>0</v>
      </c>
      <c r="BI170" s="240">
        <v>0</v>
      </c>
      <c r="BJ170" s="240">
        <v>0</v>
      </c>
      <c r="BK170" s="240">
        <v>0</v>
      </c>
      <c r="BL170" s="157">
        <f t="shared" si="2"/>
        <v>99.999999999999986</v>
      </c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</row>
    <row r="171" spans="1:178" s="29" customFormat="1" x14ac:dyDescent="0.25">
      <c r="A171" s="664"/>
      <c r="B171" s="30" t="s">
        <v>27</v>
      </c>
      <c r="C171" s="32" t="s">
        <v>28</v>
      </c>
      <c r="D171" s="263" t="s">
        <v>76</v>
      </c>
      <c r="E171" s="32">
        <v>9</v>
      </c>
      <c r="F171" s="263">
        <v>2000</v>
      </c>
      <c r="G171" s="410"/>
      <c r="H171" s="31"/>
      <c r="I171" s="511"/>
      <c r="J171" s="43">
        <v>0</v>
      </c>
      <c r="K171" s="171">
        <v>3.6789999999999998</v>
      </c>
      <c r="L171" s="171">
        <v>0</v>
      </c>
      <c r="M171" s="171">
        <v>0</v>
      </c>
      <c r="N171" s="240">
        <v>80.505499999999998</v>
      </c>
      <c r="O171" s="240">
        <v>0</v>
      </c>
      <c r="P171" s="184">
        <v>3.7719999999999998</v>
      </c>
      <c r="Q171" s="171">
        <v>0</v>
      </c>
      <c r="R171" s="171">
        <v>0</v>
      </c>
      <c r="S171" s="171">
        <v>0</v>
      </c>
      <c r="T171" s="171">
        <v>0</v>
      </c>
      <c r="U171" s="171">
        <v>0</v>
      </c>
      <c r="V171" s="171">
        <v>0</v>
      </c>
      <c r="W171" s="171">
        <v>0</v>
      </c>
      <c r="X171" s="171">
        <v>0</v>
      </c>
      <c r="Y171" s="171">
        <v>0</v>
      </c>
      <c r="Z171" s="188">
        <v>0</v>
      </c>
      <c r="AA171" s="171">
        <v>0</v>
      </c>
      <c r="AB171" s="171">
        <v>0</v>
      </c>
      <c r="AC171" s="171">
        <v>0</v>
      </c>
      <c r="AD171" s="171">
        <v>1.087</v>
      </c>
      <c r="AE171" s="171">
        <v>0.84199999999999997</v>
      </c>
      <c r="AF171" s="171">
        <v>0</v>
      </c>
      <c r="AG171" s="171">
        <v>0</v>
      </c>
      <c r="AH171" s="171">
        <v>0</v>
      </c>
      <c r="AI171" s="171">
        <v>5.306</v>
      </c>
      <c r="AJ171" s="171">
        <v>0</v>
      </c>
      <c r="AK171" s="171">
        <v>1.6739999999999997</v>
      </c>
      <c r="AL171" s="171">
        <v>0</v>
      </c>
      <c r="AM171" s="171">
        <v>0</v>
      </c>
      <c r="AN171" s="171">
        <v>0</v>
      </c>
      <c r="AO171" s="171">
        <v>0</v>
      </c>
      <c r="AP171" s="171">
        <v>0</v>
      </c>
      <c r="AQ171" s="171">
        <v>0.26600000000000001</v>
      </c>
      <c r="AR171" s="171">
        <v>0</v>
      </c>
      <c r="AS171" s="171">
        <v>0</v>
      </c>
      <c r="AT171" s="171">
        <v>0</v>
      </c>
      <c r="AU171" s="171">
        <v>3.4000000000000002E-2</v>
      </c>
      <c r="AV171" s="171">
        <v>0</v>
      </c>
      <c r="AW171" s="171">
        <v>0</v>
      </c>
      <c r="AX171" s="240">
        <v>0</v>
      </c>
      <c r="AY171" s="240">
        <v>0</v>
      </c>
      <c r="AZ171" s="171">
        <v>0.129</v>
      </c>
      <c r="BA171" s="171">
        <v>2.7054999999999998</v>
      </c>
      <c r="BB171" s="171">
        <v>0</v>
      </c>
      <c r="BC171" s="171">
        <v>0</v>
      </c>
      <c r="BD171" s="171">
        <v>0</v>
      </c>
      <c r="BE171" s="171">
        <v>0</v>
      </c>
      <c r="BF171" s="171">
        <v>0</v>
      </c>
      <c r="BG171" s="240">
        <v>0</v>
      </c>
      <c r="BH171" s="240">
        <v>0</v>
      </c>
      <c r="BI171" s="240">
        <v>0</v>
      </c>
      <c r="BJ171" s="240">
        <v>0</v>
      </c>
      <c r="BK171" s="240">
        <v>0</v>
      </c>
      <c r="BL171" s="157">
        <f t="shared" si="2"/>
        <v>100.00000000000003</v>
      </c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</row>
    <row r="172" spans="1:178" s="33" customFormat="1" x14ac:dyDescent="0.25">
      <c r="A172" s="664"/>
      <c r="B172" s="78" t="s">
        <v>27</v>
      </c>
      <c r="C172" s="34" t="s">
        <v>28</v>
      </c>
      <c r="D172" s="264" t="s">
        <v>76</v>
      </c>
      <c r="E172" s="34">
        <v>10</v>
      </c>
      <c r="F172" s="264">
        <v>2000</v>
      </c>
      <c r="G172" s="411"/>
      <c r="I172" s="512"/>
      <c r="J172" s="44">
        <v>0</v>
      </c>
      <c r="K172" s="172">
        <v>7.8624999999999998</v>
      </c>
      <c r="L172" s="172">
        <v>0</v>
      </c>
      <c r="M172" s="172">
        <v>0</v>
      </c>
      <c r="N172" s="246">
        <v>73.986999999999981</v>
      </c>
      <c r="O172" s="246">
        <v>0</v>
      </c>
      <c r="P172" s="185">
        <v>4.3339999999999996</v>
      </c>
      <c r="Q172" s="172">
        <v>0</v>
      </c>
      <c r="R172" s="172">
        <v>0</v>
      </c>
      <c r="S172" s="172">
        <v>0</v>
      </c>
      <c r="T172" s="172">
        <v>0</v>
      </c>
      <c r="U172" s="172">
        <v>0</v>
      </c>
      <c r="V172" s="172">
        <v>0</v>
      </c>
      <c r="W172" s="172">
        <v>0</v>
      </c>
      <c r="X172" s="172">
        <v>0</v>
      </c>
      <c r="Y172" s="172">
        <v>0</v>
      </c>
      <c r="Z172" s="189">
        <v>0</v>
      </c>
      <c r="AA172" s="172">
        <v>0</v>
      </c>
      <c r="AB172" s="172">
        <v>0</v>
      </c>
      <c r="AC172" s="172">
        <v>0</v>
      </c>
      <c r="AD172" s="172">
        <v>0.99250000000000016</v>
      </c>
      <c r="AE172" s="172">
        <v>0.62949999999999995</v>
      </c>
      <c r="AF172" s="172">
        <v>0</v>
      </c>
      <c r="AG172" s="172">
        <v>0</v>
      </c>
      <c r="AH172" s="172">
        <v>0</v>
      </c>
      <c r="AI172" s="172">
        <v>4.0670000000000002</v>
      </c>
      <c r="AJ172" s="172">
        <v>0</v>
      </c>
      <c r="AK172" s="172">
        <v>2.843</v>
      </c>
      <c r="AL172" s="172">
        <v>0</v>
      </c>
      <c r="AM172" s="172">
        <v>0</v>
      </c>
      <c r="AN172" s="172">
        <v>0</v>
      </c>
      <c r="AO172" s="172">
        <v>0</v>
      </c>
      <c r="AP172" s="172">
        <v>0.17050000000000001</v>
      </c>
      <c r="AQ172" s="172">
        <v>3.7499999999999999E-2</v>
      </c>
      <c r="AR172" s="172">
        <v>0</v>
      </c>
      <c r="AS172" s="172">
        <v>0</v>
      </c>
      <c r="AT172" s="172">
        <v>0</v>
      </c>
      <c r="AU172" s="172">
        <v>0.23650000000000002</v>
      </c>
      <c r="AV172" s="172">
        <v>0</v>
      </c>
      <c r="AW172" s="172">
        <v>0</v>
      </c>
      <c r="AX172" s="246">
        <v>0</v>
      </c>
      <c r="AY172" s="246">
        <v>0</v>
      </c>
      <c r="AZ172" s="172">
        <v>0.1865</v>
      </c>
      <c r="BA172" s="172">
        <v>4.6535000000000002</v>
      </c>
      <c r="BB172" s="172">
        <v>0</v>
      </c>
      <c r="BC172" s="172">
        <v>0</v>
      </c>
      <c r="BD172" s="172">
        <v>0</v>
      </c>
      <c r="BE172" s="172">
        <v>0</v>
      </c>
      <c r="BF172" s="172">
        <v>0</v>
      </c>
      <c r="BG172" s="246">
        <v>0</v>
      </c>
      <c r="BH172" s="246">
        <v>0</v>
      </c>
      <c r="BI172" s="246">
        <v>0</v>
      </c>
      <c r="BJ172" s="246">
        <v>0</v>
      </c>
      <c r="BK172" s="246">
        <v>0</v>
      </c>
      <c r="BL172" s="158">
        <f t="shared" si="2"/>
        <v>99.999999999999972</v>
      </c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  <c r="DP172" s="102"/>
      <c r="DQ172" s="102"/>
      <c r="DR172" s="102"/>
      <c r="DS172" s="102"/>
      <c r="DT172" s="102"/>
      <c r="DU172" s="102"/>
      <c r="DV172" s="102"/>
      <c r="DW172" s="102"/>
      <c r="DX172" s="102"/>
      <c r="DY172" s="102"/>
      <c r="DZ172" s="102"/>
      <c r="EA172" s="102"/>
      <c r="EB172" s="102"/>
      <c r="EC172" s="102"/>
      <c r="ED172" s="102"/>
      <c r="EE172" s="102"/>
      <c r="EF172" s="102"/>
      <c r="EG172" s="102"/>
      <c r="EH172" s="102"/>
      <c r="EI172" s="102"/>
      <c r="EJ172" s="102"/>
      <c r="EK172" s="102"/>
      <c r="EL172" s="102"/>
      <c r="EM172" s="102"/>
      <c r="EN172" s="102"/>
      <c r="EO172" s="102"/>
      <c r="EP172" s="102"/>
      <c r="EQ172" s="102"/>
      <c r="ER172" s="102"/>
      <c r="ES172" s="102"/>
      <c r="ET172" s="102"/>
      <c r="EU172" s="102"/>
      <c r="EV172" s="102"/>
      <c r="EW172" s="102"/>
      <c r="EX172" s="102"/>
      <c r="EY172" s="102"/>
      <c r="EZ172" s="102"/>
      <c r="FA172" s="102"/>
      <c r="FB172" s="102"/>
      <c r="FC172" s="102"/>
      <c r="FD172" s="102"/>
      <c r="FE172" s="102"/>
      <c r="FF172" s="102"/>
      <c r="FG172" s="102"/>
      <c r="FH172" s="102"/>
      <c r="FI172" s="102"/>
      <c r="FJ172" s="102"/>
      <c r="FK172" s="102"/>
      <c r="FL172" s="102"/>
      <c r="FM172" s="102"/>
      <c r="FN172" s="102"/>
      <c r="FO172" s="102"/>
      <c r="FP172" s="102"/>
      <c r="FQ172" s="102"/>
      <c r="FR172" s="102"/>
      <c r="FS172" s="102"/>
      <c r="FT172" s="102"/>
      <c r="FU172" s="102"/>
      <c r="FV172" s="102"/>
    </row>
    <row r="173" spans="1:178" s="29" customFormat="1" x14ac:dyDescent="0.25">
      <c r="A173" s="664"/>
      <c r="B173" s="30" t="s">
        <v>27</v>
      </c>
      <c r="C173" s="32" t="s">
        <v>28</v>
      </c>
      <c r="D173" s="263" t="s">
        <v>77</v>
      </c>
      <c r="E173" s="32">
        <v>1</v>
      </c>
      <c r="F173" s="263">
        <v>2000</v>
      </c>
      <c r="G173" s="410"/>
      <c r="H173" s="31"/>
      <c r="I173" s="511"/>
      <c r="J173" s="43">
        <v>0</v>
      </c>
      <c r="K173" s="171">
        <v>2.7214999999999998</v>
      </c>
      <c r="L173" s="171">
        <v>0</v>
      </c>
      <c r="M173" s="171">
        <v>0</v>
      </c>
      <c r="N173" s="240">
        <v>78.004049999999992</v>
      </c>
      <c r="O173" s="240">
        <v>0</v>
      </c>
      <c r="P173" s="184">
        <v>17.13945</v>
      </c>
      <c r="Q173" s="171">
        <v>0</v>
      </c>
      <c r="R173" s="171">
        <v>0</v>
      </c>
      <c r="S173" s="171">
        <v>0</v>
      </c>
      <c r="T173" s="171">
        <v>0</v>
      </c>
      <c r="U173" s="171">
        <v>0</v>
      </c>
      <c r="V173" s="171">
        <v>0</v>
      </c>
      <c r="W173" s="171">
        <v>0</v>
      </c>
      <c r="X173" s="171">
        <v>0</v>
      </c>
      <c r="Y173" s="171">
        <v>0</v>
      </c>
      <c r="Z173" s="188">
        <v>0</v>
      </c>
      <c r="AA173" s="171">
        <v>0</v>
      </c>
      <c r="AB173" s="171">
        <v>0</v>
      </c>
      <c r="AC173" s="171">
        <v>0</v>
      </c>
      <c r="AD173" s="171">
        <v>0.29599999999999999</v>
      </c>
      <c r="AE173" s="171">
        <v>0</v>
      </c>
      <c r="AF173" s="171">
        <v>0</v>
      </c>
      <c r="AG173" s="171">
        <v>0</v>
      </c>
      <c r="AH173" s="171">
        <v>0</v>
      </c>
      <c r="AI173" s="171">
        <v>0.67849999999999999</v>
      </c>
      <c r="AJ173" s="171">
        <v>0</v>
      </c>
      <c r="AK173" s="171">
        <v>0</v>
      </c>
      <c r="AL173" s="171">
        <v>0</v>
      </c>
      <c r="AM173" s="171">
        <v>0</v>
      </c>
      <c r="AN173" s="171">
        <v>0</v>
      </c>
      <c r="AO173" s="171">
        <v>0</v>
      </c>
      <c r="AP173" s="171">
        <v>0</v>
      </c>
      <c r="AQ173" s="171">
        <v>0.70950000000000002</v>
      </c>
      <c r="AR173" s="171">
        <v>0</v>
      </c>
      <c r="AS173" s="171">
        <v>0</v>
      </c>
      <c r="AT173" s="171">
        <v>0</v>
      </c>
      <c r="AU173" s="171">
        <v>3.95E-2</v>
      </c>
      <c r="AV173" s="171">
        <v>0</v>
      </c>
      <c r="AW173" s="171">
        <v>0</v>
      </c>
      <c r="AX173" s="240">
        <v>0</v>
      </c>
      <c r="AY173" s="240">
        <v>0</v>
      </c>
      <c r="AZ173" s="171">
        <v>0</v>
      </c>
      <c r="BA173" s="171">
        <v>0.34549999999999997</v>
      </c>
      <c r="BB173" s="171">
        <v>0</v>
      </c>
      <c r="BC173" s="171">
        <v>0</v>
      </c>
      <c r="BD173" s="171">
        <v>0</v>
      </c>
      <c r="BE173" s="171">
        <v>0</v>
      </c>
      <c r="BF173" s="171">
        <v>0</v>
      </c>
      <c r="BG173" s="240">
        <v>6.6000000000000003E-2</v>
      </c>
      <c r="BH173" s="240">
        <v>0</v>
      </c>
      <c r="BI173" s="240">
        <v>0</v>
      </c>
      <c r="BJ173" s="240">
        <v>0</v>
      </c>
      <c r="BK173" s="240">
        <v>0</v>
      </c>
      <c r="BL173" s="157">
        <f t="shared" si="2"/>
        <v>100.00000000000001</v>
      </c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</row>
    <row r="174" spans="1:178" s="29" customFormat="1" x14ac:dyDescent="0.25">
      <c r="A174" s="664"/>
      <c r="B174" s="30" t="s">
        <v>27</v>
      </c>
      <c r="C174" s="32" t="s">
        <v>28</v>
      </c>
      <c r="D174" s="263" t="s">
        <v>77</v>
      </c>
      <c r="E174" s="32">
        <v>2</v>
      </c>
      <c r="F174" s="263">
        <v>2000</v>
      </c>
      <c r="G174" s="410"/>
      <c r="H174" s="31"/>
      <c r="I174" s="511"/>
      <c r="J174" s="43">
        <v>0</v>
      </c>
      <c r="K174" s="171">
        <v>3.0205000000000002</v>
      </c>
      <c r="L174" s="171">
        <v>0</v>
      </c>
      <c r="M174" s="171">
        <v>0</v>
      </c>
      <c r="N174" s="240">
        <v>81.104500000000002</v>
      </c>
      <c r="O174" s="240">
        <v>0</v>
      </c>
      <c r="P174" s="184">
        <v>12.638999999999999</v>
      </c>
      <c r="Q174" s="171">
        <v>0</v>
      </c>
      <c r="R174" s="171">
        <v>0</v>
      </c>
      <c r="S174" s="171">
        <v>0</v>
      </c>
      <c r="T174" s="171">
        <v>0</v>
      </c>
      <c r="U174" s="171">
        <v>0</v>
      </c>
      <c r="V174" s="171">
        <v>0</v>
      </c>
      <c r="W174" s="171">
        <v>0</v>
      </c>
      <c r="X174" s="171">
        <v>0</v>
      </c>
      <c r="Y174" s="171">
        <v>0</v>
      </c>
      <c r="Z174" s="188">
        <v>0</v>
      </c>
      <c r="AA174" s="171">
        <v>0</v>
      </c>
      <c r="AB174" s="171">
        <v>0</v>
      </c>
      <c r="AC174" s="171">
        <v>0</v>
      </c>
      <c r="AD174" s="171">
        <v>1.7825</v>
      </c>
      <c r="AE174" s="171">
        <v>2.9499999999999998E-2</v>
      </c>
      <c r="AF174" s="171">
        <v>0</v>
      </c>
      <c r="AG174" s="171">
        <v>0</v>
      </c>
      <c r="AH174" s="171">
        <v>0</v>
      </c>
      <c r="AI174" s="171">
        <v>7.0999999999999994E-2</v>
      </c>
      <c r="AJ174" s="171">
        <v>0</v>
      </c>
      <c r="AK174" s="171">
        <v>0</v>
      </c>
      <c r="AL174" s="171">
        <v>0</v>
      </c>
      <c r="AM174" s="171">
        <v>0</v>
      </c>
      <c r="AN174" s="171">
        <v>0</v>
      </c>
      <c r="AO174" s="171">
        <v>0</v>
      </c>
      <c r="AP174" s="171">
        <v>0</v>
      </c>
      <c r="AQ174" s="171">
        <v>0</v>
      </c>
      <c r="AR174" s="171">
        <v>0</v>
      </c>
      <c r="AS174" s="171">
        <v>0</v>
      </c>
      <c r="AT174" s="171">
        <v>0</v>
      </c>
      <c r="AU174" s="171">
        <v>0</v>
      </c>
      <c r="AV174" s="171">
        <v>0</v>
      </c>
      <c r="AW174" s="171">
        <v>0</v>
      </c>
      <c r="AX174" s="240">
        <v>0</v>
      </c>
      <c r="AY174" s="240">
        <v>0</v>
      </c>
      <c r="AZ174" s="171">
        <v>0</v>
      </c>
      <c r="BA174" s="171">
        <v>1.353</v>
      </c>
      <c r="BB174" s="171">
        <v>0</v>
      </c>
      <c r="BC174" s="171">
        <v>0</v>
      </c>
      <c r="BD174" s="171">
        <v>0</v>
      </c>
      <c r="BE174" s="171">
        <v>0</v>
      </c>
      <c r="BF174" s="171">
        <v>0</v>
      </c>
      <c r="BG174" s="240">
        <v>0</v>
      </c>
      <c r="BH174" s="240">
        <v>0</v>
      </c>
      <c r="BI174" s="240">
        <v>0</v>
      </c>
      <c r="BJ174" s="240">
        <v>0</v>
      </c>
      <c r="BK174" s="240">
        <v>0</v>
      </c>
      <c r="BL174" s="157">
        <f t="shared" si="2"/>
        <v>99.999999999999986</v>
      </c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</row>
    <row r="175" spans="1:178" s="29" customFormat="1" x14ac:dyDescent="0.25">
      <c r="A175" s="664"/>
      <c r="B175" s="30" t="s">
        <v>27</v>
      </c>
      <c r="C175" s="32" t="s">
        <v>28</v>
      </c>
      <c r="D175" s="263" t="s">
        <v>77</v>
      </c>
      <c r="E175" s="32">
        <v>3</v>
      </c>
      <c r="F175" s="263">
        <v>2000</v>
      </c>
      <c r="G175" s="410"/>
      <c r="H175" s="31"/>
      <c r="I175" s="511"/>
      <c r="J175" s="43">
        <v>0</v>
      </c>
      <c r="K175" s="171">
        <v>2.4765000000000001</v>
      </c>
      <c r="L175" s="171">
        <v>0</v>
      </c>
      <c r="M175" s="171">
        <v>0</v>
      </c>
      <c r="N175" s="240">
        <v>80.129000000000005</v>
      </c>
      <c r="O175" s="240">
        <v>0</v>
      </c>
      <c r="P175" s="184">
        <v>12.9695</v>
      </c>
      <c r="Q175" s="171">
        <v>0</v>
      </c>
      <c r="R175" s="171">
        <v>0</v>
      </c>
      <c r="S175" s="171">
        <v>0</v>
      </c>
      <c r="T175" s="171">
        <v>0</v>
      </c>
      <c r="U175" s="171">
        <v>0</v>
      </c>
      <c r="V175" s="171">
        <v>0</v>
      </c>
      <c r="W175" s="171">
        <v>0</v>
      </c>
      <c r="X175" s="171">
        <v>0</v>
      </c>
      <c r="Y175" s="171">
        <v>0</v>
      </c>
      <c r="Z175" s="188">
        <v>0</v>
      </c>
      <c r="AA175" s="171">
        <v>0</v>
      </c>
      <c r="AB175" s="171">
        <v>0</v>
      </c>
      <c r="AC175" s="171">
        <v>0</v>
      </c>
      <c r="AD175" s="171">
        <v>1.4744999999999999</v>
      </c>
      <c r="AE175" s="171">
        <v>0</v>
      </c>
      <c r="AF175" s="171">
        <v>0</v>
      </c>
      <c r="AG175" s="171">
        <v>0</v>
      </c>
      <c r="AH175" s="171">
        <v>0</v>
      </c>
      <c r="AI175" s="171">
        <v>0.14349999999999999</v>
      </c>
      <c r="AJ175" s="171">
        <v>0</v>
      </c>
      <c r="AK175" s="171">
        <v>0</v>
      </c>
      <c r="AL175" s="171">
        <v>0</v>
      </c>
      <c r="AM175" s="171">
        <v>0</v>
      </c>
      <c r="AN175" s="171">
        <v>0</v>
      </c>
      <c r="AO175" s="171">
        <v>0</v>
      </c>
      <c r="AP175" s="171">
        <v>0</v>
      </c>
      <c r="AQ175" s="171">
        <v>0.39600000000000002</v>
      </c>
      <c r="AR175" s="171">
        <v>0</v>
      </c>
      <c r="AS175" s="171">
        <v>0</v>
      </c>
      <c r="AT175" s="171">
        <v>0</v>
      </c>
      <c r="AU175" s="171">
        <v>7.4999999999999997E-3</v>
      </c>
      <c r="AV175" s="171">
        <v>0</v>
      </c>
      <c r="AW175" s="171">
        <v>0</v>
      </c>
      <c r="AX175" s="240">
        <v>0</v>
      </c>
      <c r="AY175" s="240">
        <v>0</v>
      </c>
      <c r="AZ175" s="171">
        <v>3.85E-2</v>
      </c>
      <c r="BA175" s="171">
        <v>2.3650000000000002</v>
      </c>
      <c r="BB175" s="171">
        <v>0</v>
      </c>
      <c r="BC175" s="171">
        <v>0</v>
      </c>
      <c r="BD175" s="171">
        <v>0</v>
      </c>
      <c r="BE175" s="171">
        <v>0</v>
      </c>
      <c r="BF175" s="171">
        <v>0</v>
      </c>
      <c r="BG175" s="240">
        <v>0</v>
      </c>
      <c r="BH175" s="240">
        <v>0</v>
      </c>
      <c r="BI175" s="240">
        <v>0</v>
      </c>
      <c r="BJ175" s="240">
        <v>0</v>
      </c>
      <c r="BK175" s="240">
        <v>0</v>
      </c>
      <c r="BL175" s="157">
        <f t="shared" si="2"/>
        <v>100</v>
      </c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</row>
    <row r="176" spans="1:178" s="29" customFormat="1" x14ac:dyDescent="0.25">
      <c r="A176" s="664"/>
      <c r="B176" s="30" t="s">
        <v>27</v>
      </c>
      <c r="C176" s="32" t="s">
        <v>28</v>
      </c>
      <c r="D176" s="263" t="s">
        <v>77</v>
      </c>
      <c r="E176" s="32">
        <v>4</v>
      </c>
      <c r="F176" s="263">
        <v>2000</v>
      </c>
      <c r="G176" s="410"/>
      <c r="H176" s="31"/>
      <c r="I176" s="511"/>
      <c r="J176" s="43">
        <v>0</v>
      </c>
      <c r="K176" s="171">
        <v>2.09</v>
      </c>
      <c r="L176" s="171">
        <v>0</v>
      </c>
      <c r="M176" s="171">
        <v>0</v>
      </c>
      <c r="N176" s="240">
        <v>83.165499999999994</v>
      </c>
      <c r="O176" s="240">
        <v>0</v>
      </c>
      <c r="P176" s="184">
        <v>11.394500000000001</v>
      </c>
      <c r="Q176" s="171">
        <v>0</v>
      </c>
      <c r="R176" s="171">
        <v>0</v>
      </c>
      <c r="S176" s="171">
        <v>0</v>
      </c>
      <c r="T176" s="171">
        <v>0</v>
      </c>
      <c r="U176" s="171">
        <v>0</v>
      </c>
      <c r="V176" s="171">
        <v>0</v>
      </c>
      <c r="W176" s="171">
        <v>0.53200000000000003</v>
      </c>
      <c r="X176" s="171">
        <v>0</v>
      </c>
      <c r="Y176" s="171">
        <v>0</v>
      </c>
      <c r="Z176" s="188">
        <v>0</v>
      </c>
      <c r="AA176" s="171">
        <v>0</v>
      </c>
      <c r="AB176" s="171">
        <v>0</v>
      </c>
      <c r="AC176" s="171">
        <v>0</v>
      </c>
      <c r="AD176" s="171">
        <v>0.79300000000000004</v>
      </c>
      <c r="AE176" s="171">
        <v>0</v>
      </c>
      <c r="AF176" s="171">
        <v>0</v>
      </c>
      <c r="AG176" s="171">
        <v>0</v>
      </c>
      <c r="AH176" s="171">
        <v>0</v>
      </c>
      <c r="AI176" s="171">
        <v>0</v>
      </c>
      <c r="AJ176" s="171">
        <v>0</v>
      </c>
      <c r="AK176" s="171">
        <v>0</v>
      </c>
      <c r="AL176" s="171">
        <v>0</v>
      </c>
      <c r="AM176" s="171">
        <v>0</v>
      </c>
      <c r="AN176" s="171">
        <v>0</v>
      </c>
      <c r="AO176" s="171">
        <v>0</v>
      </c>
      <c r="AP176" s="171">
        <v>0</v>
      </c>
      <c r="AQ176" s="171">
        <v>0.13800000000000001</v>
      </c>
      <c r="AR176" s="171">
        <v>0</v>
      </c>
      <c r="AS176" s="171">
        <v>0</v>
      </c>
      <c r="AT176" s="171">
        <v>0</v>
      </c>
      <c r="AU176" s="171">
        <v>2.4500000000000001E-2</v>
      </c>
      <c r="AV176" s="171">
        <v>0</v>
      </c>
      <c r="AW176" s="171">
        <v>0</v>
      </c>
      <c r="AX176" s="240">
        <v>0</v>
      </c>
      <c r="AY176" s="240">
        <v>0</v>
      </c>
      <c r="AZ176" s="171">
        <v>0</v>
      </c>
      <c r="BA176" s="171">
        <v>1.8625</v>
      </c>
      <c r="BB176" s="171">
        <v>0</v>
      </c>
      <c r="BC176" s="171">
        <v>0</v>
      </c>
      <c r="BD176" s="171">
        <v>0</v>
      </c>
      <c r="BE176" s="171">
        <v>0</v>
      </c>
      <c r="BF176" s="171">
        <v>0</v>
      </c>
      <c r="BG176" s="240">
        <v>0</v>
      </c>
      <c r="BH176" s="240">
        <v>0</v>
      </c>
      <c r="BI176" s="240">
        <v>0</v>
      </c>
      <c r="BJ176" s="240">
        <v>0</v>
      </c>
      <c r="BK176" s="240">
        <v>0</v>
      </c>
      <c r="BL176" s="157">
        <f t="shared" si="2"/>
        <v>100.00000000000001</v>
      </c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</row>
    <row r="177" spans="1:178" s="29" customFormat="1" x14ac:dyDescent="0.25">
      <c r="A177" s="664"/>
      <c r="B177" s="30" t="s">
        <v>27</v>
      </c>
      <c r="C177" s="32" t="s">
        <v>28</v>
      </c>
      <c r="D177" s="263" t="s">
        <v>77</v>
      </c>
      <c r="E177" s="32">
        <v>5</v>
      </c>
      <c r="F177" s="263">
        <v>2000</v>
      </c>
      <c r="G177" s="410"/>
      <c r="H177" s="31"/>
      <c r="I177" s="511"/>
      <c r="J177" s="43">
        <v>0</v>
      </c>
      <c r="K177" s="171">
        <v>2.0274999999999999</v>
      </c>
      <c r="L177" s="171">
        <v>0</v>
      </c>
      <c r="M177" s="171">
        <v>0</v>
      </c>
      <c r="N177" s="240">
        <v>83.410499999999999</v>
      </c>
      <c r="O177" s="240">
        <v>0</v>
      </c>
      <c r="P177" s="184">
        <v>6.7599999999999989</v>
      </c>
      <c r="Q177" s="171">
        <v>0</v>
      </c>
      <c r="R177" s="171">
        <v>0</v>
      </c>
      <c r="S177" s="171">
        <v>0</v>
      </c>
      <c r="T177" s="171">
        <v>0</v>
      </c>
      <c r="U177" s="171">
        <v>0</v>
      </c>
      <c r="V177" s="171">
        <v>0</v>
      </c>
      <c r="W177" s="171">
        <v>0</v>
      </c>
      <c r="X177" s="171">
        <v>0</v>
      </c>
      <c r="Y177" s="171">
        <v>0</v>
      </c>
      <c r="Z177" s="188">
        <v>0</v>
      </c>
      <c r="AA177" s="171">
        <v>0</v>
      </c>
      <c r="AB177" s="171">
        <v>0</v>
      </c>
      <c r="AC177" s="171">
        <v>0</v>
      </c>
      <c r="AD177" s="171">
        <v>1.4995000000000001</v>
      </c>
      <c r="AE177" s="171">
        <v>7.1499999999999994E-2</v>
      </c>
      <c r="AF177" s="171">
        <v>0</v>
      </c>
      <c r="AG177" s="171">
        <v>0</v>
      </c>
      <c r="AH177" s="171">
        <v>0</v>
      </c>
      <c r="AI177" s="171">
        <v>0.39150000000000001</v>
      </c>
      <c r="AJ177" s="171">
        <v>0</v>
      </c>
      <c r="AK177" s="171">
        <v>0</v>
      </c>
      <c r="AL177" s="171">
        <v>0</v>
      </c>
      <c r="AM177" s="171">
        <v>0</v>
      </c>
      <c r="AN177" s="171">
        <v>0</v>
      </c>
      <c r="AO177" s="171">
        <v>0</v>
      </c>
      <c r="AP177" s="171">
        <v>5.1999999999999998E-2</v>
      </c>
      <c r="AQ177" s="171">
        <v>0.1285</v>
      </c>
      <c r="AR177" s="171">
        <v>0</v>
      </c>
      <c r="AS177" s="171">
        <v>0</v>
      </c>
      <c r="AT177" s="171">
        <v>0</v>
      </c>
      <c r="AU177" s="171">
        <v>0.47849999999999998</v>
      </c>
      <c r="AV177" s="171">
        <v>0</v>
      </c>
      <c r="AW177" s="171">
        <v>0</v>
      </c>
      <c r="AX177" s="240">
        <v>0</v>
      </c>
      <c r="AY177" s="240">
        <v>0</v>
      </c>
      <c r="AZ177" s="171">
        <v>0</v>
      </c>
      <c r="BA177" s="171">
        <v>5.1805000000000003</v>
      </c>
      <c r="BB177" s="171">
        <v>0</v>
      </c>
      <c r="BC177" s="171">
        <v>0</v>
      </c>
      <c r="BD177" s="171">
        <v>0</v>
      </c>
      <c r="BE177" s="171">
        <v>0</v>
      </c>
      <c r="BF177" s="171">
        <v>0</v>
      </c>
      <c r="BG177" s="240">
        <v>0</v>
      </c>
      <c r="BH177" s="240">
        <v>0</v>
      </c>
      <c r="BI177" s="240">
        <v>0</v>
      </c>
      <c r="BJ177" s="240">
        <v>0</v>
      </c>
      <c r="BK177" s="240">
        <v>0</v>
      </c>
      <c r="BL177" s="157">
        <f t="shared" si="2"/>
        <v>100</v>
      </c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</row>
    <row r="178" spans="1:178" s="29" customFormat="1" x14ac:dyDescent="0.25">
      <c r="A178" s="664"/>
      <c r="B178" s="30" t="s">
        <v>27</v>
      </c>
      <c r="C178" s="32" t="s">
        <v>28</v>
      </c>
      <c r="D178" s="263" t="s">
        <v>77</v>
      </c>
      <c r="E178" s="32">
        <v>6</v>
      </c>
      <c r="F178" s="263">
        <v>2000</v>
      </c>
      <c r="G178" s="410"/>
      <c r="H178" s="31"/>
      <c r="I178" s="511"/>
      <c r="J178" s="43">
        <v>0</v>
      </c>
      <c r="K178" s="171">
        <v>1.6665000000000001</v>
      </c>
      <c r="L178" s="171">
        <v>0</v>
      </c>
      <c r="M178" s="171">
        <v>0</v>
      </c>
      <c r="N178" s="240">
        <v>91.391000000000005</v>
      </c>
      <c r="O178" s="240">
        <v>0</v>
      </c>
      <c r="P178" s="184">
        <v>3.004</v>
      </c>
      <c r="Q178" s="171">
        <v>0</v>
      </c>
      <c r="R178" s="171">
        <v>0</v>
      </c>
      <c r="S178" s="171">
        <v>0</v>
      </c>
      <c r="T178" s="171">
        <v>0</v>
      </c>
      <c r="U178" s="171">
        <v>0</v>
      </c>
      <c r="V178" s="171">
        <v>0</v>
      </c>
      <c r="W178" s="171">
        <v>0</v>
      </c>
      <c r="X178" s="171">
        <v>0</v>
      </c>
      <c r="Y178" s="171">
        <v>0</v>
      </c>
      <c r="Z178" s="188">
        <v>0</v>
      </c>
      <c r="AA178" s="171">
        <v>0</v>
      </c>
      <c r="AB178" s="171">
        <v>0</v>
      </c>
      <c r="AC178" s="171">
        <v>0</v>
      </c>
      <c r="AD178" s="171">
        <v>0.42799999999999999</v>
      </c>
      <c r="AE178" s="171">
        <v>0</v>
      </c>
      <c r="AF178" s="171">
        <v>0</v>
      </c>
      <c r="AG178" s="171">
        <v>0</v>
      </c>
      <c r="AH178" s="171">
        <v>0</v>
      </c>
      <c r="AI178" s="171">
        <v>0.66700000000000004</v>
      </c>
      <c r="AJ178" s="171">
        <v>0</v>
      </c>
      <c r="AK178" s="171">
        <v>0</v>
      </c>
      <c r="AL178" s="171">
        <v>0</v>
      </c>
      <c r="AM178" s="171">
        <v>0</v>
      </c>
      <c r="AN178" s="171">
        <v>0</v>
      </c>
      <c r="AO178" s="171">
        <v>0</v>
      </c>
      <c r="AP178" s="171">
        <v>0</v>
      </c>
      <c r="AQ178" s="171">
        <v>0.70250000000000001</v>
      </c>
      <c r="AR178" s="171">
        <v>0</v>
      </c>
      <c r="AS178" s="171">
        <v>0</v>
      </c>
      <c r="AT178" s="171">
        <v>0</v>
      </c>
      <c r="AU178" s="171">
        <v>0.11299999999999999</v>
      </c>
      <c r="AV178" s="171">
        <v>0</v>
      </c>
      <c r="AW178" s="171">
        <v>0</v>
      </c>
      <c r="AX178" s="240">
        <v>0</v>
      </c>
      <c r="AY178" s="240">
        <v>0</v>
      </c>
      <c r="AZ178" s="171">
        <v>0</v>
      </c>
      <c r="BA178" s="171">
        <v>2.028</v>
      </c>
      <c r="BB178" s="171">
        <v>0</v>
      </c>
      <c r="BC178" s="171">
        <v>0</v>
      </c>
      <c r="BD178" s="171">
        <v>0</v>
      </c>
      <c r="BE178" s="171">
        <v>0</v>
      </c>
      <c r="BF178" s="171">
        <v>0</v>
      </c>
      <c r="BG178" s="240">
        <v>0</v>
      </c>
      <c r="BH178" s="240">
        <v>0</v>
      </c>
      <c r="BI178" s="240">
        <v>0</v>
      </c>
      <c r="BJ178" s="240">
        <v>0</v>
      </c>
      <c r="BK178" s="240">
        <v>0</v>
      </c>
      <c r="BL178" s="157">
        <f t="shared" si="2"/>
        <v>100.00000000000001</v>
      </c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</row>
    <row r="179" spans="1:178" s="29" customFormat="1" x14ac:dyDescent="0.25">
      <c r="A179" s="664"/>
      <c r="B179" s="30" t="s">
        <v>27</v>
      </c>
      <c r="C179" s="32" t="s">
        <v>28</v>
      </c>
      <c r="D179" s="263" t="s">
        <v>77</v>
      </c>
      <c r="E179" s="32">
        <v>7</v>
      </c>
      <c r="F179" s="263">
        <v>2000</v>
      </c>
      <c r="G179" s="410"/>
      <c r="H179" s="31"/>
      <c r="I179" s="511"/>
      <c r="J179" s="43">
        <v>0</v>
      </c>
      <c r="K179" s="171">
        <v>1</v>
      </c>
      <c r="L179" s="171">
        <v>0</v>
      </c>
      <c r="M179" s="171">
        <v>0</v>
      </c>
      <c r="N179" s="240">
        <v>94.954499999999996</v>
      </c>
      <c r="O179" s="240">
        <v>0</v>
      </c>
      <c r="P179" s="184">
        <v>2.7429999999999999</v>
      </c>
      <c r="Q179" s="171">
        <v>0</v>
      </c>
      <c r="R179" s="171">
        <v>0</v>
      </c>
      <c r="S179" s="171">
        <v>0</v>
      </c>
      <c r="T179" s="171">
        <v>0</v>
      </c>
      <c r="U179" s="171">
        <v>0</v>
      </c>
      <c r="V179" s="171">
        <v>0</v>
      </c>
      <c r="W179" s="171">
        <v>0</v>
      </c>
      <c r="X179" s="171">
        <v>0</v>
      </c>
      <c r="Y179" s="171">
        <v>0</v>
      </c>
      <c r="Z179" s="188">
        <v>0</v>
      </c>
      <c r="AA179" s="171">
        <v>0</v>
      </c>
      <c r="AB179" s="171">
        <v>0</v>
      </c>
      <c r="AC179" s="171">
        <v>0</v>
      </c>
      <c r="AD179" s="171">
        <v>0.38600000000000001</v>
      </c>
      <c r="AE179" s="171">
        <v>3.7499999999999999E-2</v>
      </c>
      <c r="AF179" s="171">
        <v>0</v>
      </c>
      <c r="AG179" s="171">
        <v>0</v>
      </c>
      <c r="AH179" s="171">
        <v>0</v>
      </c>
      <c r="AI179" s="171">
        <v>0</v>
      </c>
      <c r="AJ179" s="171">
        <v>8.9999999999999993E-3</v>
      </c>
      <c r="AK179" s="171">
        <v>0</v>
      </c>
      <c r="AL179" s="171">
        <v>0</v>
      </c>
      <c r="AM179" s="171">
        <v>0</v>
      </c>
      <c r="AN179" s="171">
        <v>0</v>
      </c>
      <c r="AO179" s="171">
        <v>0</v>
      </c>
      <c r="AP179" s="171">
        <v>0</v>
      </c>
      <c r="AQ179" s="171">
        <v>0</v>
      </c>
      <c r="AR179" s="171">
        <v>0</v>
      </c>
      <c r="AS179" s="171">
        <v>0</v>
      </c>
      <c r="AT179" s="171">
        <v>0</v>
      </c>
      <c r="AU179" s="171">
        <v>6.0000000000000001E-3</v>
      </c>
      <c r="AV179" s="171">
        <v>0</v>
      </c>
      <c r="AW179" s="171">
        <v>0</v>
      </c>
      <c r="AX179" s="240">
        <v>0</v>
      </c>
      <c r="AY179" s="240">
        <v>0</v>
      </c>
      <c r="AZ179" s="171">
        <v>0</v>
      </c>
      <c r="BA179" s="171">
        <v>0.86399999999999999</v>
      </c>
      <c r="BB179" s="171">
        <v>0</v>
      </c>
      <c r="BC179" s="171">
        <v>0</v>
      </c>
      <c r="BD179" s="171">
        <v>0</v>
      </c>
      <c r="BE179" s="171">
        <v>0</v>
      </c>
      <c r="BF179" s="171">
        <v>0</v>
      </c>
      <c r="BG179" s="240">
        <v>0</v>
      </c>
      <c r="BH179" s="240">
        <v>0</v>
      </c>
      <c r="BI179" s="240">
        <v>0</v>
      </c>
      <c r="BJ179" s="240">
        <v>0</v>
      </c>
      <c r="BK179" s="240">
        <v>0</v>
      </c>
      <c r="BL179" s="157">
        <f t="shared" si="2"/>
        <v>99.999999999999986</v>
      </c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</row>
    <row r="180" spans="1:178" s="29" customFormat="1" x14ac:dyDescent="0.25">
      <c r="A180" s="664"/>
      <c r="B180" s="30" t="s">
        <v>27</v>
      </c>
      <c r="C180" s="32" t="s">
        <v>28</v>
      </c>
      <c r="D180" s="263" t="s">
        <v>77</v>
      </c>
      <c r="E180" s="32">
        <v>8</v>
      </c>
      <c r="F180" s="263">
        <v>2000</v>
      </c>
      <c r="G180" s="410"/>
      <c r="H180" s="31"/>
      <c r="I180" s="511"/>
      <c r="J180" s="43">
        <v>0</v>
      </c>
      <c r="K180" s="171">
        <v>2.3395000000000001</v>
      </c>
      <c r="L180" s="171">
        <v>0</v>
      </c>
      <c r="M180" s="171">
        <v>0</v>
      </c>
      <c r="N180" s="240">
        <v>81.325500000000005</v>
      </c>
      <c r="O180" s="240">
        <v>0</v>
      </c>
      <c r="P180" s="184">
        <v>6.6955</v>
      </c>
      <c r="Q180" s="171">
        <v>0</v>
      </c>
      <c r="R180" s="171">
        <v>0</v>
      </c>
      <c r="S180" s="171">
        <v>0</v>
      </c>
      <c r="T180" s="171">
        <v>0</v>
      </c>
      <c r="U180" s="171">
        <v>0</v>
      </c>
      <c r="V180" s="171">
        <v>0</v>
      </c>
      <c r="W180" s="171">
        <v>0</v>
      </c>
      <c r="X180" s="171">
        <v>0</v>
      </c>
      <c r="Y180" s="171">
        <v>0</v>
      </c>
      <c r="Z180" s="188">
        <v>0</v>
      </c>
      <c r="AA180" s="171">
        <v>0</v>
      </c>
      <c r="AB180" s="171">
        <v>0</v>
      </c>
      <c r="AC180" s="171">
        <v>0</v>
      </c>
      <c r="AD180" s="171">
        <v>2.0194999999999999</v>
      </c>
      <c r="AE180" s="171">
        <v>0</v>
      </c>
      <c r="AF180" s="171">
        <v>0</v>
      </c>
      <c r="AG180" s="171">
        <v>0</v>
      </c>
      <c r="AH180" s="171">
        <v>0</v>
      </c>
      <c r="AI180" s="171">
        <v>0</v>
      </c>
      <c r="AJ180" s="171">
        <v>1.0500000000000001E-2</v>
      </c>
      <c r="AK180" s="171">
        <v>8.2500000000000004E-2</v>
      </c>
      <c r="AL180" s="171">
        <v>0</v>
      </c>
      <c r="AM180" s="171">
        <v>4.5499999999999999E-2</v>
      </c>
      <c r="AN180" s="171">
        <v>0</v>
      </c>
      <c r="AO180" s="171">
        <v>0</v>
      </c>
      <c r="AP180" s="171">
        <v>0</v>
      </c>
      <c r="AQ180" s="171">
        <v>0.34499999999999997</v>
      </c>
      <c r="AR180" s="171">
        <v>0</v>
      </c>
      <c r="AS180" s="171">
        <v>0</v>
      </c>
      <c r="AT180" s="171">
        <v>0</v>
      </c>
      <c r="AU180" s="171">
        <v>2.7E-2</v>
      </c>
      <c r="AV180" s="171">
        <v>0</v>
      </c>
      <c r="AW180" s="171">
        <v>0</v>
      </c>
      <c r="AX180" s="240">
        <v>0</v>
      </c>
      <c r="AY180" s="240">
        <v>0</v>
      </c>
      <c r="AZ180" s="171">
        <v>0</v>
      </c>
      <c r="BA180" s="171">
        <v>7.1094999999999997</v>
      </c>
      <c r="BB180" s="171">
        <v>0</v>
      </c>
      <c r="BC180" s="171">
        <v>0</v>
      </c>
      <c r="BD180" s="171">
        <v>0</v>
      </c>
      <c r="BE180" s="171">
        <v>0</v>
      </c>
      <c r="BF180" s="171">
        <v>0</v>
      </c>
      <c r="BG180" s="240">
        <v>0</v>
      </c>
      <c r="BH180" s="240">
        <v>0</v>
      </c>
      <c r="BI180" s="240">
        <v>0</v>
      </c>
      <c r="BJ180" s="240">
        <v>0</v>
      </c>
      <c r="BK180" s="240">
        <v>0</v>
      </c>
      <c r="BL180" s="157">
        <f t="shared" si="2"/>
        <v>99.999999999999986</v>
      </c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</row>
    <row r="181" spans="1:178" s="29" customFormat="1" x14ac:dyDescent="0.25">
      <c r="A181" s="664"/>
      <c r="B181" s="30" t="s">
        <v>27</v>
      </c>
      <c r="C181" s="32" t="s">
        <v>28</v>
      </c>
      <c r="D181" s="263" t="s">
        <v>77</v>
      </c>
      <c r="E181" s="32">
        <v>9</v>
      </c>
      <c r="F181" s="263">
        <v>2000</v>
      </c>
      <c r="G181" s="410"/>
      <c r="H181" s="31"/>
      <c r="I181" s="511"/>
      <c r="J181" s="43">
        <v>0</v>
      </c>
      <c r="K181" s="171">
        <v>7.520999999999999</v>
      </c>
      <c r="L181" s="171">
        <v>0</v>
      </c>
      <c r="M181" s="171">
        <v>0</v>
      </c>
      <c r="N181" s="240">
        <v>79.677000000000007</v>
      </c>
      <c r="O181" s="240">
        <v>0</v>
      </c>
      <c r="P181" s="184">
        <v>8.4610000000000003</v>
      </c>
      <c r="Q181" s="171">
        <v>0</v>
      </c>
      <c r="R181" s="171">
        <v>0</v>
      </c>
      <c r="S181" s="171">
        <v>0</v>
      </c>
      <c r="T181" s="171">
        <v>0</v>
      </c>
      <c r="U181" s="171">
        <v>0</v>
      </c>
      <c r="V181" s="171">
        <v>0</v>
      </c>
      <c r="W181" s="171">
        <v>0</v>
      </c>
      <c r="X181" s="171">
        <v>0</v>
      </c>
      <c r="Y181" s="171">
        <v>0</v>
      </c>
      <c r="Z181" s="188">
        <v>0</v>
      </c>
      <c r="AA181" s="171">
        <v>0</v>
      </c>
      <c r="AB181" s="171">
        <v>0</v>
      </c>
      <c r="AC181" s="171">
        <v>0</v>
      </c>
      <c r="AD181" s="171">
        <v>0.123</v>
      </c>
      <c r="AE181" s="171">
        <v>0</v>
      </c>
      <c r="AF181" s="171">
        <v>0</v>
      </c>
      <c r="AG181" s="171">
        <v>0</v>
      </c>
      <c r="AH181" s="171">
        <v>0</v>
      </c>
      <c r="AI181" s="171">
        <v>0.33650000000000002</v>
      </c>
      <c r="AJ181" s="171">
        <v>0</v>
      </c>
      <c r="AK181" s="171">
        <v>0</v>
      </c>
      <c r="AL181" s="171">
        <v>0</v>
      </c>
      <c r="AM181" s="171">
        <v>1.6E-2</v>
      </c>
      <c r="AN181" s="171">
        <v>0</v>
      </c>
      <c r="AO181" s="171">
        <v>0</v>
      </c>
      <c r="AP181" s="171">
        <v>7.3499999999999996E-2</v>
      </c>
      <c r="AQ181" s="171">
        <v>1.0555000000000001</v>
      </c>
      <c r="AR181" s="171">
        <v>0</v>
      </c>
      <c r="AS181" s="171">
        <v>0</v>
      </c>
      <c r="AT181" s="171">
        <v>0</v>
      </c>
      <c r="AU181" s="171">
        <v>4.8500000000000001E-2</v>
      </c>
      <c r="AV181" s="171">
        <v>0</v>
      </c>
      <c r="AW181" s="171">
        <v>0</v>
      </c>
      <c r="AX181" s="240">
        <v>0</v>
      </c>
      <c r="AY181" s="240">
        <v>0</v>
      </c>
      <c r="AZ181" s="171">
        <v>0</v>
      </c>
      <c r="BA181" s="171">
        <v>2.6880000000000002</v>
      </c>
      <c r="BB181" s="171">
        <v>0</v>
      </c>
      <c r="BC181" s="171">
        <v>0</v>
      </c>
      <c r="BD181" s="171">
        <v>0</v>
      </c>
      <c r="BE181" s="171">
        <v>0</v>
      </c>
      <c r="BF181" s="171">
        <v>0</v>
      </c>
      <c r="BG181" s="240">
        <v>0</v>
      </c>
      <c r="BH181" s="240">
        <v>0</v>
      </c>
      <c r="BI181" s="240">
        <v>0</v>
      </c>
      <c r="BJ181" s="240">
        <v>0</v>
      </c>
      <c r="BK181" s="240">
        <v>0</v>
      </c>
      <c r="BL181" s="157">
        <f t="shared" si="2"/>
        <v>100.00000000000001</v>
      </c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</row>
    <row r="182" spans="1:178" s="29" customFormat="1" ht="15.75" thickBot="1" x14ac:dyDescent="0.3">
      <c r="A182" s="665"/>
      <c r="B182" s="37" t="s">
        <v>27</v>
      </c>
      <c r="C182" s="36" t="s">
        <v>28</v>
      </c>
      <c r="D182" s="265" t="s">
        <v>77</v>
      </c>
      <c r="E182" s="36">
        <v>10</v>
      </c>
      <c r="F182" s="265">
        <v>2000</v>
      </c>
      <c r="G182" s="412"/>
      <c r="H182" s="35"/>
      <c r="I182" s="513"/>
      <c r="J182" s="404">
        <v>0</v>
      </c>
      <c r="K182" s="173">
        <v>9.4559999999999995</v>
      </c>
      <c r="L182" s="173">
        <v>0</v>
      </c>
      <c r="M182" s="173">
        <v>0</v>
      </c>
      <c r="N182" s="241">
        <v>82.981999999999999</v>
      </c>
      <c r="O182" s="241">
        <v>0</v>
      </c>
      <c r="P182" s="196">
        <v>5.3170000000000002</v>
      </c>
      <c r="Q182" s="173">
        <v>0</v>
      </c>
      <c r="R182" s="173">
        <v>0</v>
      </c>
      <c r="S182" s="173">
        <v>0</v>
      </c>
      <c r="T182" s="173">
        <v>0</v>
      </c>
      <c r="U182" s="173">
        <v>0</v>
      </c>
      <c r="V182" s="173">
        <v>0</v>
      </c>
      <c r="W182" s="173">
        <v>0</v>
      </c>
      <c r="X182" s="173">
        <v>0</v>
      </c>
      <c r="Y182" s="173">
        <v>0</v>
      </c>
      <c r="Z182" s="359">
        <v>0</v>
      </c>
      <c r="AA182" s="173">
        <v>0</v>
      </c>
      <c r="AB182" s="173">
        <v>0</v>
      </c>
      <c r="AC182" s="173">
        <v>0</v>
      </c>
      <c r="AD182" s="173">
        <v>0.14699999999999999</v>
      </c>
      <c r="AE182" s="173">
        <v>0</v>
      </c>
      <c r="AF182" s="173">
        <v>0</v>
      </c>
      <c r="AG182" s="173">
        <v>0</v>
      </c>
      <c r="AH182" s="173">
        <v>0</v>
      </c>
      <c r="AI182" s="173">
        <v>0.55800000000000005</v>
      </c>
      <c r="AJ182" s="173">
        <v>3.2000000000000001E-2</v>
      </c>
      <c r="AK182" s="173">
        <v>0.15</v>
      </c>
      <c r="AL182" s="173">
        <v>0</v>
      </c>
      <c r="AM182" s="173">
        <v>0</v>
      </c>
      <c r="AN182" s="173">
        <v>0</v>
      </c>
      <c r="AO182" s="173">
        <v>0</v>
      </c>
      <c r="AP182" s="173">
        <v>4.5999999999999999E-2</v>
      </c>
      <c r="AQ182" s="173">
        <v>0.70550000000000002</v>
      </c>
      <c r="AR182" s="173">
        <v>0</v>
      </c>
      <c r="AS182" s="173">
        <v>0</v>
      </c>
      <c r="AT182" s="173">
        <v>0</v>
      </c>
      <c r="AU182" s="173">
        <v>0.08</v>
      </c>
      <c r="AV182" s="173">
        <v>0</v>
      </c>
      <c r="AW182" s="173">
        <v>0</v>
      </c>
      <c r="AX182" s="241">
        <v>0</v>
      </c>
      <c r="AY182" s="241">
        <v>0</v>
      </c>
      <c r="AZ182" s="173">
        <v>0</v>
      </c>
      <c r="BA182" s="173">
        <v>0.52649999999999997</v>
      </c>
      <c r="BB182" s="173">
        <v>0</v>
      </c>
      <c r="BC182" s="173">
        <v>0</v>
      </c>
      <c r="BD182" s="173">
        <v>0</v>
      </c>
      <c r="BE182" s="173">
        <v>0</v>
      </c>
      <c r="BF182" s="173">
        <v>0</v>
      </c>
      <c r="BG182" s="241">
        <v>0</v>
      </c>
      <c r="BH182" s="241">
        <v>0</v>
      </c>
      <c r="BI182" s="241">
        <v>0</v>
      </c>
      <c r="BJ182" s="241">
        <v>0</v>
      </c>
      <c r="BK182" s="241">
        <v>0</v>
      </c>
      <c r="BL182" s="157">
        <f t="shared" si="2"/>
        <v>100.00000000000001</v>
      </c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</row>
    <row r="183" spans="1:178" s="278" customFormat="1" x14ac:dyDescent="0.25">
      <c r="A183" s="676" t="s">
        <v>24</v>
      </c>
      <c r="B183" s="306" t="s">
        <v>29</v>
      </c>
      <c r="C183" s="266" t="s">
        <v>33</v>
      </c>
      <c r="D183" s="266" t="s">
        <v>75</v>
      </c>
      <c r="E183" s="266">
        <v>1</v>
      </c>
      <c r="F183" s="199">
        <v>1999.01</v>
      </c>
      <c r="G183" s="273">
        <v>0.99</v>
      </c>
      <c r="H183" s="400"/>
      <c r="I183" s="530"/>
      <c r="J183" s="249">
        <v>0</v>
      </c>
      <c r="K183" s="249">
        <v>83.557861141264922</v>
      </c>
      <c r="L183" s="248">
        <v>3.5517581202695332E-2</v>
      </c>
      <c r="M183" s="248">
        <v>0</v>
      </c>
      <c r="N183" s="248">
        <v>11.042966268302822</v>
      </c>
      <c r="O183" s="248">
        <v>0</v>
      </c>
      <c r="P183" s="190">
        <v>2.5012381128658685E-2</v>
      </c>
      <c r="Q183" s="248">
        <v>0</v>
      </c>
      <c r="R183" s="248">
        <v>0.9754828640176888</v>
      </c>
      <c r="S183" s="248">
        <v>0</v>
      </c>
      <c r="T183" s="248">
        <v>0</v>
      </c>
      <c r="U183" s="248">
        <v>0.99849425465605479</v>
      </c>
      <c r="V183" s="248">
        <v>1.9509657280353775E-2</v>
      </c>
      <c r="W183" s="248">
        <v>0</v>
      </c>
      <c r="X183" s="248">
        <v>0.15457651537511069</v>
      </c>
      <c r="Y183" s="175">
        <v>0</v>
      </c>
      <c r="Z183" s="307">
        <v>0</v>
      </c>
      <c r="AA183" s="248">
        <v>0</v>
      </c>
      <c r="AB183" s="248">
        <v>0</v>
      </c>
      <c r="AC183" s="248">
        <v>0</v>
      </c>
      <c r="AD183" s="248">
        <v>2.6192965517931377</v>
      </c>
      <c r="AE183" s="248">
        <v>0</v>
      </c>
      <c r="AF183" s="248">
        <v>0</v>
      </c>
      <c r="AG183" s="248">
        <v>0</v>
      </c>
      <c r="AH183" s="248">
        <v>0</v>
      </c>
      <c r="AI183" s="248">
        <v>0</v>
      </c>
      <c r="AJ183" s="248">
        <v>0</v>
      </c>
      <c r="AK183" s="248">
        <v>0</v>
      </c>
      <c r="AL183" s="248">
        <v>0</v>
      </c>
      <c r="AM183" s="248">
        <v>0</v>
      </c>
      <c r="AN183" s="248">
        <v>0</v>
      </c>
      <c r="AO183" s="248">
        <v>0</v>
      </c>
      <c r="AP183" s="248">
        <v>0</v>
      </c>
      <c r="AQ183" s="248">
        <v>0.51525505125036897</v>
      </c>
      <c r="AR183" s="248">
        <v>0</v>
      </c>
      <c r="AS183" s="248">
        <v>0</v>
      </c>
      <c r="AT183" s="248">
        <v>0</v>
      </c>
      <c r="AU183" s="248">
        <v>5.6027733728195465E-2</v>
      </c>
      <c r="AV183" s="248">
        <v>0</v>
      </c>
      <c r="AW183" s="248">
        <v>0</v>
      </c>
      <c r="AX183" s="248">
        <v>0</v>
      </c>
      <c r="AY183" s="249">
        <v>0</v>
      </c>
      <c r="AZ183" s="248">
        <v>0</v>
      </c>
      <c r="BA183" s="248">
        <v>0</v>
      </c>
      <c r="BB183" s="248">
        <v>0</v>
      </c>
      <c r="BC183" s="248">
        <v>0</v>
      </c>
      <c r="BD183" s="248">
        <v>0</v>
      </c>
      <c r="BE183" s="248">
        <v>0</v>
      </c>
      <c r="BF183" s="248">
        <v>0</v>
      </c>
      <c r="BG183" s="248">
        <v>0</v>
      </c>
      <c r="BH183" s="248">
        <v>0</v>
      </c>
      <c r="BI183" s="249">
        <v>0</v>
      </c>
      <c r="BJ183" s="249">
        <v>0</v>
      </c>
      <c r="BK183" s="248">
        <v>0</v>
      </c>
      <c r="BL183" s="308">
        <f t="shared" si="2"/>
        <v>100.00000000000001</v>
      </c>
      <c r="BM183" s="287"/>
      <c r="BN183" s="287"/>
      <c r="BO183" s="287"/>
      <c r="BP183" s="287"/>
      <c r="BQ183" s="287"/>
      <c r="BR183" s="287"/>
      <c r="BS183" s="287"/>
      <c r="BT183" s="287"/>
      <c r="BU183" s="287"/>
      <c r="BV183" s="287"/>
      <c r="BW183" s="287"/>
      <c r="BX183" s="287"/>
      <c r="BY183" s="287"/>
      <c r="BZ183" s="287"/>
      <c r="CA183" s="287"/>
      <c r="CB183" s="287"/>
      <c r="CC183" s="287"/>
      <c r="CD183" s="287"/>
      <c r="CE183" s="287"/>
      <c r="CF183" s="287"/>
      <c r="CG183" s="287"/>
      <c r="CH183" s="287"/>
      <c r="CI183" s="287"/>
      <c r="CJ183" s="287"/>
      <c r="CK183" s="287"/>
      <c r="CL183" s="287"/>
      <c r="CM183" s="287"/>
      <c r="CN183" s="287"/>
      <c r="CO183" s="287"/>
      <c r="CP183" s="287"/>
      <c r="CQ183" s="287"/>
      <c r="CR183" s="287"/>
      <c r="CS183" s="287"/>
      <c r="CT183" s="287"/>
      <c r="CU183" s="287"/>
      <c r="CV183" s="287"/>
      <c r="CW183" s="287"/>
      <c r="CX183" s="287"/>
      <c r="CY183" s="287"/>
      <c r="CZ183" s="287"/>
      <c r="DA183" s="287"/>
      <c r="DB183" s="287"/>
      <c r="DC183" s="287"/>
      <c r="DD183" s="287"/>
      <c r="DE183" s="287"/>
      <c r="DF183" s="287"/>
      <c r="DG183" s="287"/>
      <c r="DH183" s="287"/>
      <c r="DI183" s="287"/>
      <c r="DJ183" s="287"/>
      <c r="DK183" s="287"/>
      <c r="DL183" s="287"/>
      <c r="DM183" s="287"/>
      <c r="DN183" s="287"/>
      <c r="DO183" s="287"/>
      <c r="DP183" s="287"/>
      <c r="DQ183" s="287"/>
      <c r="DR183" s="287"/>
      <c r="DS183" s="287"/>
      <c r="DT183" s="287"/>
      <c r="DU183" s="287"/>
      <c r="DV183" s="287"/>
      <c r="DW183" s="287"/>
      <c r="DX183" s="287"/>
      <c r="DY183" s="287"/>
      <c r="DZ183" s="287"/>
      <c r="EA183" s="287"/>
      <c r="EB183" s="287"/>
      <c r="EC183" s="287"/>
      <c r="ED183" s="287"/>
      <c r="EE183" s="287"/>
      <c r="EF183" s="287"/>
      <c r="EG183" s="287"/>
      <c r="EH183" s="287"/>
      <c r="EI183" s="287"/>
      <c r="EJ183" s="287"/>
      <c r="EK183" s="287"/>
      <c r="EL183" s="287"/>
      <c r="EM183" s="287"/>
      <c r="EN183" s="287"/>
      <c r="EO183" s="287"/>
      <c r="EP183" s="287"/>
      <c r="EQ183" s="287"/>
      <c r="ER183" s="287"/>
      <c r="ES183" s="287"/>
      <c r="ET183" s="287"/>
      <c r="EU183" s="287"/>
      <c r="EV183" s="287"/>
      <c r="EW183" s="287"/>
      <c r="EX183" s="287"/>
      <c r="EY183" s="287"/>
      <c r="EZ183" s="287"/>
      <c r="FA183" s="287"/>
      <c r="FB183" s="287"/>
      <c r="FC183" s="287"/>
      <c r="FD183" s="287"/>
      <c r="FE183" s="287"/>
      <c r="FF183" s="287"/>
      <c r="FG183" s="287"/>
      <c r="FH183" s="287"/>
      <c r="FI183" s="287"/>
      <c r="FJ183" s="287"/>
      <c r="FK183" s="287"/>
      <c r="FL183" s="287"/>
      <c r="FM183" s="287"/>
      <c r="FN183" s="287"/>
      <c r="FO183" s="287"/>
      <c r="FP183" s="287"/>
      <c r="FQ183" s="287"/>
      <c r="FR183" s="287"/>
      <c r="FS183" s="287"/>
      <c r="FT183" s="287"/>
      <c r="FU183" s="287"/>
      <c r="FV183" s="287"/>
    </row>
    <row r="184" spans="1:178" s="278" customFormat="1" x14ac:dyDescent="0.25">
      <c r="A184" s="677"/>
      <c r="B184" s="272" t="s">
        <v>29</v>
      </c>
      <c r="C184" s="267" t="s">
        <v>33</v>
      </c>
      <c r="D184" s="267" t="s">
        <v>75</v>
      </c>
      <c r="E184" s="267">
        <v>2</v>
      </c>
      <c r="F184" s="200">
        <v>1993.37</v>
      </c>
      <c r="G184" s="279">
        <v>6.63</v>
      </c>
      <c r="H184" s="304"/>
      <c r="I184" s="518"/>
      <c r="J184" s="249">
        <v>0</v>
      </c>
      <c r="K184" s="249">
        <v>2.573531256114018</v>
      </c>
      <c r="L184" s="249">
        <v>0</v>
      </c>
      <c r="M184" s="249">
        <v>0</v>
      </c>
      <c r="N184" s="249">
        <v>70.4249587382172</v>
      </c>
      <c r="O184" s="249">
        <v>0</v>
      </c>
      <c r="P184" s="191">
        <v>3.9546095305939191</v>
      </c>
      <c r="Q184" s="249">
        <v>1.454822737374396E-2</v>
      </c>
      <c r="R184" s="249">
        <v>9.6254082282767381</v>
      </c>
      <c r="S184" s="249">
        <v>0</v>
      </c>
      <c r="T184" s="249">
        <v>0</v>
      </c>
      <c r="U184" s="249">
        <v>0.40032708428440283</v>
      </c>
      <c r="V184" s="249">
        <v>0</v>
      </c>
      <c r="W184" s="249">
        <v>0</v>
      </c>
      <c r="X184" s="249">
        <v>2.2885866647937916</v>
      </c>
      <c r="Y184" s="176">
        <v>0</v>
      </c>
      <c r="Z184" s="294">
        <v>0</v>
      </c>
      <c r="AA184" s="249">
        <v>0</v>
      </c>
      <c r="AB184" s="249">
        <v>0</v>
      </c>
      <c r="AC184" s="249">
        <v>0</v>
      </c>
      <c r="AD184" s="249">
        <v>8.9080301198472949</v>
      </c>
      <c r="AE184" s="249">
        <v>6.3711202636740794E-2</v>
      </c>
      <c r="AF184" s="249">
        <v>0</v>
      </c>
      <c r="AG184" s="249">
        <v>0</v>
      </c>
      <c r="AH184" s="249">
        <v>0</v>
      </c>
      <c r="AI184" s="249">
        <v>6.872783276561803E-2</v>
      </c>
      <c r="AJ184" s="249">
        <v>0.10484756969353407</v>
      </c>
      <c r="AK184" s="249">
        <v>0</v>
      </c>
      <c r="AL184" s="249">
        <v>0</v>
      </c>
      <c r="AM184" s="249">
        <v>0</v>
      </c>
      <c r="AN184" s="249">
        <v>0</v>
      </c>
      <c r="AO184" s="249">
        <v>0</v>
      </c>
      <c r="AP184" s="249">
        <v>0.37725058569156755</v>
      </c>
      <c r="AQ184" s="249">
        <v>0</v>
      </c>
      <c r="AR184" s="249">
        <v>0</v>
      </c>
      <c r="AS184" s="249">
        <v>0</v>
      </c>
      <c r="AT184" s="249">
        <v>0</v>
      </c>
      <c r="AU184" s="249">
        <v>7.9262756036260207E-2</v>
      </c>
      <c r="AV184" s="249">
        <v>0</v>
      </c>
      <c r="AW184" s="249">
        <v>0</v>
      </c>
      <c r="AX184" s="249">
        <v>0</v>
      </c>
      <c r="AY184" s="249">
        <v>0</v>
      </c>
      <c r="AZ184" s="249">
        <v>0</v>
      </c>
      <c r="BA184" s="249">
        <v>0</v>
      </c>
      <c r="BB184" s="249">
        <v>0</v>
      </c>
      <c r="BC184" s="249">
        <v>0</v>
      </c>
      <c r="BD184" s="249">
        <v>0</v>
      </c>
      <c r="BE184" s="249">
        <v>0</v>
      </c>
      <c r="BF184" s="249">
        <v>0</v>
      </c>
      <c r="BG184" s="249">
        <v>1.0404490887291371</v>
      </c>
      <c r="BH184" s="249">
        <v>0</v>
      </c>
      <c r="BI184" s="249">
        <v>0</v>
      </c>
      <c r="BJ184" s="249">
        <v>0</v>
      </c>
      <c r="BK184" s="249">
        <v>7.5751114946046152E-2</v>
      </c>
      <c r="BL184" s="277">
        <f t="shared" si="2"/>
        <v>100</v>
      </c>
      <c r="BM184" s="287"/>
      <c r="BN184" s="287"/>
      <c r="BO184" s="287"/>
      <c r="BP184" s="287"/>
      <c r="BQ184" s="287"/>
      <c r="BR184" s="287"/>
      <c r="BS184" s="287"/>
      <c r="BT184" s="287"/>
      <c r="BU184" s="287"/>
      <c r="BV184" s="287"/>
      <c r="BW184" s="287"/>
      <c r="BX184" s="287"/>
      <c r="BY184" s="287"/>
      <c r="BZ184" s="287"/>
      <c r="CA184" s="287"/>
      <c r="CB184" s="287"/>
      <c r="CC184" s="287"/>
      <c r="CD184" s="287"/>
      <c r="CE184" s="287"/>
      <c r="CF184" s="287"/>
      <c r="CG184" s="287"/>
      <c r="CH184" s="287"/>
      <c r="CI184" s="287"/>
      <c r="CJ184" s="287"/>
      <c r="CK184" s="287"/>
      <c r="CL184" s="287"/>
      <c r="CM184" s="287"/>
      <c r="CN184" s="287"/>
      <c r="CO184" s="287"/>
      <c r="CP184" s="287"/>
      <c r="CQ184" s="287"/>
      <c r="CR184" s="287"/>
      <c r="CS184" s="287"/>
      <c r="CT184" s="287"/>
      <c r="CU184" s="287"/>
      <c r="CV184" s="287"/>
      <c r="CW184" s="287"/>
      <c r="CX184" s="287"/>
      <c r="CY184" s="287"/>
      <c r="CZ184" s="287"/>
      <c r="DA184" s="287"/>
      <c r="DB184" s="287"/>
      <c r="DC184" s="287"/>
      <c r="DD184" s="287"/>
      <c r="DE184" s="287"/>
      <c r="DF184" s="287"/>
      <c r="DG184" s="287"/>
      <c r="DH184" s="287"/>
      <c r="DI184" s="287"/>
      <c r="DJ184" s="287"/>
      <c r="DK184" s="287"/>
      <c r="DL184" s="287"/>
      <c r="DM184" s="287"/>
      <c r="DN184" s="287"/>
      <c r="DO184" s="287"/>
      <c r="DP184" s="287"/>
      <c r="DQ184" s="287"/>
      <c r="DR184" s="287"/>
      <c r="DS184" s="287"/>
      <c r="DT184" s="287"/>
      <c r="DU184" s="287"/>
      <c r="DV184" s="287"/>
      <c r="DW184" s="287"/>
      <c r="DX184" s="287"/>
      <c r="DY184" s="287"/>
      <c r="DZ184" s="287"/>
      <c r="EA184" s="287"/>
      <c r="EB184" s="287"/>
      <c r="EC184" s="287"/>
      <c r="ED184" s="287"/>
      <c r="EE184" s="287"/>
      <c r="EF184" s="287"/>
      <c r="EG184" s="287"/>
      <c r="EH184" s="287"/>
      <c r="EI184" s="287"/>
      <c r="EJ184" s="287"/>
      <c r="EK184" s="287"/>
      <c r="EL184" s="287"/>
      <c r="EM184" s="287"/>
      <c r="EN184" s="287"/>
      <c r="EO184" s="287"/>
      <c r="EP184" s="287"/>
      <c r="EQ184" s="287"/>
      <c r="ER184" s="287"/>
      <c r="ES184" s="287"/>
      <c r="ET184" s="287"/>
      <c r="EU184" s="287"/>
      <c r="EV184" s="287"/>
      <c r="EW184" s="287"/>
      <c r="EX184" s="287"/>
      <c r="EY184" s="287"/>
      <c r="EZ184" s="287"/>
      <c r="FA184" s="287"/>
      <c r="FB184" s="287"/>
      <c r="FC184" s="287"/>
      <c r="FD184" s="287"/>
      <c r="FE184" s="287"/>
      <c r="FF184" s="287"/>
      <c r="FG184" s="287"/>
      <c r="FH184" s="287"/>
      <c r="FI184" s="287"/>
      <c r="FJ184" s="287"/>
      <c r="FK184" s="287"/>
      <c r="FL184" s="287"/>
      <c r="FM184" s="287"/>
      <c r="FN184" s="287"/>
      <c r="FO184" s="287"/>
      <c r="FP184" s="287"/>
      <c r="FQ184" s="287"/>
      <c r="FR184" s="287"/>
      <c r="FS184" s="287"/>
      <c r="FT184" s="287"/>
      <c r="FU184" s="287"/>
      <c r="FV184" s="287"/>
    </row>
    <row r="185" spans="1:178" s="278" customFormat="1" x14ac:dyDescent="0.25">
      <c r="A185" s="677"/>
      <c r="B185" s="272" t="s">
        <v>29</v>
      </c>
      <c r="C185" s="267" t="s">
        <v>33</v>
      </c>
      <c r="D185" s="267" t="s">
        <v>75</v>
      </c>
      <c r="E185" s="267">
        <v>3</v>
      </c>
      <c r="F185" s="200">
        <v>1985.86</v>
      </c>
      <c r="G185" s="279">
        <v>14.14</v>
      </c>
      <c r="H185" s="304"/>
      <c r="I185" s="518"/>
      <c r="J185" s="249">
        <v>0</v>
      </c>
      <c r="K185" s="249">
        <v>5.8090701257893311</v>
      </c>
      <c r="L185" s="249">
        <v>0.49248184665585687</v>
      </c>
      <c r="M185" s="249">
        <v>0</v>
      </c>
      <c r="N185" s="249">
        <v>86.059943802684984</v>
      </c>
      <c r="O185" s="249">
        <v>0</v>
      </c>
      <c r="P185" s="191">
        <v>1.1753094377247137</v>
      </c>
      <c r="Q185" s="249">
        <v>1.4583102534921899</v>
      </c>
      <c r="R185" s="249">
        <v>1.1214284994914043</v>
      </c>
      <c r="S185" s="249">
        <v>0</v>
      </c>
      <c r="T185" s="249">
        <v>0</v>
      </c>
      <c r="U185" s="249">
        <v>0.42097630245838075</v>
      </c>
      <c r="V185" s="249">
        <v>0</v>
      </c>
      <c r="W185" s="249">
        <v>0.31724290735499988</v>
      </c>
      <c r="X185" s="249">
        <v>0.9366219169528569</v>
      </c>
      <c r="Y185" s="176">
        <v>0</v>
      </c>
      <c r="Z185" s="294">
        <v>0</v>
      </c>
      <c r="AA185" s="249">
        <v>0</v>
      </c>
      <c r="AB185" s="249">
        <v>0</v>
      </c>
      <c r="AC185" s="249">
        <v>0</v>
      </c>
      <c r="AD185" s="249">
        <v>1.153656350397309</v>
      </c>
      <c r="AE185" s="249">
        <v>7.3016224708690444E-2</v>
      </c>
      <c r="AF185" s="249">
        <v>0</v>
      </c>
      <c r="AG185" s="249">
        <v>0</v>
      </c>
      <c r="AH185" s="249">
        <v>0</v>
      </c>
      <c r="AI185" s="249">
        <v>0</v>
      </c>
      <c r="AJ185" s="249">
        <v>0</v>
      </c>
      <c r="AK185" s="249">
        <v>0.66973502663833306</v>
      </c>
      <c r="AL185" s="249">
        <v>0</v>
      </c>
      <c r="AM185" s="249">
        <v>6.9994863686261871E-2</v>
      </c>
      <c r="AN185" s="249">
        <v>0</v>
      </c>
      <c r="AO185" s="249">
        <v>0</v>
      </c>
      <c r="AP185" s="249">
        <v>0</v>
      </c>
      <c r="AQ185" s="249">
        <v>0.20696323003635708</v>
      </c>
      <c r="AR185" s="249">
        <v>0</v>
      </c>
      <c r="AS185" s="249">
        <v>0</v>
      </c>
      <c r="AT185" s="249">
        <v>0</v>
      </c>
      <c r="AU185" s="249">
        <v>3.5249211928333316E-2</v>
      </c>
      <c r="AV185" s="249">
        <v>0</v>
      </c>
      <c r="AW185" s="249">
        <v>0</v>
      </c>
      <c r="AX185" s="249">
        <v>0</v>
      </c>
      <c r="AY185" s="249">
        <v>0</v>
      </c>
      <c r="AZ185" s="249">
        <v>0</v>
      </c>
      <c r="BA185" s="249">
        <v>0</v>
      </c>
      <c r="BB185" s="249">
        <v>0</v>
      </c>
      <c r="BC185" s="249">
        <v>0</v>
      </c>
      <c r="BD185" s="249">
        <v>0</v>
      </c>
      <c r="BE185" s="249">
        <v>0</v>
      </c>
      <c r="BF185" s="249">
        <v>0</v>
      </c>
      <c r="BG185" s="249">
        <v>0</v>
      </c>
      <c r="BH185" s="249">
        <v>0</v>
      </c>
      <c r="BI185" s="249">
        <v>0</v>
      </c>
      <c r="BJ185" s="249">
        <v>0</v>
      </c>
      <c r="BK185" s="249">
        <v>0</v>
      </c>
      <c r="BL185" s="277">
        <f t="shared" si="2"/>
        <v>100</v>
      </c>
      <c r="BM185" s="287"/>
      <c r="BN185" s="287"/>
      <c r="BO185" s="287"/>
      <c r="BP185" s="287"/>
      <c r="BQ185" s="287"/>
      <c r="BR185" s="287"/>
      <c r="BS185" s="287"/>
      <c r="BT185" s="287"/>
      <c r="BU185" s="287"/>
      <c r="BV185" s="287"/>
      <c r="BW185" s="287"/>
      <c r="BX185" s="287"/>
      <c r="BY185" s="287"/>
      <c r="BZ185" s="287"/>
      <c r="CA185" s="287"/>
      <c r="CB185" s="287"/>
      <c r="CC185" s="287"/>
      <c r="CD185" s="287"/>
      <c r="CE185" s="287"/>
      <c r="CF185" s="287"/>
      <c r="CG185" s="287"/>
      <c r="CH185" s="287"/>
      <c r="CI185" s="287"/>
      <c r="CJ185" s="287"/>
      <c r="CK185" s="287"/>
      <c r="CL185" s="287"/>
      <c r="CM185" s="287"/>
      <c r="CN185" s="287"/>
      <c r="CO185" s="287"/>
      <c r="CP185" s="287"/>
      <c r="CQ185" s="287"/>
      <c r="CR185" s="287"/>
      <c r="CS185" s="287"/>
      <c r="CT185" s="287"/>
      <c r="CU185" s="287"/>
      <c r="CV185" s="287"/>
      <c r="CW185" s="287"/>
      <c r="CX185" s="287"/>
      <c r="CY185" s="287"/>
      <c r="CZ185" s="287"/>
      <c r="DA185" s="287"/>
      <c r="DB185" s="287"/>
      <c r="DC185" s="287"/>
      <c r="DD185" s="287"/>
      <c r="DE185" s="287"/>
      <c r="DF185" s="287"/>
      <c r="DG185" s="287"/>
      <c r="DH185" s="287"/>
      <c r="DI185" s="287"/>
      <c r="DJ185" s="287"/>
      <c r="DK185" s="287"/>
      <c r="DL185" s="287"/>
      <c r="DM185" s="287"/>
      <c r="DN185" s="287"/>
      <c r="DO185" s="287"/>
      <c r="DP185" s="287"/>
      <c r="DQ185" s="287"/>
      <c r="DR185" s="287"/>
      <c r="DS185" s="287"/>
      <c r="DT185" s="287"/>
      <c r="DU185" s="287"/>
      <c r="DV185" s="287"/>
      <c r="DW185" s="287"/>
      <c r="DX185" s="287"/>
      <c r="DY185" s="287"/>
      <c r="DZ185" s="287"/>
      <c r="EA185" s="287"/>
      <c r="EB185" s="287"/>
      <c r="EC185" s="287"/>
      <c r="ED185" s="287"/>
      <c r="EE185" s="287"/>
      <c r="EF185" s="287"/>
      <c r="EG185" s="287"/>
      <c r="EH185" s="287"/>
      <c r="EI185" s="287"/>
      <c r="EJ185" s="287"/>
      <c r="EK185" s="287"/>
      <c r="EL185" s="287"/>
      <c r="EM185" s="287"/>
      <c r="EN185" s="287"/>
      <c r="EO185" s="287"/>
      <c r="EP185" s="287"/>
      <c r="EQ185" s="287"/>
      <c r="ER185" s="287"/>
      <c r="ES185" s="287"/>
      <c r="ET185" s="287"/>
      <c r="EU185" s="287"/>
      <c r="EV185" s="287"/>
      <c r="EW185" s="287"/>
      <c r="EX185" s="287"/>
      <c r="EY185" s="287"/>
      <c r="EZ185" s="287"/>
      <c r="FA185" s="287"/>
      <c r="FB185" s="287"/>
      <c r="FC185" s="287"/>
      <c r="FD185" s="287"/>
      <c r="FE185" s="287"/>
      <c r="FF185" s="287"/>
      <c r="FG185" s="287"/>
      <c r="FH185" s="287"/>
      <c r="FI185" s="287"/>
      <c r="FJ185" s="287"/>
      <c r="FK185" s="287"/>
      <c r="FL185" s="287"/>
      <c r="FM185" s="287"/>
      <c r="FN185" s="287"/>
      <c r="FO185" s="287"/>
      <c r="FP185" s="287"/>
      <c r="FQ185" s="287"/>
      <c r="FR185" s="287"/>
      <c r="FS185" s="287"/>
      <c r="FT185" s="287"/>
      <c r="FU185" s="287"/>
      <c r="FV185" s="287"/>
    </row>
    <row r="186" spans="1:178" s="278" customFormat="1" x14ac:dyDescent="0.25">
      <c r="A186" s="677"/>
      <c r="B186" s="272" t="s">
        <v>29</v>
      </c>
      <c r="C186" s="267" t="s">
        <v>33</v>
      </c>
      <c r="D186" s="267" t="s">
        <v>75</v>
      </c>
      <c r="E186" s="267">
        <v>4</v>
      </c>
      <c r="F186" s="200">
        <v>1978.12</v>
      </c>
      <c r="G186" s="279">
        <v>21.88</v>
      </c>
      <c r="H186" s="304"/>
      <c r="I186" s="518"/>
      <c r="J186" s="249">
        <v>0</v>
      </c>
      <c r="K186" s="249">
        <v>3.0978909267385197</v>
      </c>
      <c r="L186" s="249">
        <v>0</v>
      </c>
      <c r="M186" s="249">
        <v>0</v>
      </c>
      <c r="N186" s="249">
        <v>92.943299698703825</v>
      </c>
      <c r="O186" s="249">
        <v>0</v>
      </c>
      <c r="P186" s="191">
        <v>0</v>
      </c>
      <c r="Q186" s="249">
        <v>4.7014336845085235E-2</v>
      </c>
      <c r="R186" s="249">
        <v>0.89832770509372539</v>
      </c>
      <c r="S186" s="249">
        <v>0</v>
      </c>
      <c r="T186" s="249">
        <v>0</v>
      </c>
      <c r="U186" s="249">
        <v>0.12334944290538492</v>
      </c>
      <c r="V186" s="249">
        <v>0</v>
      </c>
      <c r="W186" s="249">
        <v>0.39380826239055267</v>
      </c>
      <c r="X186" s="249">
        <v>1.0944735405334358</v>
      </c>
      <c r="Y186" s="176">
        <v>0</v>
      </c>
      <c r="Z186" s="294">
        <v>0</v>
      </c>
      <c r="AA186" s="249">
        <v>0</v>
      </c>
      <c r="AB186" s="249">
        <v>0</v>
      </c>
      <c r="AC186" s="249">
        <v>0</v>
      </c>
      <c r="AD186" s="249">
        <v>0.89175580854548764</v>
      </c>
      <c r="AE186" s="249">
        <v>0</v>
      </c>
      <c r="AF186" s="249">
        <v>0</v>
      </c>
      <c r="AG186" s="249">
        <v>0</v>
      </c>
      <c r="AH186" s="249">
        <v>0</v>
      </c>
      <c r="AI186" s="249">
        <v>5.5102824904454742E-2</v>
      </c>
      <c r="AJ186" s="249">
        <v>0</v>
      </c>
      <c r="AK186" s="249">
        <v>0</v>
      </c>
      <c r="AL186" s="249">
        <v>0</v>
      </c>
      <c r="AM186" s="249">
        <v>0</v>
      </c>
      <c r="AN186" s="249">
        <v>0</v>
      </c>
      <c r="AO186" s="249">
        <v>0</v>
      </c>
      <c r="AP186" s="249">
        <v>0</v>
      </c>
      <c r="AQ186" s="249">
        <v>0</v>
      </c>
      <c r="AR186" s="249">
        <v>0</v>
      </c>
      <c r="AS186" s="249">
        <v>0</v>
      </c>
      <c r="AT186" s="249">
        <v>0</v>
      </c>
      <c r="AU186" s="249">
        <v>0.19665136594342103</v>
      </c>
      <c r="AV186" s="249">
        <v>0</v>
      </c>
      <c r="AW186" s="249">
        <v>0</v>
      </c>
      <c r="AX186" s="249">
        <v>0</v>
      </c>
      <c r="AY186" s="249">
        <v>0</v>
      </c>
      <c r="AZ186" s="249">
        <v>0</v>
      </c>
      <c r="BA186" s="249">
        <v>0</v>
      </c>
      <c r="BB186" s="249">
        <v>0</v>
      </c>
      <c r="BC186" s="249">
        <v>0</v>
      </c>
      <c r="BD186" s="249">
        <v>0</v>
      </c>
      <c r="BE186" s="249">
        <v>0</v>
      </c>
      <c r="BF186" s="249">
        <v>0</v>
      </c>
      <c r="BG186" s="249">
        <v>0.20575091501021173</v>
      </c>
      <c r="BH186" s="249">
        <v>0</v>
      </c>
      <c r="BI186" s="249">
        <v>0</v>
      </c>
      <c r="BJ186" s="249">
        <v>0</v>
      </c>
      <c r="BK186" s="249">
        <v>5.2575172385901765E-2</v>
      </c>
      <c r="BL186" s="277">
        <f t="shared" si="2"/>
        <v>99.999999999999986</v>
      </c>
      <c r="BM186" s="287"/>
      <c r="BN186" s="287"/>
      <c r="BO186" s="287"/>
      <c r="BP186" s="287"/>
      <c r="BQ186" s="287"/>
      <c r="BR186" s="287"/>
      <c r="BS186" s="287"/>
      <c r="BT186" s="287"/>
      <c r="BU186" s="287"/>
      <c r="BV186" s="287"/>
      <c r="BW186" s="287"/>
      <c r="BX186" s="287"/>
      <c r="BY186" s="287"/>
      <c r="BZ186" s="287"/>
      <c r="CA186" s="287"/>
      <c r="CB186" s="287"/>
      <c r="CC186" s="287"/>
      <c r="CD186" s="287"/>
      <c r="CE186" s="287"/>
      <c r="CF186" s="287"/>
      <c r="CG186" s="287"/>
      <c r="CH186" s="287"/>
      <c r="CI186" s="287"/>
      <c r="CJ186" s="287"/>
      <c r="CK186" s="287"/>
      <c r="CL186" s="287"/>
      <c r="CM186" s="287"/>
      <c r="CN186" s="287"/>
      <c r="CO186" s="287"/>
      <c r="CP186" s="287"/>
      <c r="CQ186" s="287"/>
      <c r="CR186" s="287"/>
      <c r="CS186" s="287"/>
      <c r="CT186" s="287"/>
      <c r="CU186" s="287"/>
      <c r="CV186" s="287"/>
      <c r="CW186" s="287"/>
      <c r="CX186" s="287"/>
      <c r="CY186" s="287"/>
      <c r="CZ186" s="287"/>
      <c r="DA186" s="287"/>
      <c r="DB186" s="287"/>
      <c r="DC186" s="287"/>
      <c r="DD186" s="287"/>
      <c r="DE186" s="287"/>
      <c r="DF186" s="287"/>
      <c r="DG186" s="287"/>
      <c r="DH186" s="287"/>
      <c r="DI186" s="287"/>
      <c r="DJ186" s="287"/>
      <c r="DK186" s="287"/>
      <c r="DL186" s="287"/>
      <c r="DM186" s="287"/>
      <c r="DN186" s="287"/>
      <c r="DO186" s="287"/>
      <c r="DP186" s="287"/>
      <c r="DQ186" s="287"/>
      <c r="DR186" s="287"/>
      <c r="DS186" s="287"/>
      <c r="DT186" s="287"/>
      <c r="DU186" s="287"/>
      <c r="DV186" s="287"/>
      <c r="DW186" s="287"/>
      <c r="DX186" s="287"/>
      <c r="DY186" s="287"/>
      <c r="DZ186" s="287"/>
      <c r="EA186" s="287"/>
      <c r="EB186" s="287"/>
      <c r="EC186" s="287"/>
      <c r="ED186" s="287"/>
      <c r="EE186" s="287"/>
      <c r="EF186" s="287"/>
      <c r="EG186" s="287"/>
      <c r="EH186" s="287"/>
      <c r="EI186" s="287"/>
      <c r="EJ186" s="287"/>
      <c r="EK186" s="287"/>
      <c r="EL186" s="287"/>
      <c r="EM186" s="287"/>
      <c r="EN186" s="287"/>
      <c r="EO186" s="287"/>
      <c r="EP186" s="287"/>
      <c r="EQ186" s="287"/>
      <c r="ER186" s="287"/>
      <c r="ES186" s="287"/>
      <c r="ET186" s="287"/>
      <c r="EU186" s="287"/>
      <c r="EV186" s="287"/>
      <c r="EW186" s="287"/>
      <c r="EX186" s="287"/>
      <c r="EY186" s="287"/>
      <c r="EZ186" s="287"/>
      <c r="FA186" s="287"/>
      <c r="FB186" s="287"/>
      <c r="FC186" s="287"/>
      <c r="FD186" s="287"/>
      <c r="FE186" s="287"/>
      <c r="FF186" s="287"/>
      <c r="FG186" s="287"/>
      <c r="FH186" s="287"/>
      <c r="FI186" s="287"/>
      <c r="FJ186" s="287"/>
      <c r="FK186" s="287"/>
      <c r="FL186" s="287"/>
      <c r="FM186" s="287"/>
      <c r="FN186" s="287"/>
      <c r="FO186" s="287"/>
      <c r="FP186" s="287"/>
      <c r="FQ186" s="287"/>
      <c r="FR186" s="287"/>
      <c r="FS186" s="287"/>
      <c r="FT186" s="287"/>
      <c r="FU186" s="287"/>
      <c r="FV186" s="287"/>
    </row>
    <row r="187" spans="1:178" s="278" customFormat="1" x14ac:dyDescent="0.25">
      <c r="A187" s="677"/>
      <c r="B187" s="272" t="s">
        <v>29</v>
      </c>
      <c r="C187" s="267" t="s">
        <v>33</v>
      </c>
      <c r="D187" s="267" t="s">
        <v>75</v>
      </c>
      <c r="E187" s="267">
        <v>5</v>
      </c>
      <c r="F187" s="200">
        <v>1980.6</v>
      </c>
      <c r="G187" s="279">
        <v>19.399999999999999</v>
      </c>
      <c r="H187" s="304"/>
      <c r="I187" s="518"/>
      <c r="J187" s="249">
        <v>0</v>
      </c>
      <c r="K187" s="249">
        <v>6.8908411592446726</v>
      </c>
      <c r="L187" s="249">
        <v>0.29132586085024742</v>
      </c>
      <c r="M187" s="249">
        <v>0</v>
      </c>
      <c r="N187" s="249">
        <v>88.982126628294466</v>
      </c>
      <c r="O187" s="249">
        <v>0</v>
      </c>
      <c r="P187" s="191">
        <v>0.20246389982833485</v>
      </c>
      <c r="Q187" s="249">
        <v>0.75229728365141879</v>
      </c>
      <c r="R187" s="249">
        <v>0.10198929617287691</v>
      </c>
      <c r="S187" s="249">
        <v>0</v>
      </c>
      <c r="T187" s="249">
        <v>0</v>
      </c>
      <c r="U187" s="249">
        <v>1.112289205291326</v>
      </c>
      <c r="V187" s="249">
        <v>0</v>
      </c>
      <c r="W187" s="249">
        <v>0</v>
      </c>
      <c r="X187" s="249">
        <v>0.56851459153791783</v>
      </c>
      <c r="Y187" s="176">
        <v>0</v>
      </c>
      <c r="Z187" s="294">
        <v>0</v>
      </c>
      <c r="AA187" s="249">
        <v>0</v>
      </c>
      <c r="AB187" s="249">
        <v>0</v>
      </c>
      <c r="AC187" s="249">
        <v>0</v>
      </c>
      <c r="AD187" s="249">
        <v>0.6790871453095022</v>
      </c>
      <c r="AE187" s="249">
        <v>0</v>
      </c>
      <c r="AF187" s="249">
        <v>0</v>
      </c>
      <c r="AG187" s="249">
        <v>0</v>
      </c>
      <c r="AH187" s="249">
        <v>0</v>
      </c>
      <c r="AI187" s="249">
        <v>0</v>
      </c>
      <c r="AJ187" s="249">
        <v>6.9675855801272349E-2</v>
      </c>
      <c r="AK187" s="249">
        <v>0</v>
      </c>
      <c r="AL187" s="249">
        <v>0</v>
      </c>
      <c r="AM187" s="249">
        <v>0</v>
      </c>
      <c r="AN187" s="249">
        <v>0</v>
      </c>
      <c r="AO187" s="249">
        <v>0</v>
      </c>
      <c r="AP187" s="249">
        <v>0</v>
      </c>
      <c r="AQ187" s="249">
        <v>0</v>
      </c>
      <c r="AR187" s="249">
        <v>0</v>
      </c>
      <c r="AS187" s="249">
        <v>0</v>
      </c>
      <c r="AT187" s="249">
        <v>0</v>
      </c>
      <c r="AU187" s="249">
        <v>2.221549025547814E-2</v>
      </c>
      <c r="AV187" s="249">
        <v>0</v>
      </c>
      <c r="AW187" s="249">
        <v>0</v>
      </c>
      <c r="AX187" s="249">
        <v>0</v>
      </c>
      <c r="AY187" s="249">
        <v>0</v>
      </c>
      <c r="AZ187" s="249">
        <v>0</v>
      </c>
      <c r="BA187" s="249">
        <v>0</v>
      </c>
      <c r="BB187" s="249">
        <v>0</v>
      </c>
      <c r="BC187" s="249">
        <v>0</v>
      </c>
      <c r="BD187" s="249">
        <v>0</v>
      </c>
      <c r="BE187" s="249">
        <v>0</v>
      </c>
      <c r="BF187" s="249">
        <v>0</v>
      </c>
      <c r="BG187" s="249">
        <v>0.32717358376249622</v>
      </c>
      <c r="BH187" s="249">
        <v>0</v>
      </c>
      <c r="BI187" s="249">
        <v>0</v>
      </c>
      <c r="BJ187" s="249">
        <v>0</v>
      </c>
      <c r="BK187" s="249">
        <v>0</v>
      </c>
      <c r="BL187" s="277">
        <f t="shared" si="2"/>
        <v>100.00000000000003</v>
      </c>
      <c r="BM187" s="287"/>
      <c r="BN187" s="287"/>
      <c r="BO187" s="287"/>
      <c r="BP187" s="287"/>
      <c r="BQ187" s="287"/>
      <c r="BR187" s="287"/>
      <c r="BS187" s="287"/>
      <c r="BT187" s="287"/>
      <c r="BU187" s="287"/>
      <c r="BV187" s="287"/>
      <c r="BW187" s="287"/>
      <c r="BX187" s="287"/>
      <c r="BY187" s="287"/>
      <c r="BZ187" s="287"/>
      <c r="CA187" s="287"/>
      <c r="CB187" s="287"/>
      <c r="CC187" s="287"/>
      <c r="CD187" s="287"/>
      <c r="CE187" s="287"/>
      <c r="CF187" s="287"/>
      <c r="CG187" s="287"/>
      <c r="CH187" s="287"/>
      <c r="CI187" s="287"/>
      <c r="CJ187" s="287"/>
      <c r="CK187" s="287"/>
      <c r="CL187" s="287"/>
      <c r="CM187" s="287"/>
      <c r="CN187" s="287"/>
      <c r="CO187" s="287"/>
      <c r="CP187" s="287"/>
      <c r="CQ187" s="287"/>
      <c r="CR187" s="287"/>
      <c r="CS187" s="287"/>
      <c r="CT187" s="287"/>
      <c r="CU187" s="287"/>
      <c r="CV187" s="287"/>
      <c r="CW187" s="287"/>
      <c r="CX187" s="287"/>
      <c r="CY187" s="287"/>
      <c r="CZ187" s="287"/>
      <c r="DA187" s="287"/>
      <c r="DB187" s="287"/>
      <c r="DC187" s="287"/>
      <c r="DD187" s="287"/>
      <c r="DE187" s="287"/>
      <c r="DF187" s="287"/>
      <c r="DG187" s="287"/>
      <c r="DH187" s="287"/>
      <c r="DI187" s="287"/>
      <c r="DJ187" s="287"/>
      <c r="DK187" s="287"/>
      <c r="DL187" s="287"/>
      <c r="DM187" s="287"/>
      <c r="DN187" s="287"/>
      <c r="DO187" s="287"/>
      <c r="DP187" s="287"/>
      <c r="DQ187" s="287"/>
      <c r="DR187" s="287"/>
      <c r="DS187" s="287"/>
      <c r="DT187" s="287"/>
      <c r="DU187" s="287"/>
      <c r="DV187" s="287"/>
      <c r="DW187" s="287"/>
      <c r="DX187" s="287"/>
      <c r="DY187" s="287"/>
      <c r="DZ187" s="287"/>
      <c r="EA187" s="287"/>
      <c r="EB187" s="287"/>
      <c r="EC187" s="287"/>
      <c r="ED187" s="287"/>
      <c r="EE187" s="287"/>
      <c r="EF187" s="287"/>
      <c r="EG187" s="287"/>
      <c r="EH187" s="287"/>
      <c r="EI187" s="287"/>
      <c r="EJ187" s="287"/>
      <c r="EK187" s="287"/>
      <c r="EL187" s="287"/>
      <c r="EM187" s="287"/>
      <c r="EN187" s="287"/>
      <c r="EO187" s="287"/>
      <c r="EP187" s="287"/>
      <c r="EQ187" s="287"/>
      <c r="ER187" s="287"/>
      <c r="ES187" s="287"/>
      <c r="ET187" s="287"/>
      <c r="EU187" s="287"/>
      <c r="EV187" s="287"/>
      <c r="EW187" s="287"/>
      <c r="EX187" s="287"/>
      <c r="EY187" s="287"/>
      <c r="EZ187" s="287"/>
      <c r="FA187" s="287"/>
      <c r="FB187" s="287"/>
      <c r="FC187" s="287"/>
      <c r="FD187" s="287"/>
      <c r="FE187" s="287"/>
      <c r="FF187" s="287"/>
      <c r="FG187" s="287"/>
      <c r="FH187" s="287"/>
      <c r="FI187" s="287"/>
      <c r="FJ187" s="287"/>
      <c r="FK187" s="287"/>
      <c r="FL187" s="287"/>
      <c r="FM187" s="287"/>
      <c r="FN187" s="287"/>
      <c r="FO187" s="287"/>
      <c r="FP187" s="287"/>
      <c r="FQ187" s="287"/>
      <c r="FR187" s="287"/>
      <c r="FS187" s="287"/>
      <c r="FT187" s="287"/>
      <c r="FU187" s="287"/>
      <c r="FV187" s="287"/>
    </row>
    <row r="188" spans="1:178" s="278" customFormat="1" x14ac:dyDescent="0.25">
      <c r="A188" s="677"/>
      <c r="B188" s="272" t="s">
        <v>29</v>
      </c>
      <c r="C188" s="267" t="s">
        <v>33</v>
      </c>
      <c r="D188" s="267" t="s">
        <v>75</v>
      </c>
      <c r="E188" s="267">
        <v>6</v>
      </c>
      <c r="F188" s="200">
        <v>1981</v>
      </c>
      <c r="G188" s="402">
        <v>19</v>
      </c>
      <c r="H188" s="401"/>
      <c r="I188" s="531"/>
      <c r="J188" s="249">
        <v>0</v>
      </c>
      <c r="K188" s="249">
        <v>1.8934881373043917</v>
      </c>
      <c r="L188" s="249">
        <v>0.43513377082281668</v>
      </c>
      <c r="M188" s="249">
        <v>0</v>
      </c>
      <c r="N188" s="249">
        <v>84.610802624936895</v>
      </c>
      <c r="O188" s="249">
        <v>0</v>
      </c>
      <c r="P188" s="191">
        <v>6.4936900555275106</v>
      </c>
      <c r="Q188" s="249">
        <v>6.0575466935890963E-3</v>
      </c>
      <c r="R188" s="249">
        <v>3.9419485108531047</v>
      </c>
      <c r="S188" s="249">
        <v>0</v>
      </c>
      <c r="T188" s="249">
        <v>0.30641090358404843</v>
      </c>
      <c r="U188" s="249">
        <v>0</v>
      </c>
      <c r="V188" s="249">
        <v>0.11963654719838465</v>
      </c>
      <c r="W188" s="249">
        <v>0.21453811206461385</v>
      </c>
      <c r="X188" s="249">
        <v>0.54972236244321049</v>
      </c>
      <c r="Y188" s="176">
        <v>0</v>
      </c>
      <c r="Z188" s="294">
        <v>0</v>
      </c>
      <c r="AA188" s="249">
        <v>0</v>
      </c>
      <c r="AB188" s="249">
        <v>0</v>
      </c>
      <c r="AC188" s="249">
        <v>0</v>
      </c>
      <c r="AD188" s="249">
        <v>1.1696113074204948</v>
      </c>
      <c r="AE188" s="249">
        <v>0</v>
      </c>
      <c r="AF188" s="249">
        <v>0</v>
      </c>
      <c r="AG188" s="249">
        <v>0</v>
      </c>
      <c r="AH188" s="249">
        <v>0</v>
      </c>
      <c r="AI188" s="249">
        <v>0</v>
      </c>
      <c r="AJ188" s="249">
        <v>3.2811711256940941E-2</v>
      </c>
      <c r="AK188" s="249">
        <v>0</v>
      </c>
      <c r="AL188" s="249">
        <v>0</v>
      </c>
      <c r="AM188" s="249">
        <v>0</v>
      </c>
      <c r="AN188" s="249">
        <v>0</v>
      </c>
      <c r="AO188" s="249">
        <v>0</v>
      </c>
      <c r="AP188" s="249">
        <v>0</v>
      </c>
      <c r="AQ188" s="249">
        <v>0</v>
      </c>
      <c r="AR188" s="249">
        <v>0</v>
      </c>
      <c r="AS188" s="249">
        <v>0</v>
      </c>
      <c r="AT188" s="249">
        <v>0</v>
      </c>
      <c r="AU188" s="249">
        <v>3.7354871277132759E-2</v>
      </c>
      <c r="AV188" s="249">
        <v>0</v>
      </c>
      <c r="AW188" s="249">
        <v>0</v>
      </c>
      <c r="AX188" s="249">
        <v>0</v>
      </c>
      <c r="AY188" s="249">
        <v>0</v>
      </c>
      <c r="AZ188" s="249">
        <v>0</v>
      </c>
      <c r="BA188" s="249">
        <v>0</v>
      </c>
      <c r="BB188" s="249">
        <v>0</v>
      </c>
      <c r="BC188" s="249">
        <v>0</v>
      </c>
      <c r="BD188" s="249">
        <v>0</v>
      </c>
      <c r="BE188" s="249">
        <v>0</v>
      </c>
      <c r="BF188" s="249">
        <v>0</v>
      </c>
      <c r="BG188" s="249">
        <v>0.18879353861686018</v>
      </c>
      <c r="BH188" s="249">
        <v>0</v>
      </c>
      <c r="BI188" s="249">
        <v>0</v>
      </c>
      <c r="BJ188" s="249">
        <v>0</v>
      </c>
      <c r="BK188" s="249">
        <v>0</v>
      </c>
      <c r="BL188" s="277">
        <f t="shared" si="2"/>
        <v>99.999999999999986</v>
      </c>
      <c r="BM188" s="287"/>
      <c r="BN188" s="287"/>
      <c r="BO188" s="287"/>
      <c r="BP188" s="287"/>
      <c r="BQ188" s="287"/>
      <c r="BR188" s="287"/>
      <c r="BS188" s="287"/>
      <c r="BT188" s="287"/>
      <c r="BU188" s="287"/>
      <c r="BV188" s="287"/>
      <c r="BW188" s="287"/>
      <c r="BX188" s="287"/>
      <c r="BY188" s="287"/>
      <c r="BZ188" s="287"/>
      <c r="CA188" s="287"/>
      <c r="CB188" s="287"/>
      <c r="CC188" s="287"/>
      <c r="CD188" s="287"/>
      <c r="CE188" s="287"/>
      <c r="CF188" s="287"/>
      <c r="CG188" s="287"/>
      <c r="CH188" s="287"/>
      <c r="CI188" s="287"/>
      <c r="CJ188" s="287"/>
      <c r="CK188" s="287"/>
      <c r="CL188" s="287"/>
      <c r="CM188" s="287"/>
      <c r="CN188" s="287"/>
      <c r="CO188" s="287"/>
      <c r="CP188" s="287"/>
      <c r="CQ188" s="287"/>
      <c r="CR188" s="287"/>
      <c r="CS188" s="287"/>
      <c r="CT188" s="287"/>
      <c r="CU188" s="287"/>
      <c r="CV188" s="287"/>
      <c r="CW188" s="287"/>
      <c r="CX188" s="287"/>
      <c r="CY188" s="287"/>
      <c r="CZ188" s="287"/>
      <c r="DA188" s="287"/>
      <c r="DB188" s="287"/>
      <c r="DC188" s="287"/>
      <c r="DD188" s="287"/>
      <c r="DE188" s="287"/>
      <c r="DF188" s="287"/>
      <c r="DG188" s="287"/>
      <c r="DH188" s="287"/>
      <c r="DI188" s="287"/>
      <c r="DJ188" s="287"/>
      <c r="DK188" s="287"/>
      <c r="DL188" s="287"/>
      <c r="DM188" s="287"/>
      <c r="DN188" s="287"/>
      <c r="DO188" s="287"/>
      <c r="DP188" s="287"/>
      <c r="DQ188" s="287"/>
      <c r="DR188" s="287"/>
      <c r="DS188" s="287"/>
      <c r="DT188" s="287"/>
      <c r="DU188" s="287"/>
      <c r="DV188" s="287"/>
      <c r="DW188" s="287"/>
      <c r="DX188" s="287"/>
      <c r="DY188" s="287"/>
      <c r="DZ188" s="287"/>
      <c r="EA188" s="287"/>
      <c r="EB188" s="287"/>
      <c r="EC188" s="287"/>
      <c r="ED188" s="287"/>
      <c r="EE188" s="287"/>
      <c r="EF188" s="287"/>
      <c r="EG188" s="287"/>
      <c r="EH188" s="287"/>
      <c r="EI188" s="287"/>
      <c r="EJ188" s="287"/>
      <c r="EK188" s="287"/>
      <c r="EL188" s="287"/>
      <c r="EM188" s="287"/>
      <c r="EN188" s="287"/>
      <c r="EO188" s="287"/>
      <c r="EP188" s="287"/>
      <c r="EQ188" s="287"/>
      <c r="ER188" s="287"/>
      <c r="ES188" s="287"/>
      <c r="ET188" s="287"/>
      <c r="EU188" s="287"/>
      <c r="EV188" s="287"/>
      <c r="EW188" s="287"/>
      <c r="EX188" s="287"/>
      <c r="EY188" s="287"/>
      <c r="EZ188" s="287"/>
      <c r="FA188" s="287"/>
      <c r="FB188" s="287"/>
      <c r="FC188" s="287"/>
      <c r="FD188" s="287"/>
      <c r="FE188" s="287"/>
      <c r="FF188" s="287"/>
      <c r="FG188" s="287"/>
      <c r="FH188" s="287"/>
      <c r="FI188" s="287"/>
      <c r="FJ188" s="287"/>
      <c r="FK188" s="287"/>
      <c r="FL188" s="287"/>
      <c r="FM188" s="287"/>
      <c r="FN188" s="287"/>
      <c r="FO188" s="287"/>
      <c r="FP188" s="287"/>
      <c r="FQ188" s="287"/>
      <c r="FR188" s="287"/>
      <c r="FS188" s="287"/>
      <c r="FT188" s="287"/>
      <c r="FU188" s="287"/>
      <c r="FV188" s="287"/>
    </row>
    <row r="189" spans="1:178" s="278" customFormat="1" x14ac:dyDescent="0.25">
      <c r="A189" s="677"/>
      <c r="B189" s="272" t="s">
        <v>29</v>
      </c>
      <c r="C189" s="267" t="s">
        <v>33</v>
      </c>
      <c r="D189" s="267" t="s">
        <v>75</v>
      </c>
      <c r="E189" s="267">
        <v>7</v>
      </c>
      <c r="F189" s="200">
        <v>1964.79</v>
      </c>
      <c r="G189" s="279">
        <v>35.21</v>
      </c>
      <c r="H189" s="304"/>
      <c r="I189" s="518"/>
      <c r="J189" s="249">
        <v>0</v>
      </c>
      <c r="K189" s="249">
        <v>1.8368375246209521</v>
      </c>
      <c r="L189" s="249">
        <v>2.972836791718199</v>
      </c>
      <c r="M189" s="249">
        <v>0</v>
      </c>
      <c r="N189" s="249">
        <v>84.614640750410985</v>
      </c>
      <c r="O189" s="249">
        <v>0</v>
      </c>
      <c r="P189" s="191">
        <v>4.0701550801866864</v>
      </c>
      <c r="Q189" s="249">
        <v>0</v>
      </c>
      <c r="R189" s="249">
        <v>4.4289720529929406</v>
      </c>
      <c r="S189" s="249">
        <v>0</v>
      </c>
      <c r="T189" s="249">
        <v>0.69015009237628455</v>
      </c>
      <c r="U189" s="249">
        <v>0.52270217173336586</v>
      </c>
      <c r="V189" s="249">
        <v>0</v>
      </c>
      <c r="W189" s="249">
        <v>0</v>
      </c>
      <c r="X189" s="249">
        <v>0.38782770677782358</v>
      </c>
      <c r="Y189" s="176">
        <v>0</v>
      </c>
      <c r="Z189" s="294">
        <v>0</v>
      </c>
      <c r="AA189" s="249">
        <v>0</v>
      </c>
      <c r="AB189" s="249">
        <v>0</v>
      </c>
      <c r="AC189" s="249">
        <v>0</v>
      </c>
      <c r="AD189" s="249">
        <v>0</v>
      </c>
      <c r="AE189" s="249">
        <v>0.25091740084182024</v>
      </c>
      <c r="AF189" s="249">
        <v>0</v>
      </c>
      <c r="AG189" s="249">
        <v>0</v>
      </c>
      <c r="AH189" s="249">
        <v>0</v>
      </c>
      <c r="AI189" s="249">
        <v>0</v>
      </c>
      <c r="AJ189" s="249">
        <v>3.1046574952030496E-2</v>
      </c>
      <c r="AK189" s="249">
        <v>0</v>
      </c>
      <c r="AL189" s="249">
        <v>0</v>
      </c>
      <c r="AM189" s="249">
        <v>0</v>
      </c>
      <c r="AN189" s="249">
        <v>0</v>
      </c>
      <c r="AO189" s="249">
        <v>0</v>
      </c>
      <c r="AP189" s="249">
        <v>0</v>
      </c>
      <c r="AQ189" s="249">
        <v>0</v>
      </c>
      <c r="AR189" s="249">
        <v>0</v>
      </c>
      <c r="AS189" s="249">
        <v>0</v>
      </c>
      <c r="AT189" s="249">
        <v>0</v>
      </c>
      <c r="AU189" s="249">
        <v>4.2752660589681343E-2</v>
      </c>
      <c r="AV189" s="249">
        <v>0</v>
      </c>
      <c r="AW189" s="249">
        <v>0</v>
      </c>
      <c r="AX189" s="249">
        <v>0</v>
      </c>
      <c r="AY189" s="249">
        <v>0</v>
      </c>
      <c r="AZ189" s="249">
        <v>0</v>
      </c>
      <c r="BA189" s="249">
        <v>0</v>
      </c>
      <c r="BB189" s="249">
        <v>0</v>
      </c>
      <c r="BC189" s="249">
        <v>0</v>
      </c>
      <c r="BD189" s="249">
        <v>0</v>
      </c>
      <c r="BE189" s="249">
        <v>0</v>
      </c>
      <c r="BF189" s="249">
        <v>0</v>
      </c>
      <c r="BG189" s="249">
        <v>0.15116119279923046</v>
      </c>
      <c r="BH189" s="249">
        <v>0</v>
      </c>
      <c r="BI189" s="249">
        <v>0</v>
      </c>
      <c r="BJ189" s="249">
        <v>0</v>
      </c>
      <c r="BK189" s="249">
        <v>0</v>
      </c>
      <c r="BL189" s="277">
        <f t="shared" si="2"/>
        <v>100.00000000000001</v>
      </c>
      <c r="BM189" s="287"/>
      <c r="BN189" s="287"/>
      <c r="BO189" s="287"/>
      <c r="BP189" s="287"/>
      <c r="BQ189" s="287"/>
      <c r="BR189" s="287"/>
      <c r="BS189" s="287"/>
      <c r="BT189" s="287"/>
      <c r="BU189" s="287"/>
      <c r="BV189" s="287"/>
      <c r="BW189" s="287"/>
      <c r="BX189" s="287"/>
      <c r="BY189" s="287"/>
      <c r="BZ189" s="287"/>
      <c r="CA189" s="287"/>
      <c r="CB189" s="287"/>
      <c r="CC189" s="287"/>
      <c r="CD189" s="287"/>
      <c r="CE189" s="287"/>
      <c r="CF189" s="287"/>
      <c r="CG189" s="287"/>
      <c r="CH189" s="287"/>
      <c r="CI189" s="287"/>
      <c r="CJ189" s="287"/>
      <c r="CK189" s="287"/>
      <c r="CL189" s="287"/>
      <c r="CM189" s="287"/>
      <c r="CN189" s="287"/>
      <c r="CO189" s="287"/>
      <c r="CP189" s="287"/>
      <c r="CQ189" s="287"/>
      <c r="CR189" s="287"/>
      <c r="CS189" s="287"/>
      <c r="CT189" s="287"/>
      <c r="CU189" s="287"/>
      <c r="CV189" s="287"/>
      <c r="CW189" s="287"/>
      <c r="CX189" s="287"/>
      <c r="CY189" s="287"/>
      <c r="CZ189" s="287"/>
      <c r="DA189" s="287"/>
      <c r="DB189" s="287"/>
      <c r="DC189" s="287"/>
      <c r="DD189" s="287"/>
      <c r="DE189" s="287"/>
      <c r="DF189" s="287"/>
      <c r="DG189" s="287"/>
      <c r="DH189" s="287"/>
      <c r="DI189" s="287"/>
      <c r="DJ189" s="287"/>
      <c r="DK189" s="287"/>
      <c r="DL189" s="287"/>
      <c r="DM189" s="287"/>
      <c r="DN189" s="287"/>
      <c r="DO189" s="287"/>
      <c r="DP189" s="287"/>
      <c r="DQ189" s="287"/>
      <c r="DR189" s="287"/>
      <c r="DS189" s="287"/>
      <c r="DT189" s="287"/>
      <c r="DU189" s="287"/>
      <c r="DV189" s="287"/>
      <c r="DW189" s="287"/>
      <c r="DX189" s="287"/>
      <c r="DY189" s="287"/>
      <c r="DZ189" s="287"/>
      <c r="EA189" s="287"/>
      <c r="EB189" s="287"/>
      <c r="EC189" s="287"/>
      <c r="ED189" s="287"/>
      <c r="EE189" s="287"/>
      <c r="EF189" s="287"/>
      <c r="EG189" s="287"/>
      <c r="EH189" s="287"/>
      <c r="EI189" s="287"/>
      <c r="EJ189" s="287"/>
      <c r="EK189" s="287"/>
      <c r="EL189" s="287"/>
      <c r="EM189" s="287"/>
      <c r="EN189" s="287"/>
      <c r="EO189" s="287"/>
      <c r="EP189" s="287"/>
      <c r="EQ189" s="287"/>
      <c r="ER189" s="287"/>
      <c r="ES189" s="287"/>
      <c r="ET189" s="287"/>
      <c r="EU189" s="287"/>
      <c r="EV189" s="287"/>
      <c r="EW189" s="287"/>
      <c r="EX189" s="287"/>
      <c r="EY189" s="287"/>
      <c r="EZ189" s="287"/>
      <c r="FA189" s="287"/>
      <c r="FB189" s="287"/>
      <c r="FC189" s="287"/>
      <c r="FD189" s="287"/>
      <c r="FE189" s="287"/>
      <c r="FF189" s="287"/>
      <c r="FG189" s="287"/>
      <c r="FH189" s="287"/>
      <c r="FI189" s="287"/>
      <c r="FJ189" s="287"/>
      <c r="FK189" s="287"/>
      <c r="FL189" s="287"/>
      <c r="FM189" s="287"/>
      <c r="FN189" s="287"/>
      <c r="FO189" s="287"/>
      <c r="FP189" s="287"/>
      <c r="FQ189" s="287"/>
      <c r="FR189" s="287"/>
      <c r="FS189" s="287"/>
      <c r="FT189" s="287"/>
      <c r="FU189" s="287"/>
      <c r="FV189" s="287"/>
    </row>
    <row r="190" spans="1:178" s="278" customFormat="1" x14ac:dyDescent="0.25">
      <c r="A190" s="677"/>
      <c r="B190" s="272" t="s">
        <v>29</v>
      </c>
      <c r="C190" s="267" t="s">
        <v>33</v>
      </c>
      <c r="D190" s="267" t="s">
        <v>75</v>
      </c>
      <c r="E190" s="267">
        <v>8</v>
      </c>
      <c r="F190" s="200">
        <v>1994.3</v>
      </c>
      <c r="G190" s="279">
        <v>5.7</v>
      </c>
      <c r="H190" s="304"/>
      <c r="I190" s="518"/>
      <c r="J190" s="249">
        <v>0</v>
      </c>
      <c r="K190" s="249">
        <v>2.6385197813769241</v>
      </c>
      <c r="L190" s="249">
        <v>0</v>
      </c>
      <c r="M190" s="249">
        <v>0</v>
      </c>
      <c r="N190" s="249">
        <v>93.835932407360986</v>
      </c>
      <c r="O190" s="249">
        <v>0</v>
      </c>
      <c r="P190" s="191">
        <v>0.69147069147069151</v>
      </c>
      <c r="Q190" s="249">
        <v>0</v>
      </c>
      <c r="R190" s="249">
        <v>0.96123953266810425</v>
      </c>
      <c r="S190" s="249">
        <v>0</v>
      </c>
      <c r="T190" s="249">
        <v>0</v>
      </c>
      <c r="U190" s="249">
        <v>0.44226044226044225</v>
      </c>
      <c r="V190" s="249">
        <v>0</v>
      </c>
      <c r="W190" s="249">
        <v>0</v>
      </c>
      <c r="X190" s="249">
        <v>0.34999749285463572</v>
      </c>
      <c r="Y190" s="176">
        <v>0</v>
      </c>
      <c r="Z190" s="294">
        <v>0</v>
      </c>
      <c r="AA190" s="249">
        <v>0</v>
      </c>
      <c r="AB190" s="249">
        <v>0</v>
      </c>
      <c r="AC190" s="249">
        <v>0</v>
      </c>
      <c r="AD190" s="249">
        <v>0.66088351802637524</v>
      </c>
      <c r="AE190" s="249">
        <v>0</v>
      </c>
      <c r="AF190" s="249">
        <v>0</v>
      </c>
      <c r="AG190" s="249">
        <v>0</v>
      </c>
      <c r="AH190" s="249">
        <v>0</v>
      </c>
      <c r="AI190" s="249">
        <v>0</v>
      </c>
      <c r="AJ190" s="249">
        <v>3.5601464172892748E-2</v>
      </c>
      <c r="AK190" s="249">
        <v>0</v>
      </c>
      <c r="AL190" s="249">
        <v>0</v>
      </c>
      <c r="AM190" s="249">
        <v>0</v>
      </c>
      <c r="AN190" s="249">
        <v>0</v>
      </c>
      <c r="AO190" s="249">
        <v>0</v>
      </c>
      <c r="AP190" s="249">
        <v>0</v>
      </c>
      <c r="AQ190" s="249">
        <v>3.3094318808604521E-2</v>
      </c>
      <c r="AR190" s="249">
        <v>0</v>
      </c>
      <c r="AS190" s="249">
        <v>0</v>
      </c>
      <c r="AT190" s="249">
        <v>0</v>
      </c>
      <c r="AU190" s="249">
        <v>0.35100035100035099</v>
      </c>
      <c r="AV190" s="249">
        <v>0</v>
      </c>
      <c r="AW190" s="249">
        <v>0</v>
      </c>
      <c r="AX190" s="249">
        <v>0</v>
      </c>
      <c r="AY190" s="249">
        <v>0</v>
      </c>
      <c r="AZ190" s="249">
        <v>0</v>
      </c>
      <c r="BA190" s="249">
        <v>0</v>
      </c>
      <c r="BB190" s="249">
        <v>0</v>
      </c>
      <c r="BC190" s="249">
        <v>0</v>
      </c>
      <c r="BD190" s="249">
        <v>0</v>
      </c>
      <c r="BE190" s="249">
        <v>0</v>
      </c>
      <c r="BF190" s="249">
        <v>0</v>
      </c>
      <c r="BG190" s="249">
        <v>0</v>
      </c>
      <c r="BH190" s="249">
        <v>0</v>
      </c>
      <c r="BI190" s="249">
        <v>0</v>
      </c>
      <c r="BJ190" s="249">
        <v>0</v>
      </c>
      <c r="BK190" s="249">
        <v>0</v>
      </c>
      <c r="BL190" s="277">
        <f t="shared" si="2"/>
        <v>100.00000000000004</v>
      </c>
      <c r="BM190" s="287"/>
      <c r="BN190" s="287"/>
      <c r="BO190" s="287"/>
      <c r="BP190" s="287"/>
      <c r="BQ190" s="287"/>
      <c r="BR190" s="287"/>
      <c r="BS190" s="287"/>
      <c r="BT190" s="287"/>
      <c r="BU190" s="287"/>
      <c r="BV190" s="287"/>
      <c r="BW190" s="287"/>
      <c r="BX190" s="287"/>
      <c r="BY190" s="287"/>
      <c r="BZ190" s="287"/>
      <c r="CA190" s="287"/>
      <c r="CB190" s="287"/>
      <c r="CC190" s="287"/>
      <c r="CD190" s="287"/>
      <c r="CE190" s="287"/>
      <c r="CF190" s="287"/>
      <c r="CG190" s="287"/>
      <c r="CH190" s="287"/>
      <c r="CI190" s="287"/>
      <c r="CJ190" s="287"/>
      <c r="CK190" s="287"/>
      <c r="CL190" s="287"/>
      <c r="CM190" s="287"/>
      <c r="CN190" s="287"/>
      <c r="CO190" s="287"/>
      <c r="CP190" s="287"/>
      <c r="CQ190" s="287"/>
      <c r="CR190" s="287"/>
      <c r="CS190" s="287"/>
      <c r="CT190" s="287"/>
      <c r="CU190" s="287"/>
      <c r="CV190" s="287"/>
      <c r="CW190" s="287"/>
      <c r="CX190" s="287"/>
      <c r="CY190" s="287"/>
      <c r="CZ190" s="287"/>
      <c r="DA190" s="287"/>
      <c r="DB190" s="287"/>
      <c r="DC190" s="287"/>
      <c r="DD190" s="287"/>
      <c r="DE190" s="287"/>
      <c r="DF190" s="287"/>
      <c r="DG190" s="287"/>
      <c r="DH190" s="287"/>
      <c r="DI190" s="287"/>
      <c r="DJ190" s="287"/>
      <c r="DK190" s="287"/>
      <c r="DL190" s="287"/>
      <c r="DM190" s="287"/>
      <c r="DN190" s="287"/>
      <c r="DO190" s="287"/>
      <c r="DP190" s="287"/>
      <c r="DQ190" s="287"/>
      <c r="DR190" s="287"/>
      <c r="DS190" s="287"/>
      <c r="DT190" s="287"/>
      <c r="DU190" s="287"/>
      <c r="DV190" s="287"/>
      <c r="DW190" s="287"/>
      <c r="DX190" s="287"/>
      <c r="DY190" s="287"/>
      <c r="DZ190" s="287"/>
      <c r="EA190" s="287"/>
      <c r="EB190" s="287"/>
      <c r="EC190" s="287"/>
      <c r="ED190" s="287"/>
      <c r="EE190" s="287"/>
      <c r="EF190" s="287"/>
      <c r="EG190" s="287"/>
      <c r="EH190" s="287"/>
      <c r="EI190" s="287"/>
      <c r="EJ190" s="287"/>
      <c r="EK190" s="287"/>
      <c r="EL190" s="287"/>
      <c r="EM190" s="287"/>
      <c r="EN190" s="287"/>
      <c r="EO190" s="287"/>
      <c r="EP190" s="287"/>
      <c r="EQ190" s="287"/>
      <c r="ER190" s="287"/>
      <c r="ES190" s="287"/>
      <c r="ET190" s="287"/>
      <c r="EU190" s="287"/>
      <c r="EV190" s="287"/>
      <c r="EW190" s="287"/>
      <c r="EX190" s="287"/>
      <c r="EY190" s="287"/>
      <c r="EZ190" s="287"/>
      <c r="FA190" s="287"/>
      <c r="FB190" s="287"/>
      <c r="FC190" s="287"/>
      <c r="FD190" s="287"/>
      <c r="FE190" s="287"/>
      <c r="FF190" s="287"/>
      <c r="FG190" s="287"/>
      <c r="FH190" s="287"/>
      <c r="FI190" s="287"/>
      <c r="FJ190" s="287"/>
      <c r="FK190" s="287"/>
      <c r="FL190" s="287"/>
      <c r="FM190" s="287"/>
      <c r="FN190" s="287"/>
      <c r="FO190" s="287"/>
      <c r="FP190" s="287"/>
      <c r="FQ190" s="287"/>
      <c r="FR190" s="287"/>
      <c r="FS190" s="287"/>
      <c r="FT190" s="287"/>
      <c r="FU190" s="287"/>
      <c r="FV190" s="287"/>
    </row>
    <row r="191" spans="1:178" s="278" customFormat="1" x14ac:dyDescent="0.25">
      <c r="A191" s="677"/>
      <c r="B191" s="272" t="s">
        <v>29</v>
      </c>
      <c r="C191" s="267" t="s">
        <v>33</v>
      </c>
      <c r="D191" s="267" t="s">
        <v>75</v>
      </c>
      <c r="E191" s="267">
        <v>9</v>
      </c>
      <c r="F191" s="200">
        <v>2000</v>
      </c>
      <c r="G191" s="279"/>
      <c r="H191" s="304"/>
      <c r="I191" s="518"/>
      <c r="J191" s="249">
        <v>0</v>
      </c>
      <c r="K191" s="249">
        <v>1.2464999999999999</v>
      </c>
      <c r="L191" s="249">
        <v>0</v>
      </c>
      <c r="M191" s="249">
        <v>0</v>
      </c>
      <c r="N191" s="249">
        <v>79.3245</v>
      </c>
      <c r="O191" s="249">
        <v>0</v>
      </c>
      <c r="P191" s="191">
        <v>0.38750000000000001</v>
      </c>
      <c r="Q191" s="249">
        <v>5.8760000000000003</v>
      </c>
      <c r="R191" s="249">
        <v>1.5685</v>
      </c>
      <c r="S191" s="249">
        <v>0</v>
      </c>
      <c r="T191" s="249">
        <v>0.75949999999999995</v>
      </c>
      <c r="U191" s="249">
        <v>1.2969999999999999</v>
      </c>
      <c r="V191" s="249">
        <v>0.76449999999999996</v>
      </c>
      <c r="W191" s="249">
        <v>0</v>
      </c>
      <c r="X191" s="249">
        <v>1.589</v>
      </c>
      <c r="Y191" s="176">
        <v>0</v>
      </c>
      <c r="Z191" s="294">
        <v>0</v>
      </c>
      <c r="AA191" s="249">
        <v>0</v>
      </c>
      <c r="AB191" s="249">
        <v>6.0999999999999999E-2</v>
      </c>
      <c r="AC191" s="249">
        <v>0</v>
      </c>
      <c r="AD191" s="249">
        <v>6.3265000000000002</v>
      </c>
      <c r="AE191" s="249">
        <v>0.30049999999999999</v>
      </c>
      <c r="AF191" s="249">
        <v>0</v>
      </c>
      <c r="AG191" s="249">
        <v>0</v>
      </c>
      <c r="AH191" s="249">
        <v>0</v>
      </c>
      <c r="AI191" s="249">
        <v>0.40949999999999998</v>
      </c>
      <c r="AJ191" s="249">
        <v>0</v>
      </c>
      <c r="AK191" s="249">
        <v>0</v>
      </c>
      <c r="AL191" s="249">
        <v>0</v>
      </c>
      <c r="AM191" s="249">
        <v>0</v>
      </c>
      <c r="AN191" s="249">
        <v>0</v>
      </c>
      <c r="AO191" s="249">
        <v>0</v>
      </c>
      <c r="AP191" s="249">
        <v>0</v>
      </c>
      <c r="AQ191" s="249">
        <v>0</v>
      </c>
      <c r="AR191" s="249">
        <v>0</v>
      </c>
      <c r="AS191" s="249">
        <v>0</v>
      </c>
      <c r="AT191" s="249">
        <v>0</v>
      </c>
      <c r="AU191" s="249">
        <v>8.9499999999999996E-2</v>
      </c>
      <c r="AV191" s="249">
        <v>0</v>
      </c>
      <c r="AW191" s="249">
        <v>0</v>
      </c>
      <c r="AX191" s="249">
        <v>0</v>
      </c>
      <c r="AY191" s="249">
        <v>0</v>
      </c>
      <c r="AZ191" s="249">
        <v>0</v>
      </c>
      <c r="BA191" s="249">
        <v>0</v>
      </c>
      <c r="BB191" s="249">
        <v>0</v>
      </c>
      <c r="BC191" s="249">
        <v>0</v>
      </c>
      <c r="BD191" s="249">
        <v>0</v>
      </c>
      <c r="BE191" s="249">
        <v>0</v>
      </c>
      <c r="BF191" s="249">
        <v>0</v>
      </c>
      <c r="BG191" s="249">
        <v>0</v>
      </c>
      <c r="BH191" s="249">
        <v>0</v>
      </c>
      <c r="BI191" s="249">
        <v>0</v>
      </c>
      <c r="BJ191" s="249">
        <v>0</v>
      </c>
      <c r="BK191" s="249">
        <v>0</v>
      </c>
      <c r="BL191" s="277">
        <f t="shared" si="2"/>
        <v>100</v>
      </c>
      <c r="BM191" s="287"/>
      <c r="BN191" s="287"/>
      <c r="BO191" s="287"/>
      <c r="BP191" s="287"/>
      <c r="BQ191" s="287"/>
      <c r="BR191" s="287"/>
      <c r="BS191" s="287"/>
      <c r="BT191" s="287"/>
      <c r="BU191" s="287"/>
      <c r="BV191" s="287"/>
      <c r="BW191" s="287"/>
      <c r="BX191" s="287"/>
      <c r="BY191" s="287"/>
      <c r="BZ191" s="287"/>
      <c r="CA191" s="287"/>
      <c r="CB191" s="287"/>
      <c r="CC191" s="287"/>
      <c r="CD191" s="287"/>
      <c r="CE191" s="287"/>
      <c r="CF191" s="287"/>
      <c r="CG191" s="287"/>
      <c r="CH191" s="287"/>
      <c r="CI191" s="287"/>
      <c r="CJ191" s="287"/>
      <c r="CK191" s="287"/>
      <c r="CL191" s="287"/>
      <c r="CM191" s="287"/>
      <c r="CN191" s="287"/>
      <c r="CO191" s="287"/>
      <c r="CP191" s="287"/>
      <c r="CQ191" s="287"/>
      <c r="CR191" s="287"/>
      <c r="CS191" s="287"/>
      <c r="CT191" s="287"/>
      <c r="CU191" s="287"/>
      <c r="CV191" s="287"/>
      <c r="CW191" s="287"/>
      <c r="CX191" s="287"/>
      <c r="CY191" s="287"/>
      <c r="CZ191" s="287"/>
      <c r="DA191" s="287"/>
      <c r="DB191" s="287"/>
      <c r="DC191" s="287"/>
      <c r="DD191" s="287"/>
      <c r="DE191" s="287"/>
      <c r="DF191" s="287"/>
      <c r="DG191" s="287"/>
      <c r="DH191" s="287"/>
      <c r="DI191" s="287"/>
      <c r="DJ191" s="287"/>
      <c r="DK191" s="287"/>
      <c r="DL191" s="287"/>
      <c r="DM191" s="287"/>
      <c r="DN191" s="287"/>
      <c r="DO191" s="287"/>
      <c r="DP191" s="287"/>
      <c r="DQ191" s="287"/>
      <c r="DR191" s="287"/>
      <c r="DS191" s="287"/>
      <c r="DT191" s="287"/>
      <c r="DU191" s="287"/>
      <c r="DV191" s="287"/>
      <c r="DW191" s="287"/>
      <c r="DX191" s="287"/>
      <c r="DY191" s="287"/>
      <c r="DZ191" s="287"/>
      <c r="EA191" s="287"/>
      <c r="EB191" s="287"/>
      <c r="EC191" s="287"/>
      <c r="ED191" s="287"/>
      <c r="EE191" s="287"/>
      <c r="EF191" s="287"/>
      <c r="EG191" s="287"/>
      <c r="EH191" s="287"/>
      <c r="EI191" s="287"/>
      <c r="EJ191" s="287"/>
      <c r="EK191" s="287"/>
      <c r="EL191" s="287"/>
      <c r="EM191" s="287"/>
      <c r="EN191" s="287"/>
      <c r="EO191" s="287"/>
      <c r="EP191" s="287"/>
      <c r="EQ191" s="287"/>
      <c r="ER191" s="287"/>
      <c r="ES191" s="287"/>
      <c r="ET191" s="287"/>
      <c r="EU191" s="287"/>
      <c r="EV191" s="287"/>
      <c r="EW191" s="287"/>
      <c r="EX191" s="287"/>
      <c r="EY191" s="287"/>
      <c r="EZ191" s="287"/>
      <c r="FA191" s="287"/>
      <c r="FB191" s="287"/>
      <c r="FC191" s="287"/>
      <c r="FD191" s="287"/>
      <c r="FE191" s="287"/>
      <c r="FF191" s="287"/>
      <c r="FG191" s="287"/>
      <c r="FH191" s="287"/>
      <c r="FI191" s="287"/>
      <c r="FJ191" s="287"/>
      <c r="FK191" s="287"/>
      <c r="FL191" s="287"/>
      <c r="FM191" s="287"/>
      <c r="FN191" s="287"/>
      <c r="FO191" s="287"/>
      <c r="FP191" s="287"/>
      <c r="FQ191" s="287"/>
      <c r="FR191" s="287"/>
      <c r="FS191" s="287"/>
      <c r="FT191" s="287"/>
      <c r="FU191" s="287"/>
      <c r="FV191" s="287"/>
    </row>
    <row r="192" spans="1:178" s="318" customFormat="1" x14ac:dyDescent="0.25">
      <c r="A192" s="677"/>
      <c r="B192" s="311" t="s">
        <v>29</v>
      </c>
      <c r="C192" s="268" t="s">
        <v>33</v>
      </c>
      <c r="D192" s="268" t="s">
        <v>75</v>
      </c>
      <c r="E192" s="268">
        <v>10</v>
      </c>
      <c r="F192" s="201">
        <v>2000</v>
      </c>
      <c r="G192" s="312"/>
      <c r="I192" s="532"/>
      <c r="J192" s="250">
        <v>0</v>
      </c>
      <c r="K192" s="250">
        <v>59.502499999999998</v>
      </c>
      <c r="L192" s="250">
        <v>0</v>
      </c>
      <c r="M192" s="250">
        <v>0</v>
      </c>
      <c r="N192" s="250">
        <v>4.7674999999999956</v>
      </c>
      <c r="O192" s="250">
        <v>0</v>
      </c>
      <c r="P192" s="192">
        <v>0</v>
      </c>
      <c r="Q192" s="250">
        <v>0</v>
      </c>
      <c r="R192" s="250">
        <v>1.7845</v>
      </c>
      <c r="S192" s="250">
        <v>0</v>
      </c>
      <c r="T192" s="250">
        <v>0</v>
      </c>
      <c r="U192" s="250">
        <v>0.84450000000000003</v>
      </c>
      <c r="V192" s="250">
        <v>0</v>
      </c>
      <c r="W192" s="250">
        <v>0.1145</v>
      </c>
      <c r="X192" s="250">
        <v>0.97699999999999998</v>
      </c>
      <c r="Y192" s="177">
        <v>0</v>
      </c>
      <c r="Z192" s="313">
        <v>0</v>
      </c>
      <c r="AA192" s="250">
        <v>0</v>
      </c>
      <c r="AB192" s="250">
        <v>0</v>
      </c>
      <c r="AC192" s="250">
        <v>0</v>
      </c>
      <c r="AD192" s="250">
        <v>31.763000000000002</v>
      </c>
      <c r="AE192" s="250">
        <v>0</v>
      </c>
      <c r="AF192" s="250">
        <v>0</v>
      </c>
      <c r="AG192" s="250">
        <v>0</v>
      </c>
      <c r="AH192" s="250">
        <v>0</v>
      </c>
      <c r="AI192" s="250">
        <v>0</v>
      </c>
      <c r="AJ192" s="250">
        <v>0</v>
      </c>
      <c r="AK192" s="250">
        <v>0</v>
      </c>
      <c r="AL192" s="250">
        <v>0</v>
      </c>
      <c r="AM192" s="250">
        <v>0</v>
      </c>
      <c r="AN192" s="250">
        <v>0</v>
      </c>
      <c r="AO192" s="250">
        <v>0</v>
      </c>
      <c r="AP192" s="250">
        <v>0</v>
      </c>
      <c r="AQ192" s="250">
        <v>0.2465</v>
      </c>
      <c r="AR192" s="250">
        <v>0</v>
      </c>
      <c r="AS192" s="250">
        <v>0</v>
      </c>
      <c r="AT192" s="250">
        <v>0</v>
      </c>
      <c r="AU192" s="250">
        <v>0</v>
      </c>
      <c r="AV192" s="250">
        <v>0</v>
      </c>
      <c r="AW192" s="250">
        <v>0</v>
      </c>
      <c r="AX192" s="250">
        <v>0</v>
      </c>
      <c r="AY192" s="250">
        <v>0</v>
      </c>
      <c r="AZ192" s="250">
        <v>0</v>
      </c>
      <c r="BA192" s="250">
        <v>0</v>
      </c>
      <c r="BB192" s="250">
        <v>0</v>
      </c>
      <c r="BC192" s="250">
        <v>0</v>
      </c>
      <c r="BD192" s="250">
        <v>0</v>
      </c>
      <c r="BE192" s="250">
        <v>0</v>
      </c>
      <c r="BF192" s="250">
        <v>0</v>
      </c>
      <c r="BG192" s="250">
        <v>0</v>
      </c>
      <c r="BH192" s="250">
        <v>0</v>
      </c>
      <c r="BI192" s="250">
        <v>0</v>
      </c>
      <c r="BJ192" s="250">
        <v>0</v>
      </c>
      <c r="BK192" s="250">
        <v>0</v>
      </c>
      <c r="BL192" s="314">
        <f t="shared" si="2"/>
        <v>100</v>
      </c>
      <c r="BM192" s="317"/>
      <c r="BN192" s="317"/>
      <c r="BO192" s="317"/>
      <c r="BP192" s="317"/>
      <c r="BQ192" s="317"/>
      <c r="BR192" s="317"/>
      <c r="BS192" s="317"/>
      <c r="BT192" s="317"/>
      <c r="BU192" s="317"/>
      <c r="BV192" s="317"/>
      <c r="BW192" s="317"/>
      <c r="BX192" s="317"/>
      <c r="BY192" s="317"/>
      <c r="BZ192" s="317"/>
      <c r="CA192" s="317"/>
      <c r="CB192" s="317"/>
      <c r="CC192" s="317"/>
      <c r="CD192" s="317"/>
      <c r="CE192" s="317"/>
      <c r="CF192" s="317"/>
      <c r="CG192" s="317"/>
      <c r="CH192" s="317"/>
      <c r="CI192" s="317"/>
      <c r="CJ192" s="317"/>
      <c r="CK192" s="317"/>
      <c r="CL192" s="317"/>
      <c r="CM192" s="317"/>
      <c r="CN192" s="317"/>
      <c r="CO192" s="317"/>
      <c r="CP192" s="317"/>
      <c r="CQ192" s="317"/>
      <c r="CR192" s="317"/>
      <c r="CS192" s="317"/>
      <c r="CT192" s="317"/>
      <c r="CU192" s="317"/>
      <c r="CV192" s="317"/>
      <c r="CW192" s="317"/>
      <c r="CX192" s="317"/>
      <c r="CY192" s="317"/>
      <c r="CZ192" s="317"/>
      <c r="DA192" s="317"/>
      <c r="DB192" s="317"/>
      <c r="DC192" s="317"/>
      <c r="DD192" s="317"/>
      <c r="DE192" s="317"/>
      <c r="DF192" s="317"/>
      <c r="DG192" s="317"/>
      <c r="DH192" s="317"/>
      <c r="DI192" s="317"/>
      <c r="DJ192" s="317"/>
      <c r="DK192" s="317"/>
      <c r="DL192" s="317"/>
      <c r="DM192" s="317"/>
      <c r="DN192" s="317"/>
      <c r="DO192" s="317"/>
      <c r="DP192" s="317"/>
      <c r="DQ192" s="317"/>
      <c r="DR192" s="317"/>
      <c r="DS192" s="317"/>
      <c r="DT192" s="317"/>
      <c r="DU192" s="317"/>
      <c r="DV192" s="317"/>
      <c r="DW192" s="317"/>
      <c r="DX192" s="317"/>
      <c r="DY192" s="317"/>
      <c r="DZ192" s="317"/>
      <c r="EA192" s="317"/>
      <c r="EB192" s="317"/>
      <c r="EC192" s="317"/>
      <c r="ED192" s="317"/>
      <c r="EE192" s="317"/>
      <c r="EF192" s="317"/>
      <c r="EG192" s="317"/>
      <c r="EH192" s="317"/>
      <c r="EI192" s="317"/>
      <c r="EJ192" s="317"/>
      <c r="EK192" s="317"/>
      <c r="EL192" s="317"/>
      <c r="EM192" s="317"/>
      <c r="EN192" s="317"/>
      <c r="EO192" s="317"/>
      <c r="EP192" s="317"/>
      <c r="EQ192" s="317"/>
      <c r="ER192" s="317"/>
      <c r="ES192" s="317"/>
      <c r="ET192" s="317"/>
      <c r="EU192" s="317"/>
      <c r="EV192" s="317"/>
      <c r="EW192" s="317"/>
      <c r="EX192" s="317"/>
      <c r="EY192" s="317"/>
      <c r="EZ192" s="317"/>
      <c r="FA192" s="317"/>
      <c r="FB192" s="317"/>
      <c r="FC192" s="317"/>
      <c r="FD192" s="317"/>
      <c r="FE192" s="317"/>
      <c r="FF192" s="317"/>
      <c r="FG192" s="317"/>
      <c r="FH192" s="317"/>
      <c r="FI192" s="317"/>
      <c r="FJ192" s="317"/>
      <c r="FK192" s="317"/>
      <c r="FL192" s="317"/>
      <c r="FM192" s="317"/>
      <c r="FN192" s="317"/>
      <c r="FO192" s="317"/>
      <c r="FP192" s="317"/>
      <c r="FQ192" s="317"/>
      <c r="FR192" s="317"/>
      <c r="FS192" s="317"/>
      <c r="FT192" s="317"/>
      <c r="FU192" s="317"/>
      <c r="FV192" s="317"/>
    </row>
    <row r="193" spans="1:178" s="278" customFormat="1" x14ac:dyDescent="0.25">
      <c r="A193" s="677"/>
      <c r="B193" s="272" t="s">
        <v>29</v>
      </c>
      <c r="C193" s="267" t="s">
        <v>33</v>
      </c>
      <c r="D193" s="267" t="s">
        <v>76</v>
      </c>
      <c r="E193" s="267">
        <v>1</v>
      </c>
      <c r="F193" s="200">
        <v>2000</v>
      </c>
      <c r="G193" s="279"/>
      <c r="H193" s="304"/>
      <c r="I193" s="518"/>
      <c r="J193" s="249">
        <v>0</v>
      </c>
      <c r="K193" s="249">
        <v>0.89300000000000002</v>
      </c>
      <c r="L193" s="249">
        <v>0.50199999999999989</v>
      </c>
      <c r="M193" s="249">
        <v>0</v>
      </c>
      <c r="N193" s="249">
        <v>71.213000000000008</v>
      </c>
      <c r="O193" s="249">
        <v>0</v>
      </c>
      <c r="P193" s="191">
        <v>8.6295000000000002</v>
      </c>
      <c r="Q193" s="249">
        <v>8.2500000000000004E-2</v>
      </c>
      <c r="R193" s="249">
        <v>13.650499999999999</v>
      </c>
      <c r="S193" s="249">
        <v>0</v>
      </c>
      <c r="T193" s="249">
        <v>1.0685</v>
      </c>
      <c r="U193" s="249">
        <v>0.30649999999999999</v>
      </c>
      <c r="V193" s="249">
        <v>0</v>
      </c>
      <c r="W193" s="249">
        <v>0</v>
      </c>
      <c r="X193" s="249">
        <v>0.56000000000000005</v>
      </c>
      <c r="Y193" s="176">
        <v>0</v>
      </c>
      <c r="Z193" s="294">
        <v>0</v>
      </c>
      <c r="AA193" s="249">
        <v>0</v>
      </c>
      <c r="AB193" s="249">
        <v>0</v>
      </c>
      <c r="AC193" s="249">
        <v>0</v>
      </c>
      <c r="AD193" s="249">
        <v>2.3525</v>
      </c>
      <c r="AE193" s="249">
        <v>0</v>
      </c>
      <c r="AF193" s="249">
        <v>0</v>
      </c>
      <c r="AG193" s="249">
        <v>0</v>
      </c>
      <c r="AH193" s="249">
        <v>0</v>
      </c>
      <c r="AI193" s="249">
        <v>0</v>
      </c>
      <c r="AJ193" s="249">
        <v>0</v>
      </c>
      <c r="AK193" s="249">
        <v>0</v>
      </c>
      <c r="AL193" s="249">
        <v>0</v>
      </c>
      <c r="AM193" s="249">
        <v>0</v>
      </c>
      <c r="AN193" s="249">
        <v>0</v>
      </c>
      <c r="AO193" s="249">
        <v>0</v>
      </c>
      <c r="AP193" s="249">
        <v>0.38300000000000001</v>
      </c>
      <c r="AQ193" s="249">
        <v>0.184</v>
      </c>
      <c r="AR193" s="249">
        <v>0</v>
      </c>
      <c r="AS193" s="249">
        <v>0</v>
      </c>
      <c r="AT193" s="249">
        <v>0</v>
      </c>
      <c r="AU193" s="249">
        <v>0.17499999999999999</v>
      </c>
      <c r="AV193" s="249">
        <v>0</v>
      </c>
      <c r="AW193" s="249">
        <v>0</v>
      </c>
      <c r="AX193" s="249">
        <v>0</v>
      </c>
      <c r="AY193" s="249">
        <v>0</v>
      </c>
      <c r="AZ193" s="249">
        <v>0</v>
      </c>
      <c r="BA193" s="249">
        <v>0</v>
      </c>
      <c r="BB193" s="249">
        <v>0</v>
      </c>
      <c r="BC193" s="249">
        <v>0</v>
      </c>
      <c r="BD193" s="249">
        <v>0</v>
      </c>
      <c r="BE193" s="249">
        <v>0</v>
      </c>
      <c r="BF193" s="249">
        <v>0</v>
      </c>
      <c r="BG193" s="249">
        <v>0</v>
      </c>
      <c r="BH193" s="249">
        <v>0</v>
      </c>
      <c r="BI193" s="249">
        <v>0</v>
      </c>
      <c r="BJ193" s="249">
        <v>0</v>
      </c>
      <c r="BK193" s="249">
        <v>0</v>
      </c>
      <c r="BL193" s="277">
        <f t="shared" si="2"/>
        <v>100</v>
      </c>
      <c r="BM193" s="287"/>
      <c r="BN193" s="287"/>
      <c r="BO193" s="287"/>
      <c r="BP193" s="287"/>
      <c r="BQ193" s="287"/>
      <c r="BR193" s="287"/>
      <c r="BS193" s="287"/>
      <c r="BT193" s="287"/>
      <c r="BU193" s="287"/>
      <c r="BV193" s="287"/>
      <c r="BW193" s="287"/>
      <c r="BX193" s="287"/>
      <c r="BY193" s="287"/>
      <c r="BZ193" s="287"/>
      <c r="CA193" s="287"/>
      <c r="CB193" s="287"/>
      <c r="CC193" s="287"/>
      <c r="CD193" s="287"/>
      <c r="CE193" s="287"/>
      <c r="CF193" s="287"/>
      <c r="CG193" s="287"/>
      <c r="CH193" s="287"/>
      <c r="CI193" s="287"/>
      <c r="CJ193" s="287"/>
      <c r="CK193" s="287"/>
      <c r="CL193" s="287"/>
      <c r="CM193" s="287"/>
      <c r="CN193" s="287"/>
      <c r="CO193" s="287"/>
      <c r="CP193" s="287"/>
      <c r="CQ193" s="287"/>
      <c r="CR193" s="287"/>
      <c r="CS193" s="287"/>
      <c r="CT193" s="287"/>
      <c r="CU193" s="287"/>
      <c r="CV193" s="287"/>
      <c r="CW193" s="287"/>
      <c r="CX193" s="287"/>
      <c r="CY193" s="287"/>
      <c r="CZ193" s="287"/>
      <c r="DA193" s="287"/>
      <c r="DB193" s="287"/>
      <c r="DC193" s="287"/>
      <c r="DD193" s="287"/>
      <c r="DE193" s="287"/>
      <c r="DF193" s="287"/>
      <c r="DG193" s="287"/>
      <c r="DH193" s="287"/>
      <c r="DI193" s="287"/>
      <c r="DJ193" s="287"/>
      <c r="DK193" s="287"/>
      <c r="DL193" s="287"/>
      <c r="DM193" s="287"/>
      <c r="DN193" s="287"/>
      <c r="DO193" s="287"/>
      <c r="DP193" s="287"/>
      <c r="DQ193" s="287"/>
      <c r="DR193" s="287"/>
      <c r="DS193" s="287"/>
      <c r="DT193" s="287"/>
      <c r="DU193" s="287"/>
      <c r="DV193" s="287"/>
      <c r="DW193" s="287"/>
      <c r="DX193" s="287"/>
      <c r="DY193" s="287"/>
      <c r="DZ193" s="287"/>
      <c r="EA193" s="287"/>
      <c r="EB193" s="287"/>
      <c r="EC193" s="287"/>
      <c r="ED193" s="287"/>
      <c r="EE193" s="287"/>
      <c r="EF193" s="287"/>
      <c r="EG193" s="287"/>
      <c r="EH193" s="287"/>
      <c r="EI193" s="287"/>
      <c r="EJ193" s="287"/>
      <c r="EK193" s="287"/>
      <c r="EL193" s="287"/>
      <c r="EM193" s="287"/>
      <c r="EN193" s="287"/>
      <c r="EO193" s="287"/>
      <c r="EP193" s="287"/>
      <c r="EQ193" s="287"/>
      <c r="ER193" s="287"/>
      <c r="ES193" s="287"/>
      <c r="ET193" s="287"/>
      <c r="EU193" s="287"/>
      <c r="EV193" s="287"/>
      <c r="EW193" s="287"/>
      <c r="EX193" s="287"/>
      <c r="EY193" s="287"/>
      <c r="EZ193" s="287"/>
      <c r="FA193" s="287"/>
      <c r="FB193" s="287"/>
      <c r="FC193" s="287"/>
      <c r="FD193" s="287"/>
      <c r="FE193" s="287"/>
      <c r="FF193" s="287"/>
      <c r="FG193" s="287"/>
      <c r="FH193" s="287"/>
      <c r="FI193" s="287"/>
      <c r="FJ193" s="287"/>
      <c r="FK193" s="287"/>
      <c r="FL193" s="287"/>
      <c r="FM193" s="287"/>
      <c r="FN193" s="287"/>
      <c r="FO193" s="287"/>
      <c r="FP193" s="287"/>
      <c r="FQ193" s="287"/>
      <c r="FR193" s="287"/>
      <c r="FS193" s="287"/>
      <c r="FT193" s="287"/>
      <c r="FU193" s="287"/>
      <c r="FV193" s="287"/>
    </row>
    <row r="194" spans="1:178" s="278" customFormat="1" x14ac:dyDescent="0.25">
      <c r="A194" s="677"/>
      <c r="B194" s="272" t="s">
        <v>29</v>
      </c>
      <c r="C194" s="267" t="s">
        <v>33</v>
      </c>
      <c r="D194" s="267" t="s">
        <v>76</v>
      </c>
      <c r="E194" s="267">
        <v>2</v>
      </c>
      <c r="F194" s="200">
        <v>2000</v>
      </c>
      <c r="G194" s="279"/>
      <c r="H194" s="304"/>
      <c r="I194" s="518"/>
      <c r="J194" s="249">
        <v>0</v>
      </c>
      <c r="K194" s="249">
        <v>0.91949999999999998</v>
      </c>
      <c r="L194" s="249">
        <v>0</v>
      </c>
      <c r="M194" s="249">
        <v>0</v>
      </c>
      <c r="N194" s="249">
        <v>74.456000000000003</v>
      </c>
      <c r="O194" s="249">
        <v>0</v>
      </c>
      <c r="P194" s="191">
        <v>5.9565000000000001</v>
      </c>
      <c r="Q194" s="249">
        <v>7.4999999999999997E-3</v>
      </c>
      <c r="R194" s="249">
        <v>14.316999999999998</v>
      </c>
      <c r="S194" s="249">
        <v>0</v>
      </c>
      <c r="T194" s="249">
        <v>0.35399999999999998</v>
      </c>
      <c r="U194" s="249">
        <v>0.36199999999999999</v>
      </c>
      <c r="V194" s="249">
        <v>0</v>
      </c>
      <c r="W194" s="249">
        <v>0</v>
      </c>
      <c r="X194" s="249">
        <v>0.123</v>
      </c>
      <c r="Y194" s="176">
        <v>0</v>
      </c>
      <c r="Z194" s="294">
        <v>0</v>
      </c>
      <c r="AA194" s="249">
        <v>0</v>
      </c>
      <c r="AB194" s="249">
        <v>0</v>
      </c>
      <c r="AC194" s="249">
        <v>0</v>
      </c>
      <c r="AD194" s="249">
        <v>1.8440000000000003</v>
      </c>
      <c r="AE194" s="249">
        <v>9.6500000000000016E-2</v>
      </c>
      <c r="AF194" s="249">
        <v>0</v>
      </c>
      <c r="AG194" s="249">
        <v>0</v>
      </c>
      <c r="AH194" s="249">
        <v>0</v>
      </c>
      <c r="AI194" s="249">
        <v>0</v>
      </c>
      <c r="AJ194" s="249">
        <v>0.1145</v>
      </c>
      <c r="AK194" s="249">
        <v>0</v>
      </c>
      <c r="AL194" s="249">
        <v>0</v>
      </c>
      <c r="AM194" s="249">
        <v>0</v>
      </c>
      <c r="AN194" s="249">
        <v>0</v>
      </c>
      <c r="AO194" s="249">
        <v>0</v>
      </c>
      <c r="AP194" s="249">
        <v>0.32350000000000001</v>
      </c>
      <c r="AQ194" s="249">
        <v>0</v>
      </c>
      <c r="AR194" s="249">
        <v>0</v>
      </c>
      <c r="AS194" s="249">
        <v>0</v>
      </c>
      <c r="AT194" s="249">
        <v>0</v>
      </c>
      <c r="AU194" s="249">
        <v>6.4000000000000001E-2</v>
      </c>
      <c r="AV194" s="249">
        <v>0</v>
      </c>
      <c r="AW194" s="249">
        <v>0</v>
      </c>
      <c r="AX194" s="249">
        <v>0</v>
      </c>
      <c r="AY194" s="249">
        <v>0</v>
      </c>
      <c r="AZ194" s="249">
        <v>0</v>
      </c>
      <c r="BA194" s="249">
        <v>0</v>
      </c>
      <c r="BB194" s="249">
        <v>0</v>
      </c>
      <c r="BC194" s="249">
        <v>0</v>
      </c>
      <c r="BD194" s="249">
        <v>0</v>
      </c>
      <c r="BE194" s="249">
        <v>0</v>
      </c>
      <c r="BF194" s="249">
        <v>0</v>
      </c>
      <c r="BG194" s="249">
        <v>1.0485</v>
      </c>
      <c r="BH194" s="249">
        <v>0</v>
      </c>
      <c r="BI194" s="249">
        <v>0</v>
      </c>
      <c r="BJ194" s="249">
        <v>0</v>
      </c>
      <c r="BK194" s="249">
        <v>1.35E-2</v>
      </c>
      <c r="BL194" s="277">
        <f t="shared" si="2"/>
        <v>99.999999999999986</v>
      </c>
      <c r="BM194" s="287"/>
      <c r="BN194" s="287"/>
      <c r="BO194" s="287"/>
      <c r="BP194" s="287"/>
      <c r="BQ194" s="287"/>
      <c r="BR194" s="287"/>
      <c r="BS194" s="287"/>
      <c r="BT194" s="287"/>
      <c r="BU194" s="287"/>
      <c r="BV194" s="287"/>
      <c r="BW194" s="287"/>
      <c r="BX194" s="287"/>
      <c r="BY194" s="287"/>
      <c r="BZ194" s="287"/>
      <c r="CA194" s="287"/>
      <c r="CB194" s="287"/>
      <c r="CC194" s="287"/>
      <c r="CD194" s="287"/>
      <c r="CE194" s="287"/>
      <c r="CF194" s="287"/>
      <c r="CG194" s="287"/>
      <c r="CH194" s="287"/>
      <c r="CI194" s="287"/>
      <c r="CJ194" s="287"/>
      <c r="CK194" s="287"/>
      <c r="CL194" s="287"/>
      <c r="CM194" s="287"/>
      <c r="CN194" s="287"/>
      <c r="CO194" s="287"/>
      <c r="CP194" s="287"/>
      <c r="CQ194" s="287"/>
      <c r="CR194" s="287"/>
      <c r="CS194" s="287"/>
      <c r="CT194" s="287"/>
      <c r="CU194" s="287"/>
      <c r="CV194" s="287"/>
      <c r="CW194" s="287"/>
      <c r="CX194" s="287"/>
      <c r="CY194" s="287"/>
      <c r="CZ194" s="287"/>
      <c r="DA194" s="287"/>
      <c r="DB194" s="287"/>
      <c r="DC194" s="287"/>
      <c r="DD194" s="287"/>
      <c r="DE194" s="287"/>
      <c r="DF194" s="287"/>
      <c r="DG194" s="287"/>
      <c r="DH194" s="287"/>
      <c r="DI194" s="287"/>
      <c r="DJ194" s="287"/>
      <c r="DK194" s="287"/>
      <c r="DL194" s="287"/>
      <c r="DM194" s="287"/>
      <c r="DN194" s="287"/>
      <c r="DO194" s="287"/>
      <c r="DP194" s="287"/>
      <c r="DQ194" s="287"/>
      <c r="DR194" s="287"/>
      <c r="DS194" s="287"/>
      <c r="DT194" s="287"/>
      <c r="DU194" s="287"/>
      <c r="DV194" s="287"/>
      <c r="DW194" s="287"/>
      <c r="DX194" s="287"/>
      <c r="DY194" s="287"/>
      <c r="DZ194" s="287"/>
      <c r="EA194" s="287"/>
      <c r="EB194" s="287"/>
      <c r="EC194" s="287"/>
      <c r="ED194" s="287"/>
      <c r="EE194" s="287"/>
      <c r="EF194" s="287"/>
      <c r="EG194" s="287"/>
      <c r="EH194" s="287"/>
      <c r="EI194" s="287"/>
      <c r="EJ194" s="287"/>
      <c r="EK194" s="287"/>
      <c r="EL194" s="287"/>
      <c r="EM194" s="287"/>
      <c r="EN194" s="287"/>
      <c r="EO194" s="287"/>
      <c r="EP194" s="287"/>
      <c r="EQ194" s="287"/>
      <c r="ER194" s="287"/>
      <c r="ES194" s="287"/>
      <c r="ET194" s="287"/>
      <c r="EU194" s="287"/>
      <c r="EV194" s="287"/>
      <c r="EW194" s="287"/>
      <c r="EX194" s="287"/>
      <c r="EY194" s="287"/>
      <c r="EZ194" s="287"/>
      <c r="FA194" s="287"/>
      <c r="FB194" s="287"/>
      <c r="FC194" s="287"/>
      <c r="FD194" s="287"/>
      <c r="FE194" s="287"/>
      <c r="FF194" s="287"/>
      <c r="FG194" s="287"/>
      <c r="FH194" s="287"/>
      <c r="FI194" s="287"/>
      <c r="FJ194" s="287"/>
      <c r="FK194" s="287"/>
      <c r="FL194" s="287"/>
      <c r="FM194" s="287"/>
      <c r="FN194" s="287"/>
      <c r="FO194" s="287"/>
      <c r="FP194" s="287"/>
      <c r="FQ194" s="287"/>
      <c r="FR194" s="287"/>
      <c r="FS194" s="287"/>
      <c r="FT194" s="287"/>
      <c r="FU194" s="287"/>
      <c r="FV194" s="287"/>
    </row>
    <row r="195" spans="1:178" s="278" customFormat="1" x14ac:dyDescent="0.25">
      <c r="A195" s="677"/>
      <c r="B195" s="272" t="s">
        <v>29</v>
      </c>
      <c r="C195" s="267" t="s">
        <v>33</v>
      </c>
      <c r="D195" s="267" t="s">
        <v>76</v>
      </c>
      <c r="E195" s="267">
        <v>3</v>
      </c>
      <c r="F195" s="200">
        <v>2000</v>
      </c>
      <c r="G195" s="279"/>
      <c r="H195" s="304"/>
      <c r="I195" s="518"/>
      <c r="J195" s="249">
        <v>0</v>
      </c>
      <c r="K195" s="249">
        <v>0.74250000000000005</v>
      </c>
      <c r="L195" s="249">
        <v>0</v>
      </c>
      <c r="M195" s="249">
        <v>0</v>
      </c>
      <c r="N195" s="249">
        <v>77.063500000000005</v>
      </c>
      <c r="O195" s="249">
        <v>0</v>
      </c>
      <c r="P195" s="191">
        <v>6.15</v>
      </c>
      <c r="Q195" s="249">
        <v>0</v>
      </c>
      <c r="R195" s="249">
        <v>9.0760000000000005</v>
      </c>
      <c r="S195" s="249">
        <v>0</v>
      </c>
      <c r="T195" s="249">
        <v>0</v>
      </c>
      <c r="U195" s="249">
        <v>0.8005000000000001</v>
      </c>
      <c r="V195" s="249">
        <v>0</v>
      </c>
      <c r="W195" s="249">
        <v>0</v>
      </c>
      <c r="X195" s="249">
        <v>2.0500000000000001E-2</v>
      </c>
      <c r="Y195" s="176">
        <v>0</v>
      </c>
      <c r="Z195" s="294">
        <v>0</v>
      </c>
      <c r="AA195" s="249">
        <v>0</v>
      </c>
      <c r="AB195" s="249">
        <v>0</v>
      </c>
      <c r="AC195" s="249">
        <v>0</v>
      </c>
      <c r="AD195" s="249">
        <v>1.613</v>
      </c>
      <c r="AE195" s="249">
        <v>0</v>
      </c>
      <c r="AF195" s="249">
        <v>0</v>
      </c>
      <c r="AG195" s="249">
        <v>0</v>
      </c>
      <c r="AH195" s="249">
        <v>0</v>
      </c>
      <c r="AI195" s="249">
        <v>0.79849999999999999</v>
      </c>
      <c r="AJ195" s="249">
        <v>2.9499999999999998E-2</v>
      </c>
      <c r="AK195" s="249">
        <v>0.19850000000000001</v>
      </c>
      <c r="AL195" s="249">
        <v>0</v>
      </c>
      <c r="AM195" s="249">
        <v>0</v>
      </c>
      <c r="AN195" s="249">
        <v>0</v>
      </c>
      <c r="AO195" s="249">
        <v>0</v>
      </c>
      <c r="AP195" s="249">
        <v>0.34250000000000003</v>
      </c>
      <c r="AQ195" s="249">
        <v>0.94250000000000012</v>
      </c>
      <c r="AR195" s="249">
        <v>0</v>
      </c>
      <c r="AS195" s="249">
        <v>0</v>
      </c>
      <c r="AT195" s="249">
        <v>0</v>
      </c>
      <c r="AU195" s="249">
        <v>5.5500000000000008E-2</v>
      </c>
      <c r="AV195" s="249">
        <v>0</v>
      </c>
      <c r="AW195" s="249">
        <v>0</v>
      </c>
      <c r="AX195" s="249">
        <v>0</v>
      </c>
      <c r="AY195" s="249">
        <v>0</v>
      </c>
      <c r="AZ195" s="249">
        <v>0</v>
      </c>
      <c r="BA195" s="249">
        <v>0</v>
      </c>
      <c r="BB195" s="249">
        <v>0</v>
      </c>
      <c r="BC195" s="249">
        <v>0</v>
      </c>
      <c r="BD195" s="249">
        <v>0</v>
      </c>
      <c r="BE195" s="249">
        <v>0</v>
      </c>
      <c r="BF195" s="249">
        <v>0</v>
      </c>
      <c r="BG195" s="249">
        <v>2.1669999999999998</v>
      </c>
      <c r="BH195" s="249">
        <v>0</v>
      </c>
      <c r="BI195" s="249">
        <v>0</v>
      </c>
      <c r="BJ195" s="249">
        <v>0</v>
      </c>
      <c r="BK195" s="249">
        <v>0</v>
      </c>
      <c r="BL195" s="277">
        <f t="shared" ref="BL195:BL258" si="3">SUM(J195:BK195)</f>
        <v>100</v>
      </c>
      <c r="BM195" s="287"/>
      <c r="BN195" s="287"/>
      <c r="BO195" s="287"/>
      <c r="BP195" s="287"/>
      <c r="BQ195" s="287"/>
      <c r="BR195" s="287"/>
      <c r="BS195" s="287"/>
      <c r="BT195" s="287"/>
      <c r="BU195" s="287"/>
      <c r="BV195" s="287"/>
      <c r="BW195" s="287"/>
      <c r="BX195" s="287"/>
      <c r="BY195" s="287"/>
      <c r="BZ195" s="287"/>
      <c r="CA195" s="287"/>
      <c r="CB195" s="287"/>
      <c r="CC195" s="287"/>
      <c r="CD195" s="287"/>
      <c r="CE195" s="287"/>
      <c r="CF195" s="287"/>
      <c r="CG195" s="287"/>
      <c r="CH195" s="287"/>
      <c r="CI195" s="287"/>
      <c r="CJ195" s="287"/>
      <c r="CK195" s="287"/>
      <c r="CL195" s="287"/>
      <c r="CM195" s="287"/>
      <c r="CN195" s="287"/>
      <c r="CO195" s="287"/>
      <c r="CP195" s="287"/>
      <c r="CQ195" s="287"/>
      <c r="CR195" s="287"/>
      <c r="CS195" s="287"/>
      <c r="CT195" s="287"/>
      <c r="CU195" s="287"/>
      <c r="CV195" s="287"/>
      <c r="CW195" s="287"/>
      <c r="CX195" s="287"/>
      <c r="CY195" s="287"/>
      <c r="CZ195" s="287"/>
      <c r="DA195" s="287"/>
      <c r="DB195" s="287"/>
      <c r="DC195" s="287"/>
      <c r="DD195" s="287"/>
      <c r="DE195" s="287"/>
      <c r="DF195" s="287"/>
      <c r="DG195" s="287"/>
      <c r="DH195" s="287"/>
      <c r="DI195" s="287"/>
      <c r="DJ195" s="287"/>
      <c r="DK195" s="287"/>
      <c r="DL195" s="287"/>
      <c r="DM195" s="287"/>
      <c r="DN195" s="287"/>
      <c r="DO195" s="287"/>
      <c r="DP195" s="287"/>
      <c r="DQ195" s="287"/>
      <c r="DR195" s="287"/>
      <c r="DS195" s="287"/>
      <c r="DT195" s="287"/>
      <c r="DU195" s="287"/>
      <c r="DV195" s="287"/>
      <c r="DW195" s="287"/>
      <c r="DX195" s="287"/>
      <c r="DY195" s="287"/>
      <c r="DZ195" s="287"/>
      <c r="EA195" s="287"/>
      <c r="EB195" s="287"/>
      <c r="EC195" s="287"/>
      <c r="ED195" s="287"/>
      <c r="EE195" s="287"/>
      <c r="EF195" s="287"/>
      <c r="EG195" s="287"/>
      <c r="EH195" s="287"/>
      <c r="EI195" s="287"/>
      <c r="EJ195" s="287"/>
      <c r="EK195" s="287"/>
      <c r="EL195" s="287"/>
      <c r="EM195" s="287"/>
      <c r="EN195" s="287"/>
      <c r="EO195" s="287"/>
      <c r="EP195" s="287"/>
      <c r="EQ195" s="287"/>
      <c r="ER195" s="287"/>
      <c r="ES195" s="287"/>
      <c r="ET195" s="287"/>
      <c r="EU195" s="287"/>
      <c r="EV195" s="287"/>
      <c r="EW195" s="287"/>
      <c r="EX195" s="287"/>
      <c r="EY195" s="287"/>
      <c r="EZ195" s="287"/>
      <c r="FA195" s="287"/>
      <c r="FB195" s="287"/>
      <c r="FC195" s="287"/>
      <c r="FD195" s="287"/>
      <c r="FE195" s="287"/>
      <c r="FF195" s="287"/>
      <c r="FG195" s="287"/>
      <c r="FH195" s="287"/>
      <c r="FI195" s="287"/>
      <c r="FJ195" s="287"/>
      <c r="FK195" s="287"/>
      <c r="FL195" s="287"/>
      <c r="FM195" s="287"/>
      <c r="FN195" s="287"/>
      <c r="FO195" s="287"/>
      <c r="FP195" s="287"/>
      <c r="FQ195" s="287"/>
      <c r="FR195" s="287"/>
      <c r="FS195" s="287"/>
      <c r="FT195" s="287"/>
      <c r="FU195" s="287"/>
      <c r="FV195" s="287"/>
    </row>
    <row r="196" spans="1:178" s="278" customFormat="1" x14ac:dyDescent="0.25">
      <c r="A196" s="677"/>
      <c r="B196" s="272" t="s">
        <v>29</v>
      </c>
      <c r="C196" s="267" t="s">
        <v>33</v>
      </c>
      <c r="D196" s="267" t="s">
        <v>76</v>
      </c>
      <c r="E196" s="267">
        <v>4</v>
      </c>
      <c r="F196" s="200">
        <v>2000</v>
      </c>
      <c r="G196" s="279"/>
      <c r="H196" s="304"/>
      <c r="I196" s="518"/>
      <c r="J196" s="249">
        <v>0</v>
      </c>
      <c r="K196" s="249">
        <v>2.7109999999999999</v>
      </c>
      <c r="L196" s="249">
        <v>0</v>
      </c>
      <c r="M196" s="249">
        <v>0</v>
      </c>
      <c r="N196" s="249">
        <v>76.292500000000004</v>
      </c>
      <c r="O196" s="249">
        <v>0</v>
      </c>
      <c r="P196" s="191">
        <v>3.5569999999999999</v>
      </c>
      <c r="Q196" s="249">
        <v>0.1075</v>
      </c>
      <c r="R196" s="249">
        <v>14.391999999999998</v>
      </c>
      <c r="S196" s="249">
        <v>0</v>
      </c>
      <c r="T196" s="249">
        <v>0</v>
      </c>
      <c r="U196" s="249">
        <v>0.313</v>
      </c>
      <c r="V196" s="249">
        <v>0.58499999999999996</v>
      </c>
      <c r="W196" s="249">
        <v>0.27550000000000002</v>
      </c>
      <c r="X196" s="249">
        <v>0.25850000000000001</v>
      </c>
      <c r="Y196" s="176">
        <v>0</v>
      </c>
      <c r="Z196" s="294">
        <v>0</v>
      </c>
      <c r="AA196" s="249">
        <v>0</v>
      </c>
      <c r="AB196" s="249">
        <v>0</v>
      </c>
      <c r="AC196" s="249">
        <v>0</v>
      </c>
      <c r="AD196" s="249">
        <v>0.72650000000000003</v>
      </c>
      <c r="AE196" s="249">
        <v>0</v>
      </c>
      <c r="AF196" s="249">
        <v>0</v>
      </c>
      <c r="AG196" s="249">
        <v>0</v>
      </c>
      <c r="AH196" s="249">
        <v>0</v>
      </c>
      <c r="AI196" s="249">
        <v>0</v>
      </c>
      <c r="AJ196" s="249">
        <v>0</v>
      </c>
      <c r="AK196" s="249">
        <v>0</v>
      </c>
      <c r="AL196" s="249">
        <v>0</v>
      </c>
      <c r="AM196" s="249">
        <v>0</v>
      </c>
      <c r="AN196" s="249">
        <v>0</v>
      </c>
      <c r="AO196" s="249">
        <v>0</v>
      </c>
      <c r="AP196" s="249">
        <v>9.0999999999999998E-2</v>
      </c>
      <c r="AQ196" s="249">
        <v>0.3805</v>
      </c>
      <c r="AR196" s="249">
        <v>0</v>
      </c>
      <c r="AS196" s="249">
        <v>0</v>
      </c>
      <c r="AT196" s="249">
        <v>0</v>
      </c>
      <c r="AU196" s="249">
        <v>0.23949999999999999</v>
      </c>
      <c r="AV196" s="249">
        <v>0</v>
      </c>
      <c r="AW196" s="249">
        <v>0</v>
      </c>
      <c r="AX196" s="249">
        <v>0</v>
      </c>
      <c r="AY196" s="249">
        <v>0</v>
      </c>
      <c r="AZ196" s="249">
        <v>0</v>
      </c>
      <c r="BA196" s="249">
        <v>0</v>
      </c>
      <c r="BB196" s="249">
        <v>0</v>
      </c>
      <c r="BC196" s="249">
        <v>0</v>
      </c>
      <c r="BD196" s="249">
        <v>0</v>
      </c>
      <c r="BE196" s="249">
        <v>0</v>
      </c>
      <c r="BF196" s="249">
        <v>0</v>
      </c>
      <c r="BG196" s="249">
        <v>7.0499999999999993E-2</v>
      </c>
      <c r="BH196" s="249">
        <v>0</v>
      </c>
      <c r="BI196" s="249">
        <v>0</v>
      </c>
      <c r="BJ196" s="249">
        <v>0</v>
      </c>
      <c r="BK196" s="249">
        <v>0</v>
      </c>
      <c r="BL196" s="277">
        <f t="shared" si="3"/>
        <v>99.999999999999986</v>
      </c>
      <c r="BM196" s="287"/>
      <c r="BN196" s="287"/>
      <c r="BO196" s="287"/>
      <c r="BP196" s="287"/>
      <c r="BQ196" s="287"/>
      <c r="BR196" s="287"/>
      <c r="BS196" s="287"/>
      <c r="BT196" s="287"/>
      <c r="BU196" s="287"/>
      <c r="BV196" s="287"/>
      <c r="BW196" s="287"/>
      <c r="BX196" s="287"/>
      <c r="BY196" s="287"/>
      <c r="BZ196" s="287"/>
      <c r="CA196" s="287"/>
      <c r="CB196" s="287"/>
      <c r="CC196" s="287"/>
      <c r="CD196" s="287"/>
      <c r="CE196" s="287"/>
      <c r="CF196" s="287"/>
      <c r="CG196" s="287"/>
      <c r="CH196" s="287"/>
      <c r="CI196" s="287"/>
      <c r="CJ196" s="287"/>
      <c r="CK196" s="287"/>
      <c r="CL196" s="287"/>
      <c r="CM196" s="287"/>
      <c r="CN196" s="287"/>
      <c r="CO196" s="287"/>
      <c r="CP196" s="287"/>
      <c r="CQ196" s="287"/>
      <c r="CR196" s="287"/>
      <c r="CS196" s="287"/>
      <c r="CT196" s="287"/>
      <c r="CU196" s="287"/>
      <c r="CV196" s="287"/>
      <c r="CW196" s="287"/>
      <c r="CX196" s="287"/>
      <c r="CY196" s="287"/>
      <c r="CZ196" s="287"/>
      <c r="DA196" s="287"/>
      <c r="DB196" s="287"/>
      <c r="DC196" s="287"/>
      <c r="DD196" s="287"/>
      <c r="DE196" s="287"/>
      <c r="DF196" s="287"/>
      <c r="DG196" s="287"/>
      <c r="DH196" s="287"/>
      <c r="DI196" s="287"/>
      <c r="DJ196" s="287"/>
      <c r="DK196" s="287"/>
      <c r="DL196" s="287"/>
      <c r="DM196" s="287"/>
      <c r="DN196" s="287"/>
      <c r="DO196" s="287"/>
      <c r="DP196" s="287"/>
      <c r="DQ196" s="287"/>
      <c r="DR196" s="287"/>
      <c r="DS196" s="287"/>
      <c r="DT196" s="287"/>
      <c r="DU196" s="287"/>
      <c r="DV196" s="287"/>
      <c r="DW196" s="287"/>
      <c r="DX196" s="287"/>
      <c r="DY196" s="287"/>
      <c r="DZ196" s="287"/>
      <c r="EA196" s="287"/>
      <c r="EB196" s="287"/>
      <c r="EC196" s="287"/>
      <c r="ED196" s="287"/>
      <c r="EE196" s="287"/>
      <c r="EF196" s="287"/>
      <c r="EG196" s="287"/>
      <c r="EH196" s="287"/>
      <c r="EI196" s="287"/>
      <c r="EJ196" s="287"/>
      <c r="EK196" s="287"/>
      <c r="EL196" s="287"/>
      <c r="EM196" s="287"/>
      <c r="EN196" s="287"/>
      <c r="EO196" s="287"/>
      <c r="EP196" s="287"/>
      <c r="EQ196" s="287"/>
      <c r="ER196" s="287"/>
      <c r="ES196" s="287"/>
      <c r="ET196" s="287"/>
      <c r="EU196" s="287"/>
      <c r="EV196" s="287"/>
      <c r="EW196" s="287"/>
      <c r="EX196" s="287"/>
      <c r="EY196" s="287"/>
      <c r="EZ196" s="287"/>
      <c r="FA196" s="287"/>
      <c r="FB196" s="287"/>
      <c r="FC196" s="287"/>
      <c r="FD196" s="287"/>
      <c r="FE196" s="287"/>
      <c r="FF196" s="287"/>
      <c r="FG196" s="287"/>
      <c r="FH196" s="287"/>
      <c r="FI196" s="287"/>
      <c r="FJ196" s="287"/>
      <c r="FK196" s="287"/>
      <c r="FL196" s="287"/>
      <c r="FM196" s="287"/>
      <c r="FN196" s="287"/>
      <c r="FO196" s="287"/>
      <c r="FP196" s="287"/>
      <c r="FQ196" s="287"/>
      <c r="FR196" s="287"/>
      <c r="FS196" s="287"/>
      <c r="FT196" s="287"/>
      <c r="FU196" s="287"/>
      <c r="FV196" s="287"/>
    </row>
    <row r="197" spans="1:178" s="304" customFormat="1" x14ac:dyDescent="0.25">
      <c r="A197" s="677"/>
      <c r="B197" s="304" t="s">
        <v>29</v>
      </c>
      <c r="C197" s="267" t="s">
        <v>33</v>
      </c>
      <c r="D197" s="267" t="s">
        <v>76</v>
      </c>
      <c r="E197" s="267">
        <v>5</v>
      </c>
      <c r="F197" s="200">
        <v>2000</v>
      </c>
      <c r="G197" s="279"/>
      <c r="I197" s="518"/>
      <c r="J197" s="249">
        <v>0</v>
      </c>
      <c r="K197" s="249">
        <v>1.8010000000000002</v>
      </c>
      <c r="L197" s="249">
        <v>1.2709999999999999</v>
      </c>
      <c r="M197" s="249">
        <v>0</v>
      </c>
      <c r="N197" s="249">
        <v>45.351500000000009</v>
      </c>
      <c r="O197" s="249">
        <v>0</v>
      </c>
      <c r="P197" s="191">
        <v>3.6315</v>
      </c>
      <c r="Q197" s="249">
        <v>5.0999999999999997E-2</v>
      </c>
      <c r="R197" s="249">
        <v>45</v>
      </c>
      <c r="S197" s="249">
        <v>0</v>
      </c>
      <c r="T197" s="249">
        <v>0</v>
      </c>
      <c r="U197" s="249">
        <v>0.216</v>
      </c>
      <c r="V197" s="249">
        <v>2.8500000000000004E-2</v>
      </c>
      <c r="W197" s="249">
        <v>0.18099999999999999</v>
      </c>
      <c r="X197" s="249">
        <v>0.36549999999999999</v>
      </c>
      <c r="Y197" s="176">
        <v>0</v>
      </c>
      <c r="Z197" s="294">
        <v>0</v>
      </c>
      <c r="AA197" s="249">
        <v>0</v>
      </c>
      <c r="AB197" s="249">
        <v>0</v>
      </c>
      <c r="AC197" s="249">
        <v>0</v>
      </c>
      <c r="AD197" s="249">
        <v>0.68400000000000005</v>
      </c>
      <c r="AE197" s="249">
        <v>5.0999999999999997E-2</v>
      </c>
      <c r="AF197" s="249">
        <v>0</v>
      </c>
      <c r="AG197" s="249">
        <v>0</v>
      </c>
      <c r="AH197" s="249">
        <v>0</v>
      </c>
      <c r="AI197" s="249">
        <v>7.0000000000000007E-2</v>
      </c>
      <c r="AJ197" s="249">
        <v>0</v>
      </c>
      <c r="AK197" s="249">
        <v>0</v>
      </c>
      <c r="AL197" s="249">
        <v>0</v>
      </c>
      <c r="AM197" s="249">
        <v>0</v>
      </c>
      <c r="AN197" s="249">
        <v>0</v>
      </c>
      <c r="AO197" s="249">
        <v>0</v>
      </c>
      <c r="AP197" s="249">
        <v>0.27600000000000002</v>
      </c>
      <c r="AQ197" s="249">
        <v>9.7500000000000017E-2</v>
      </c>
      <c r="AR197" s="249">
        <v>0</v>
      </c>
      <c r="AS197" s="249">
        <v>0</v>
      </c>
      <c r="AT197" s="249">
        <v>0</v>
      </c>
      <c r="AU197" s="249">
        <v>0.26550000000000001</v>
      </c>
      <c r="AV197" s="249">
        <v>0</v>
      </c>
      <c r="AW197" s="249">
        <v>0</v>
      </c>
      <c r="AX197" s="249">
        <v>0</v>
      </c>
      <c r="AY197" s="249">
        <v>0</v>
      </c>
      <c r="AZ197" s="249">
        <v>0</v>
      </c>
      <c r="BA197" s="249">
        <v>0</v>
      </c>
      <c r="BB197" s="249">
        <v>0</v>
      </c>
      <c r="BC197" s="249">
        <v>0</v>
      </c>
      <c r="BD197" s="249">
        <v>0</v>
      </c>
      <c r="BE197" s="249">
        <v>0</v>
      </c>
      <c r="BF197" s="249">
        <v>0</v>
      </c>
      <c r="BG197" s="249">
        <v>0.57899999999999996</v>
      </c>
      <c r="BH197" s="249">
        <v>0</v>
      </c>
      <c r="BI197" s="249">
        <v>0</v>
      </c>
      <c r="BJ197" s="249">
        <v>0</v>
      </c>
      <c r="BK197" s="249">
        <v>0.08</v>
      </c>
      <c r="BL197" s="277">
        <f t="shared" si="3"/>
        <v>99.999999999999986</v>
      </c>
      <c r="BM197" s="305"/>
      <c r="BN197" s="305"/>
      <c r="BO197" s="305"/>
      <c r="BP197" s="305"/>
      <c r="BQ197" s="305"/>
      <c r="BR197" s="305"/>
      <c r="BS197" s="305"/>
      <c r="BT197" s="305"/>
      <c r="BU197" s="305"/>
      <c r="BV197" s="305"/>
      <c r="BW197" s="305"/>
      <c r="BX197" s="305"/>
      <c r="BY197" s="305"/>
      <c r="BZ197" s="305"/>
      <c r="CA197" s="305"/>
      <c r="CB197" s="305"/>
      <c r="CC197" s="305"/>
      <c r="CD197" s="305"/>
      <c r="CE197" s="305"/>
      <c r="CF197" s="305"/>
      <c r="CG197" s="305"/>
      <c r="CH197" s="305"/>
      <c r="CI197" s="305"/>
      <c r="CJ197" s="305"/>
      <c r="CK197" s="305"/>
      <c r="CL197" s="305"/>
      <c r="CM197" s="305"/>
      <c r="CN197" s="305"/>
      <c r="CO197" s="305"/>
      <c r="CP197" s="305"/>
      <c r="CQ197" s="305"/>
      <c r="CR197" s="305"/>
      <c r="CS197" s="305"/>
      <c r="CT197" s="305"/>
      <c r="CU197" s="305"/>
      <c r="CV197" s="305"/>
      <c r="CW197" s="305"/>
      <c r="CX197" s="305"/>
      <c r="CY197" s="305"/>
      <c r="CZ197" s="305"/>
      <c r="DA197" s="305"/>
      <c r="DB197" s="305"/>
      <c r="DC197" s="305"/>
      <c r="DD197" s="305"/>
      <c r="DE197" s="305"/>
      <c r="DF197" s="305"/>
      <c r="DG197" s="305"/>
      <c r="DH197" s="305"/>
      <c r="DI197" s="305"/>
      <c r="DJ197" s="305"/>
      <c r="DK197" s="305"/>
      <c r="DL197" s="305"/>
      <c r="DM197" s="305"/>
      <c r="DN197" s="305"/>
      <c r="DO197" s="305"/>
      <c r="DP197" s="305"/>
      <c r="DQ197" s="305"/>
      <c r="DR197" s="305"/>
      <c r="DS197" s="305"/>
      <c r="DT197" s="305"/>
      <c r="DU197" s="305"/>
      <c r="DV197" s="305"/>
      <c r="DW197" s="305"/>
      <c r="DX197" s="305"/>
      <c r="DY197" s="305"/>
      <c r="DZ197" s="305"/>
      <c r="EA197" s="305"/>
      <c r="EB197" s="305"/>
      <c r="EC197" s="305"/>
      <c r="ED197" s="305"/>
      <c r="EE197" s="305"/>
      <c r="EF197" s="305"/>
      <c r="EG197" s="305"/>
      <c r="EH197" s="305"/>
      <c r="EI197" s="305"/>
      <c r="EJ197" s="305"/>
      <c r="EK197" s="305"/>
      <c r="EL197" s="305"/>
      <c r="EM197" s="305"/>
      <c r="EN197" s="305"/>
      <c r="EO197" s="305"/>
      <c r="EP197" s="305"/>
      <c r="EQ197" s="305"/>
      <c r="ER197" s="305"/>
      <c r="ES197" s="305"/>
      <c r="ET197" s="305"/>
      <c r="EU197" s="305"/>
      <c r="EV197" s="305"/>
      <c r="EW197" s="305"/>
      <c r="EX197" s="305"/>
      <c r="EY197" s="305"/>
      <c r="EZ197" s="305"/>
      <c r="FA197" s="305"/>
      <c r="FB197" s="305"/>
      <c r="FC197" s="305"/>
      <c r="FD197" s="305"/>
      <c r="FE197" s="305"/>
      <c r="FF197" s="305"/>
      <c r="FG197" s="305"/>
      <c r="FH197" s="305"/>
      <c r="FI197" s="305"/>
      <c r="FJ197" s="305"/>
      <c r="FK197" s="305"/>
      <c r="FL197" s="305"/>
      <c r="FM197" s="305"/>
      <c r="FN197" s="305"/>
      <c r="FO197" s="305"/>
      <c r="FP197" s="305"/>
      <c r="FQ197" s="305"/>
      <c r="FR197" s="305"/>
      <c r="FS197" s="305"/>
      <c r="FT197" s="305"/>
      <c r="FU197" s="305"/>
      <c r="FV197" s="305"/>
    </row>
    <row r="198" spans="1:178" s="278" customFormat="1" x14ac:dyDescent="0.25">
      <c r="A198" s="677"/>
      <c r="B198" s="272" t="s">
        <v>29</v>
      </c>
      <c r="C198" s="267" t="s">
        <v>33</v>
      </c>
      <c r="D198" s="267" t="s">
        <v>76</v>
      </c>
      <c r="E198" s="267">
        <v>6</v>
      </c>
      <c r="F198" s="200">
        <v>2000</v>
      </c>
      <c r="G198" s="279"/>
      <c r="H198" s="304"/>
      <c r="I198" s="518"/>
      <c r="J198" s="249">
        <v>0</v>
      </c>
      <c r="K198" s="249">
        <v>1.9614999999999998</v>
      </c>
      <c r="L198" s="249">
        <v>0</v>
      </c>
      <c r="M198" s="249">
        <v>0</v>
      </c>
      <c r="N198" s="249">
        <v>28.382499999999993</v>
      </c>
      <c r="O198" s="249">
        <v>0</v>
      </c>
      <c r="P198" s="191">
        <v>5.9145000000000003</v>
      </c>
      <c r="Q198" s="249">
        <v>0</v>
      </c>
      <c r="R198" s="249">
        <v>59.037999999999997</v>
      </c>
      <c r="S198" s="249">
        <v>0</v>
      </c>
      <c r="T198" s="249">
        <v>0</v>
      </c>
      <c r="U198" s="249">
        <v>0</v>
      </c>
      <c r="V198" s="249">
        <v>0</v>
      </c>
      <c r="W198" s="249">
        <v>0</v>
      </c>
      <c r="X198" s="249">
        <v>0.82250000000000001</v>
      </c>
      <c r="Y198" s="176">
        <v>0</v>
      </c>
      <c r="Z198" s="294">
        <v>0</v>
      </c>
      <c r="AA198" s="249">
        <v>0</v>
      </c>
      <c r="AB198" s="249">
        <v>0</v>
      </c>
      <c r="AC198" s="249">
        <v>0</v>
      </c>
      <c r="AD198" s="249">
        <v>2.9125000000000001</v>
      </c>
      <c r="AE198" s="249">
        <v>0</v>
      </c>
      <c r="AF198" s="249">
        <v>0</v>
      </c>
      <c r="AG198" s="249">
        <v>0</v>
      </c>
      <c r="AH198" s="249">
        <v>0</v>
      </c>
      <c r="AI198" s="249">
        <v>0.2465</v>
      </c>
      <c r="AJ198" s="249">
        <v>0.11299999999999999</v>
      </c>
      <c r="AK198" s="249">
        <v>0</v>
      </c>
      <c r="AL198" s="249">
        <v>0</v>
      </c>
      <c r="AM198" s="249">
        <v>2.5000000000000001E-2</v>
      </c>
      <c r="AN198" s="249">
        <v>0</v>
      </c>
      <c r="AO198" s="249">
        <v>0</v>
      </c>
      <c r="AP198" s="249">
        <v>5.5500000000000008E-2</v>
      </c>
      <c r="AQ198" s="249">
        <v>0.21199999999999999</v>
      </c>
      <c r="AR198" s="249">
        <v>0</v>
      </c>
      <c r="AS198" s="249">
        <v>0</v>
      </c>
      <c r="AT198" s="249">
        <v>0</v>
      </c>
      <c r="AU198" s="249">
        <v>0.185</v>
      </c>
      <c r="AV198" s="249">
        <v>0</v>
      </c>
      <c r="AW198" s="249">
        <v>0</v>
      </c>
      <c r="AX198" s="249">
        <v>0</v>
      </c>
      <c r="AY198" s="249">
        <v>0</v>
      </c>
      <c r="AZ198" s="249">
        <v>0</v>
      </c>
      <c r="BA198" s="249">
        <v>0</v>
      </c>
      <c r="BB198" s="249">
        <v>0</v>
      </c>
      <c r="BC198" s="249">
        <v>0</v>
      </c>
      <c r="BD198" s="249">
        <v>0</v>
      </c>
      <c r="BE198" s="249">
        <v>0</v>
      </c>
      <c r="BF198" s="249">
        <v>0</v>
      </c>
      <c r="BG198" s="249">
        <v>0.13150000000000001</v>
      </c>
      <c r="BH198" s="249">
        <v>0</v>
      </c>
      <c r="BI198" s="249">
        <v>0</v>
      </c>
      <c r="BJ198" s="249">
        <v>0</v>
      </c>
      <c r="BK198" s="249">
        <v>0</v>
      </c>
      <c r="BL198" s="277">
        <f t="shared" si="3"/>
        <v>100</v>
      </c>
      <c r="BM198" s="287"/>
      <c r="BN198" s="287"/>
      <c r="BO198" s="287"/>
      <c r="BP198" s="287"/>
      <c r="BQ198" s="287"/>
      <c r="BR198" s="287"/>
      <c r="BS198" s="287"/>
      <c r="BT198" s="287"/>
      <c r="BU198" s="287"/>
      <c r="BV198" s="287"/>
      <c r="BW198" s="287"/>
      <c r="BX198" s="287"/>
      <c r="BY198" s="287"/>
      <c r="BZ198" s="287"/>
      <c r="CA198" s="287"/>
      <c r="CB198" s="287"/>
      <c r="CC198" s="287"/>
      <c r="CD198" s="287"/>
      <c r="CE198" s="287"/>
      <c r="CF198" s="287"/>
      <c r="CG198" s="287"/>
      <c r="CH198" s="287"/>
      <c r="CI198" s="287"/>
      <c r="CJ198" s="287"/>
      <c r="CK198" s="287"/>
      <c r="CL198" s="287"/>
      <c r="CM198" s="287"/>
      <c r="CN198" s="287"/>
      <c r="CO198" s="287"/>
      <c r="CP198" s="287"/>
      <c r="CQ198" s="287"/>
      <c r="CR198" s="287"/>
      <c r="CS198" s="287"/>
      <c r="CT198" s="287"/>
      <c r="CU198" s="287"/>
      <c r="CV198" s="287"/>
      <c r="CW198" s="287"/>
      <c r="CX198" s="287"/>
      <c r="CY198" s="287"/>
      <c r="CZ198" s="287"/>
      <c r="DA198" s="287"/>
      <c r="DB198" s="287"/>
      <c r="DC198" s="287"/>
      <c r="DD198" s="287"/>
      <c r="DE198" s="287"/>
      <c r="DF198" s="287"/>
      <c r="DG198" s="287"/>
      <c r="DH198" s="287"/>
      <c r="DI198" s="287"/>
      <c r="DJ198" s="287"/>
      <c r="DK198" s="287"/>
      <c r="DL198" s="287"/>
      <c r="DM198" s="287"/>
      <c r="DN198" s="287"/>
      <c r="DO198" s="287"/>
      <c r="DP198" s="287"/>
      <c r="DQ198" s="287"/>
      <c r="DR198" s="287"/>
      <c r="DS198" s="287"/>
      <c r="DT198" s="287"/>
      <c r="DU198" s="287"/>
      <c r="DV198" s="287"/>
      <c r="DW198" s="287"/>
      <c r="DX198" s="287"/>
      <c r="DY198" s="287"/>
      <c r="DZ198" s="287"/>
      <c r="EA198" s="287"/>
      <c r="EB198" s="287"/>
      <c r="EC198" s="287"/>
      <c r="ED198" s="287"/>
      <c r="EE198" s="287"/>
      <c r="EF198" s="287"/>
      <c r="EG198" s="287"/>
      <c r="EH198" s="287"/>
      <c r="EI198" s="287"/>
      <c r="EJ198" s="287"/>
      <c r="EK198" s="287"/>
      <c r="EL198" s="287"/>
      <c r="EM198" s="287"/>
      <c r="EN198" s="287"/>
      <c r="EO198" s="287"/>
      <c r="EP198" s="287"/>
      <c r="EQ198" s="287"/>
      <c r="ER198" s="287"/>
      <c r="ES198" s="287"/>
      <c r="ET198" s="287"/>
      <c r="EU198" s="287"/>
      <c r="EV198" s="287"/>
      <c r="EW198" s="287"/>
      <c r="EX198" s="287"/>
      <c r="EY198" s="287"/>
      <c r="EZ198" s="287"/>
      <c r="FA198" s="287"/>
      <c r="FB198" s="287"/>
      <c r="FC198" s="287"/>
      <c r="FD198" s="287"/>
      <c r="FE198" s="287"/>
      <c r="FF198" s="287"/>
      <c r="FG198" s="287"/>
      <c r="FH198" s="287"/>
      <c r="FI198" s="287"/>
      <c r="FJ198" s="287"/>
      <c r="FK198" s="287"/>
      <c r="FL198" s="287"/>
      <c r="FM198" s="287"/>
      <c r="FN198" s="287"/>
      <c r="FO198" s="287"/>
      <c r="FP198" s="287"/>
      <c r="FQ198" s="287"/>
      <c r="FR198" s="287"/>
      <c r="FS198" s="287"/>
      <c r="FT198" s="287"/>
      <c r="FU198" s="287"/>
      <c r="FV198" s="287"/>
    </row>
    <row r="199" spans="1:178" s="278" customFormat="1" x14ac:dyDescent="0.25">
      <c r="A199" s="677"/>
      <c r="B199" s="272" t="s">
        <v>29</v>
      </c>
      <c r="C199" s="267" t="s">
        <v>33</v>
      </c>
      <c r="D199" s="267" t="s">
        <v>76</v>
      </c>
      <c r="E199" s="267">
        <v>7</v>
      </c>
      <c r="F199" s="200">
        <v>2000</v>
      </c>
      <c r="G199" s="279"/>
      <c r="H199" s="304"/>
      <c r="I199" s="518"/>
      <c r="J199" s="249">
        <v>0</v>
      </c>
      <c r="K199" s="249">
        <v>0.35749999999999998</v>
      </c>
      <c r="L199" s="249">
        <v>0</v>
      </c>
      <c r="M199" s="249">
        <v>0</v>
      </c>
      <c r="N199" s="249">
        <v>62.298999999999999</v>
      </c>
      <c r="O199" s="249">
        <v>0</v>
      </c>
      <c r="P199" s="191">
        <v>5.0545</v>
      </c>
      <c r="Q199" s="249">
        <v>0</v>
      </c>
      <c r="R199" s="249">
        <v>29.1005</v>
      </c>
      <c r="S199" s="249">
        <v>0</v>
      </c>
      <c r="T199" s="249">
        <v>0</v>
      </c>
      <c r="U199" s="249">
        <v>0</v>
      </c>
      <c r="V199" s="249">
        <v>0</v>
      </c>
      <c r="W199" s="249">
        <v>0</v>
      </c>
      <c r="X199" s="249">
        <v>0</v>
      </c>
      <c r="Y199" s="176">
        <v>0</v>
      </c>
      <c r="Z199" s="294">
        <v>0</v>
      </c>
      <c r="AA199" s="249">
        <v>0</v>
      </c>
      <c r="AB199" s="249">
        <v>0</v>
      </c>
      <c r="AC199" s="249">
        <v>0</v>
      </c>
      <c r="AD199" s="249">
        <v>1.1659999999999999</v>
      </c>
      <c r="AE199" s="249">
        <v>0</v>
      </c>
      <c r="AF199" s="249">
        <v>0</v>
      </c>
      <c r="AG199" s="249">
        <v>0</v>
      </c>
      <c r="AH199" s="249">
        <v>0</v>
      </c>
      <c r="AI199" s="249">
        <v>0</v>
      </c>
      <c r="AJ199" s="249">
        <v>0.159</v>
      </c>
      <c r="AK199" s="249">
        <v>0</v>
      </c>
      <c r="AL199" s="249">
        <v>0</v>
      </c>
      <c r="AM199" s="249">
        <v>2.1999999999999999E-2</v>
      </c>
      <c r="AN199" s="249">
        <v>0</v>
      </c>
      <c r="AO199" s="249">
        <v>0</v>
      </c>
      <c r="AP199" s="249">
        <v>0.21749999999999997</v>
      </c>
      <c r="AQ199" s="249">
        <v>1.083</v>
      </c>
      <c r="AR199" s="249">
        <v>0</v>
      </c>
      <c r="AS199" s="249">
        <v>0</v>
      </c>
      <c r="AT199" s="249">
        <v>0</v>
      </c>
      <c r="AU199" s="249">
        <v>5.0500000000000003E-2</v>
      </c>
      <c r="AV199" s="249">
        <v>0</v>
      </c>
      <c r="AW199" s="249">
        <v>0</v>
      </c>
      <c r="AX199" s="249">
        <v>0</v>
      </c>
      <c r="AY199" s="249">
        <v>0</v>
      </c>
      <c r="AZ199" s="249">
        <v>0</v>
      </c>
      <c r="BA199" s="249">
        <v>0</v>
      </c>
      <c r="BB199" s="249">
        <v>0</v>
      </c>
      <c r="BC199" s="249">
        <v>0</v>
      </c>
      <c r="BD199" s="249">
        <v>0</v>
      </c>
      <c r="BE199" s="249">
        <v>0</v>
      </c>
      <c r="BF199" s="249">
        <v>0</v>
      </c>
      <c r="BG199" s="249">
        <v>0.23849999999999996</v>
      </c>
      <c r="BH199" s="249">
        <v>0</v>
      </c>
      <c r="BI199" s="249">
        <v>0</v>
      </c>
      <c r="BJ199" s="249">
        <v>0</v>
      </c>
      <c r="BK199" s="249">
        <v>0.252</v>
      </c>
      <c r="BL199" s="277">
        <f t="shared" si="3"/>
        <v>100</v>
      </c>
      <c r="BM199" s="287"/>
      <c r="BN199" s="287"/>
      <c r="BO199" s="287"/>
      <c r="BP199" s="287"/>
      <c r="BQ199" s="287"/>
      <c r="BR199" s="287"/>
      <c r="BS199" s="287"/>
      <c r="BT199" s="287"/>
      <c r="BU199" s="287"/>
      <c r="BV199" s="287"/>
      <c r="BW199" s="287"/>
      <c r="BX199" s="287"/>
      <c r="BY199" s="287"/>
      <c r="BZ199" s="287"/>
      <c r="CA199" s="287"/>
      <c r="CB199" s="287"/>
      <c r="CC199" s="287"/>
      <c r="CD199" s="287"/>
      <c r="CE199" s="287"/>
      <c r="CF199" s="287"/>
      <c r="CG199" s="287"/>
      <c r="CH199" s="287"/>
      <c r="CI199" s="287"/>
      <c r="CJ199" s="287"/>
      <c r="CK199" s="287"/>
      <c r="CL199" s="287"/>
      <c r="CM199" s="287"/>
      <c r="CN199" s="287"/>
      <c r="CO199" s="287"/>
      <c r="CP199" s="287"/>
      <c r="CQ199" s="287"/>
      <c r="CR199" s="287"/>
      <c r="CS199" s="287"/>
      <c r="CT199" s="287"/>
      <c r="CU199" s="287"/>
      <c r="CV199" s="287"/>
      <c r="CW199" s="287"/>
      <c r="CX199" s="287"/>
      <c r="CY199" s="287"/>
      <c r="CZ199" s="287"/>
      <c r="DA199" s="287"/>
      <c r="DB199" s="287"/>
      <c r="DC199" s="287"/>
      <c r="DD199" s="287"/>
      <c r="DE199" s="287"/>
      <c r="DF199" s="287"/>
      <c r="DG199" s="287"/>
      <c r="DH199" s="287"/>
      <c r="DI199" s="287"/>
      <c r="DJ199" s="287"/>
      <c r="DK199" s="287"/>
      <c r="DL199" s="287"/>
      <c r="DM199" s="287"/>
      <c r="DN199" s="287"/>
      <c r="DO199" s="287"/>
      <c r="DP199" s="287"/>
      <c r="DQ199" s="287"/>
      <c r="DR199" s="287"/>
      <c r="DS199" s="287"/>
      <c r="DT199" s="287"/>
      <c r="DU199" s="287"/>
      <c r="DV199" s="287"/>
      <c r="DW199" s="287"/>
      <c r="DX199" s="287"/>
      <c r="DY199" s="287"/>
      <c r="DZ199" s="287"/>
      <c r="EA199" s="287"/>
      <c r="EB199" s="287"/>
      <c r="EC199" s="287"/>
      <c r="ED199" s="287"/>
      <c r="EE199" s="287"/>
      <c r="EF199" s="287"/>
      <c r="EG199" s="287"/>
      <c r="EH199" s="287"/>
      <c r="EI199" s="287"/>
      <c r="EJ199" s="287"/>
      <c r="EK199" s="287"/>
      <c r="EL199" s="287"/>
      <c r="EM199" s="287"/>
      <c r="EN199" s="287"/>
      <c r="EO199" s="287"/>
      <c r="EP199" s="287"/>
      <c r="EQ199" s="287"/>
      <c r="ER199" s="287"/>
      <c r="ES199" s="287"/>
      <c r="ET199" s="287"/>
      <c r="EU199" s="287"/>
      <c r="EV199" s="287"/>
      <c r="EW199" s="287"/>
      <c r="EX199" s="287"/>
      <c r="EY199" s="287"/>
      <c r="EZ199" s="287"/>
      <c r="FA199" s="287"/>
      <c r="FB199" s="287"/>
      <c r="FC199" s="287"/>
      <c r="FD199" s="287"/>
      <c r="FE199" s="287"/>
      <c r="FF199" s="287"/>
      <c r="FG199" s="287"/>
      <c r="FH199" s="287"/>
      <c r="FI199" s="287"/>
      <c r="FJ199" s="287"/>
      <c r="FK199" s="287"/>
      <c r="FL199" s="287"/>
      <c r="FM199" s="287"/>
      <c r="FN199" s="287"/>
      <c r="FO199" s="287"/>
      <c r="FP199" s="287"/>
      <c r="FQ199" s="287"/>
      <c r="FR199" s="287"/>
      <c r="FS199" s="287"/>
      <c r="FT199" s="287"/>
      <c r="FU199" s="287"/>
      <c r="FV199" s="287"/>
    </row>
    <row r="200" spans="1:178" s="278" customFormat="1" x14ac:dyDescent="0.25">
      <c r="A200" s="677"/>
      <c r="B200" s="272" t="s">
        <v>29</v>
      </c>
      <c r="C200" s="267" t="s">
        <v>33</v>
      </c>
      <c r="D200" s="267" t="s">
        <v>76</v>
      </c>
      <c r="E200" s="267">
        <v>8</v>
      </c>
      <c r="F200" s="200">
        <v>2000</v>
      </c>
      <c r="G200" s="279"/>
      <c r="H200" s="304"/>
      <c r="I200" s="518"/>
      <c r="J200" s="249">
        <v>0</v>
      </c>
      <c r="K200" s="249">
        <v>0.4385</v>
      </c>
      <c r="L200" s="249">
        <v>0</v>
      </c>
      <c r="M200" s="249">
        <v>0</v>
      </c>
      <c r="N200" s="249">
        <v>73.326999999999998</v>
      </c>
      <c r="O200" s="249">
        <v>0</v>
      </c>
      <c r="P200" s="191">
        <v>9.9335000000000004</v>
      </c>
      <c r="Q200" s="249">
        <v>0</v>
      </c>
      <c r="R200" s="249">
        <v>7.9455</v>
      </c>
      <c r="S200" s="249">
        <v>0</v>
      </c>
      <c r="T200" s="249">
        <v>0</v>
      </c>
      <c r="U200" s="249">
        <v>0.57850000000000001</v>
      </c>
      <c r="V200" s="249">
        <v>0</v>
      </c>
      <c r="W200" s="249">
        <v>0</v>
      </c>
      <c r="X200" s="249">
        <v>0.24349999999999999</v>
      </c>
      <c r="Y200" s="176">
        <v>0</v>
      </c>
      <c r="Z200" s="294">
        <v>0</v>
      </c>
      <c r="AA200" s="249">
        <v>0</v>
      </c>
      <c r="AB200" s="249">
        <v>0</v>
      </c>
      <c r="AC200" s="249">
        <v>0</v>
      </c>
      <c r="AD200" s="249">
        <v>3.7604999999999995</v>
      </c>
      <c r="AE200" s="249">
        <v>0</v>
      </c>
      <c r="AF200" s="249">
        <v>0</v>
      </c>
      <c r="AG200" s="249">
        <v>0</v>
      </c>
      <c r="AH200" s="249">
        <v>0</v>
      </c>
      <c r="AI200" s="249">
        <v>0</v>
      </c>
      <c r="AJ200" s="249">
        <v>3.6499999999999998E-2</v>
      </c>
      <c r="AK200" s="249">
        <v>0</v>
      </c>
      <c r="AL200" s="249">
        <v>0</v>
      </c>
      <c r="AM200" s="249">
        <v>0.26600000000000001</v>
      </c>
      <c r="AN200" s="249">
        <v>0</v>
      </c>
      <c r="AO200" s="249">
        <v>0</v>
      </c>
      <c r="AP200" s="249">
        <v>0.18149999999999999</v>
      </c>
      <c r="AQ200" s="249">
        <v>0.86</v>
      </c>
      <c r="AR200" s="249">
        <v>0</v>
      </c>
      <c r="AS200" s="249">
        <v>0</v>
      </c>
      <c r="AT200" s="249">
        <v>0</v>
      </c>
      <c r="AU200" s="249">
        <v>0.02</v>
      </c>
      <c r="AV200" s="249">
        <v>0</v>
      </c>
      <c r="AW200" s="249">
        <v>0</v>
      </c>
      <c r="AX200" s="249">
        <v>0</v>
      </c>
      <c r="AY200" s="249">
        <v>0</v>
      </c>
      <c r="AZ200" s="249">
        <v>0</v>
      </c>
      <c r="BA200" s="249">
        <v>0</v>
      </c>
      <c r="BB200" s="249">
        <v>0</v>
      </c>
      <c r="BC200" s="249">
        <v>0</v>
      </c>
      <c r="BD200" s="249">
        <v>0</v>
      </c>
      <c r="BE200" s="249">
        <v>0</v>
      </c>
      <c r="BF200" s="249">
        <v>0</v>
      </c>
      <c r="BG200" s="249">
        <v>2.3334999999999999</v>
      </c>
      <c r="BH200" s="249">
        <v>0</v>
      </c>
      <c r="BI200" s="249">
        <v>0</v>
      </c>
      <c r="BJ200" s="249">
        <v>0</v>
      </c>
      <c r="BK200" s="249">
        <v>7.5499999999999998E-2</v>
      </c>
      <c r="BL200" s="277">
        <f t="shared" si="3"/>
        <v>100</v>
      </c>
      <c r="BM200" s="287"/>
      <c r="BN200" s="287"/>
      <c r="BO200" s="287"/>
      <c r="BP200" s="287"/>
      <c r="BQ200" s="287"/>
      <c r="BR200" s="287"/>
      <c r="BS200" s="287"/>
      <c r="BT200" s="287"/>
      <c r="BU200" s="287"/>
      <c r="BV200" s="287"/>
      <c r="BW200" s="287"/>
      <c r="BX200" s="287"/>
      <c r="BY200" s="287"/>
      <c r="BZ200" s="287"/>
      <c r="CA200" s="287"/>
      <c r="CB200" s="287"/>
      <c r="CC200" s="287"/>
      <c r="CD200" s="287"/>
      <c r="CE200" s="287"/>
      <c r="CF200" s="287"/>
      <c r="CG200" s="287"/>
      <c r="CH200" s="287"/>
      <c r="CI200" s="287"/>
      <c r="CJ200" s="287"/>
      <c r="CK200" s="287"/>
      <c r="CL200" s="287"/>
      <c r="CM200" s="287"/>
      <c r="CN200" s="287"/>
      <c r="CO200" s="287"/>
      <c r="CP200" s="287"/>
      <c r="CQ200" s="287"/>
      <c r="CR200" s="287"/>
      <c r="CS200" s="287"/>
      <c r="CT200" s="287"/>
      <c r="CU200" s="287"/>
      <c r="CV200" s="287"/>
      <c r="CW200" s="287"/>
      <c r="CX200" s="287"/>
      <c r="CY200" s="287"/>
      <c r="CZ200" s="287"/>
      <c r="DA200" s="287"/>
      <c r="DB200" s="287"/>
      <c r="DC200" s="287"/>
      <c r="DD200" s="287"/>
      <c r="DE200" s="287"/>
      <c r="DF200" s="287"/>
      <c r="DG200" s="287"/>
      <c r="DH200" s="287"/>
      <c r="DI200" s="287"/>
      <c r="DJ200" s="287"/>
      <c r="DK200" s="287"/>
      <c r="DL200" s="287"/>
      <c r="DM200" s="287"/>
      <c r="DN200" s="287"/>
      <c r="DO200" s="287"/>
      <c r="DP200" s="287"/>
      <c r="DQ200" s="287"/>
      <c r="DR200" s="287"/>
      <c r="DS200" s="287"/>
      <c r="DT200" s="287"/>
      <c r="DU200" s="287"/>
      <c r="DV200" s="287"/>
      <c r="DW200" s="287"/>
      <c r="DX200" s="287"/>
      <c r="DY200" s="287"/>
      <c r="DZ200" s="287"/>
      <c r="EA200" s="287"/>
      <c r="EB200" s="287"/>
      <c r="EC200" s="287"/>
      <c r="ED200" s="287"/>
      <c r="EE200" s="287"/>
      <c r="EF200" s="287"/>
      <c r="EG200" s="287"/>
      <c r="EH200" s="287"/>
      <c r="EI200" s="287"/>
      <c r="EJ200" s="287"/>
      <c r="EK200" s="287"/>
      <c r="EL200" s="287"/>
      <c r="EM200" s="287"/>
      <c r="EN200" s="287"/>
      <c r="EO200" s="287"/>
      <c r="EP200" s="287"/>
      <c r="EQ200" s="287"/>
      <c r="ER200" s="287"/>
      <c r="ES200" s="287"/>
      <c r="ET200" s="287"/>
      <c r="EU200" s="287"/>
      <c r="EV200" s="287"/>
      <c r="EW200" s="287"/>
      <c r="EX200" s="287"/>
      <c r="EY200" s="287"/>
      <c r="EZ200" s="287"/>
      <c r="FA200" s="287"/>
      <c r="FB200" s="287"/>
      <c r="FC200" s="287"/>
      <c r="FD200" s="287"/>
      <c r="FE200" s="287"/>
      <c r="FF200" s="287"/>
      <c r="FG200" s="287"/>
      <c r="FH200" s="287"/>
      <c r="FI200" s="287"/>
      <c r="FJ200" s="287"/>
      <c r="FK200" s="287"/>
      <c r="FL200" s="287"/>
      <c r="FM200" s="287"/>
      <c r="FN200" s="287"/>
      <c r="FO200" s="287"/>
      <c r="FP200" s="287"/>
      <c r="FQ200" s="287"/>
      <c r="FR200" s="287"/>
      <c r="FS200" s="287"/>
      <c r="FT200" s="287"/>
      <c r="FU200" s="287"/>
      <c r="FV200" s="287"/>
    </row>
    <row r="201" spans="1:178" s="278" customFormat="1" x14ac:dyDescent="0.25">
      <c r="A201" s="677"/>
      <c r="B201" s="272" t="s">
        <v>29</v>
      </c>
      <c r="C201" s="267" t="s">
        <v>33</v>
      </c>
      <c r="D201" s="267" t="s">
        <v>76</v>
      </c>
      <c r="E201" s="267">
        <v>9</v>
      </c>
      <c r="F201" s="200">
        <v>2000</v>
      </c>
      <c r="G201" s="279"/>
      <c r="H201" s="304"/>
      <c r="I201" s="518"/>
      <c r="J201" s="249">
        <v>0</v>
      </c>
      <c r="K201" s="249">
        <v>0.33650000000000002</v>
      </c>
      <c r="L201" s="249">
        <v>0</v>
      </c>
      <c r="M201" s="249">
        <v>0</v>
      </c>
      <c r="N201" s="249">
        <v>70.197000000000003</v>
      </c>
      <c r="O201" s="249">
        <v>0</v>
      </c>
      <c r="P201" s="191">
        <v>5.6284999999999998</v>
      </c>
      <c r="Q201" s="249">
        <v>0</v>
      </c>
      <c r="R201" s="249">
        <v>20.431000000000001</v>
      </c>
      <c r="S201" s="249">
        <v>0</v>
      </c>
      <c r="T201" s="249">
        <v>0</v>
      </c>
      <c r="U201" s="249">
        <v>2.7500000000000004E-2</v>
      </c>
      <c r="V201" s="249">
        <v>0</v>
      </c>
      <c r="W201" s="249">
        <v>0</v>
      </c>
      <c r="X201" s="249">
        <v>0</v>
      </c>
      <c r="Y201" s="176">
        <v>0</v>
      </c>
      <c r="Z201" s="294">
        <v>0</v>
      </c>
      <c r="AA201" s="249">
        <v>0</v>
      </c>
      <c r="AB201" s="249">
        <v>0</v>
      </c>
      <c r="AC201" s="249">
        <v>0</v>
      </c>
      <c r="AD201" s="249">
        <v>0.54749999999999999</v>
      </c>
      <c r="AE201" s="249">
        <v>0</v>
      </c>
      <c r="AF201" s="249">
        <v>0</v>
      </c>
      <c r="AG201" s="249">
        <v>0</v>
      </c>
      <c r="AH201" s="249">
        <v>0</v>
      </c>
      <c r="AI201" s="249">
        <v>0.28999999999999998</v>
      </c>
      <c r="AJ201" s="249">
        <v>0</v>
      </c>
      <c r="AK201" s="249">
        <v>0</v>
      </c>
      <c r="AL201" s="249">
        <v>0</v>
      </c>
      <c r="AM201" s="249">
        <v>0.12</v>
      </c>
      <c r="AN201" s="249">
        <v>0</v>
      </c>
      <c r="AO201" s="249">
        <v>0</v>
      </c>
      <c r="AP201" s="249">
        <v>0.88149999999999995</v>
      </c>
      <c r="AQ201" s="249">
        <v>0.40149999999999997</v>
      </c>
      <c r="AR201" s="249">
        <v>0</v>
      </c>
      <c r="AS201" s="249">
        <v>0</v>
      </c>
      <c r="AT201" s="249">
        <v>0</v>
      </c>
      <c r="AU201" s="249">
        <v>7.8E-2</v>
      </c>
      <c r="AV201" s="249">
        <v>0</v>
      </c>
      <c r="AW201" s="249">
        <v>0</v>
      </c>
      <c r="AX201" s="249">
        <v>0</v>
      </c>
      <c r="AY201" s="249">
        <v>0</v>
      </c>
      <c r="AZ201" s="249">
        <v>0.379</v>
      </c>
      <c r="BA201" s="249">
        <v>0</v>
      </c>
      <c r="BB201" s="249">
        <v>0</v>
      </c>
      <c r="BC201" s="249">
        <v>0</v>
      </c>
      <c r="BD201" s="249">
        <v>0</v>
      </c>
      <c r="BE201" s="249">
        <v>0</v>
      </c>
      <c r="BF201" s="249">
        <v>0</v>
      </c>
      <c r="BG201" s="249">
        <v>0.58399999999999996</v>
      </c>
      <c r="BH201" s="249">
        <v>0</v>
      </c>
      <c r="BI201" s="249">
        <v>0</v>
      </c>
      <c r="BJ201" s="249">
        <v>0</v>
      </c>
      <c r="BK201" s="249">
        <v>9.8000000000000004E-2</v>
      </c>
      <c r="BL201" s="277">
        <f t="shared" si="3"/>
        <v>100.00000000000003</v>
      </c>
      <c r="BM201" s="287"/>
      <c r="BN201" s="287"/>
      <c r="BO201" s="287"/>
      <c r="BP201" s="287"/>
      <c r="BQ201" s="287"/>
      <c r="BR201" s="287"/>
      <c r="BS201" s="287"/>
      <c r="BT201" s="287"/>
      <c r="BU201" s="287"/>
      <c r="BV201" s="287"/>
      <c r="BW201" s="287"/>
      <c r="BX201" s="287"/>
      <c r="BY201" s="287"/>
      <c r="BZ201" s="287"/>
      <c r="CA201" s="287"/>
      <c r="CB201" s="287"/>
      <c r="CC201" s="287"/>
      <c r="CD201" s="287"/>
      <c r="CE201" s="287"/>
      <c r="CF201" s="287"/>
      <c r="CG201" s="287"/>
      <c r="CH201" s="287"/>
      <c r="CI201" s="287"/>
      <c r="CJ201" s="287"/>
      <c r="CK201" s="287"/>
      <c r="CL201" s="287"/>
      <c r="CM201" s="287"/>
      <c r="CN201" s="287"/>
      <c r="CO201" s="287"/>
      <c r="CP201" s="287"/>
      <c r="CQ201" s="287"/>
      <c r="CR201" s="287"/>
      <c r="CS201" s="287"/>
      <c r="CT201" s="287"/>
      <c r="CU201" s="287"/>
      <c r="CV201" s="287"/>
      <c r="CW201" s="287"/>
      <c r="CX201" s="287"/>
      <c r="CY201" s="287"/>
      <c r="CZ201" s="287"/>
      <c r="DA201" s="287"/>
      <c r="DB201" s="287"/>
      <c r="DC201" s="287"/>
      <c r="DD201" s="287"/>
      <c r="DE201" s="287"/>
      <c r="DF201" s="287"/>
      <c r="DG201" s="287"/>
      <c r="DH201" s="287"/>
      <c r="DI201" s="287"/>
      <c r="DJ201" s="287"/>
      <c r="DK201" s="287"/>
      <c r="DL201" s="287"/>
      <c r="DM201" s="287"/>
      <c r="DN201" s="287"/>
      <c r="DO201" s="287"/>
      <c r="DP201" s="287"/>
      <c r="DQ201" s="287"/>
      <c r="DR201" s="287"/>
      <c r="DS201" s="287"/>
      <c r="DT201" s="287"/>
      <c r="DU201" s="287"/>
      <c r="DV201" s="287"/>
      <c r="DW201" s="287"/>
      <c r="DX201" s="287"/>
      <c r="DY201" s="287"/>
      <c r="DZ201" s="287"/>
      <c r="EA201" s="287"/>
      <c r="EB201" s="287"/>
      <c r="EC201" s="287"/>
      <c r="ED201" s="287"/>
      <c r="EE201" s="287"/>
      <c r="EF201" s="287"/>
      <c r="EG201" s="287"/>
      <c r="EH201" s="287"/>
      <c r="EI201" s="287"/>
      <c r="EJ201" s="287"/>
      <c r="EK201" s="287"/>
      <c r="EL201" s="287"/>
      <c r="EM201" s="287"/>
      <c r="EN201" s="287"/>
      <c r="EO201" s="287"/>
      <c r="EP201" s="287"/>
      <c r="EQ201" s="287"/>
      <c r="ER201" s="287"/>
      <c r="ES201" s="287"/>
      <c r="ET201" s="287"/>
      <c r="EU201" s="287"/>
      <c r="EV201" s="287"/>
      <c r="EW201" s="287"/>
      <c r="EX201" s="287"/>
      <c r="EY201" s="287"/>
      <c r="EZ201" s="287"/>
      <c r="FA201" s="287"/>
      <c r="FB201" s="287"/>
      <c r="FC201" s="287"/>
      <c r="FD201" s="287"/>
      <c r="FE201" s="287"/>
      <c r="FF201" s="287"/>
      <c r="FG201" s="287"/>
      <c r="FH201" s="287"/>
      <c r="FI201" s="287"/>
      <c r="FJ201" s="287"/>
      <c r="FK201" s="287"/>
      <c r="FL201" s="287"/>
      <c r="FM201" s="287"/>
      <c r="FN201" s="287"/>
      <c r="FO201" s="287"/>
      <c r="FP201" s="287"/>
      <c r="FQ201" s="287"/>
      <c r="FR201" s="287"/>
      <c r="FS201" s="287"/>
      <c r="FT201" s="287"/>
      <c r="FU201" s="287"/>
      <c r="FV201" s="287"/>
    </row>
    <row r="202" spans="1:178" s="318" customFormat="1" x14ac:dyDescent="0.25">
      <c r="A202" s="677"/>
      <c r="B202" s="311" t="s">
        <v>29</v>
      </c>
      <c r="C202" s="268" t="s">
        <v>33</v>
      </c>
      <c r="D202" s="268" t="s">
        <v>76</v>
      </c>
      <c r="E202" s="268">
        <v>10</v>
      </c>
      <c r="F202" s="201">
        <v>2000</v>
      </c>
      <c r="G202" s="312"/>
      <c r="I202" s="532"/>
      <c r="J202" s="250">
        <v>0</v>
      </c>
      <c r="K202" s="250">
        <v>1.4835</v>
      </c>
      <c r="L202" s="250">
        <v>0</v>
      </c>
      <c r="M202" s="250">
        <v>0</v>
      </c>
      <c r="N202" s="250">
        <v>58.994999999999983</v>
      </c>
      <c r="O202" s="250">
        <v>0</v>
      </c>
      <c r="P202" s="192">
        <v>1.3759999999999999</v>
      </c>
      <c r="Q202" s="250">
        <v>0</v>
      </c>
      <c r="R202" s="250">
        <v>23.095500000000001</v>
      </c>
      <c r="S202" s="250">
        <v>0</v>
      </c>
      <c r="T202" s="250">
        <v>0</v>
      </c>
      <c r="U202" s="250">
        <v>0.1305</v>
      </c>
      <c r="V202" s="250">
        <v>0</v>
      </c>
      <c r="W202" s="250">
        <v>3.0000000000000002E-2</v>
      </c>
      <c r="X202" s="250">
        <v>0.17949999999999999</v>
      </c>
      <c r="Y202" s="177">
        <v>0</v>
      </c>
      <c r="Z202" s="313">
        <v>0</v>
      </c>
      <c r="AA202" s="250">
        <v>0</v>
      </c>
      <c r="AB202" s="250">
        <v>0</v>
      </c>
      <c r="AC202" s="250">
        <v>0</v>
      </c>
      <c r="AD202" s="250">
        <v>12.237500000000001</v>
      </c>
      <c r="AE202" s="250">
        <v>9.5000000000000001E-2</v>
      </c>
      <c r="AF202" s="250">
        <v>0</v>
      </c>
      <c r="AG202" s="250">
        <v>0</v>
      </c>
      <c r="AH202" s="250">
        <v>0</v>
      </c>
      <c r="AI202" s="250">
        <v>0.10349999999999998</v>
      </c>
      <c r="AJ202" s="250">
        <v>0</v>
      </c>
      <c r="AK202" s="250">
        <v>0</v>
      </c>
      <c r="AL202" s="250">
        <v>0</v>
      </c>
      <c r="AM202" s="250">
        <v>0.1595</v>
      </c>
      <c r="AN202" s="250">
        <v>0</v>
      </c>
      <c r="AO202" s="250">
        <v>0</v>
      </c>
      <c r="AP202" s="250">
        <v>0.19750000000000001</v>
      </c>
      <c r="AQ202" s="250">
        <v>0.50900000000000001</v>
      </c>
      <c r="AR202" s="250">
        <v>0</v>
      </c>
      <c r="AS202" s="250">
        <v>0</v>
      </c>
      <c r="AT202" s="250">
        <v>0</v>
      </c>
      <c r="AU202" s="250">
        <v>0.26</v>
      </c>
      <c r="AV202" s="250">
        <v>0</v>
      </c>
      <c r="AW202" s="250">
        <v>0</v>
      </c>
      <c r="AX202" s="250">
        <v>0</v>
      </c>
      <c r="AY202" s="250">
        <v>0</v>
      </c>
      <c r="AZ202" s="250">
        <v>0</v>
      </c>
      <c r="BA202" s="250">
        <v>0</v>
      </c>
      <c r="BB202" s="250">
        <v>0</v>
      </c>
      <c r="BC202" s="250">
        <v>0</v>
      </c>
      <c r="BD202" s="250">
        <v>0</v>
      </c>
      <c r="BE202" s="250">
        <v>0</v>
      </c>
      <c r="BF202" s="250">
        <v>0</v>
      </c>
      <c r="BG202" s="250">
        <v>1.1479999999999999</v>
      </c>
      <c r="BH202" s="250">
        <v>0</v>
      </c>
      <c r="BI202" s="250">
        <v>0</v>
      </c>
      <c r="BJ202" s="250">
        <v>0</v>
      </c>
      <c r="BK202" s="250">
        <v>0</v>
      </c>
      <c r="BL202" s="314">
        <f t="shared" si="3"/>
        <v>99.999999999999986</v>
      </c>
      <c r="BM202" s="317"/>
      <c r="BN202" s="317"/>
      <c r="BO202" s="317"/>
      <c r="BP202" s="317"/>
      <c r="BQ202" s="317"/>
      <c r="BR202" s="317"/>
      <c r="BS202" s="317"/>
      <c r="BT202" s="317"/>
      <c r="BU202" s="317"/>
      <c r="BV202" s="317"/>
      <c r="BW202" s="317"/>
      <c r="BX202" s="317"/>
      <c r="BY202" s="317"/>
      <c r="BZ202" s="317"/>
      <c r="CA202" s="317"/>
      <c r="CB202" s="317"/>
      <c r="CC202" s="317"/>
      <c r="CD202" s="317"/>
      <c r="CE202" s="317"/>
      <c r="CF202" s="317"/>
      <c r="CG202" s="317"/>
      <c r="CH202" s="317"/>
      <c r="CI202" s="317"/>
      <c r="CJ202" s="317"/>
      <c r="CK202" s="317"/>
      <c r="CL202" s="317"/>
      <c r="CM202" s="317"/>
      <c r="CN202" s="317"/>
      <c r="CO202" s="317"/>
      <c r="CP202" s="317"/>
      <c r="CQ202" s="317"/>
      <c r="CR202" s="317"/>
      <c r="CS202" s="317"/>
      <c r="CT202" s="317"/>
      <c r="CU202" s="317"/>
      <c r="CV202" s="317"/>
      <c r="CW202" s="317"/>
      <c r="CX202" s="317"/>
      <c r="CY202" s="317"/>
      <c r="CZ202" s="317"/>
      <c r="DA202" s="317"/>
      <c r="DB202" s="317"/>
      <c r="DC202" s="317"/>
      <c r="DD202" s="317"/>
      <c r="DE202" s="317"/>
      <c r="DF202" s="317"/>
      <c r="DG202" s="317"/>
      <c r="DH202" s="317"/>
      <c r="DI202" s="317"/>
      <c r="DJ202" s="317"/>
      <c r="DK202" s="317"/>
      <c r="DL202" s="317"/>
      <c r="DM202" s="317"/>
      <c r="DN202" s="317"/>
      <c r="DO202" s="317"/>
      <c r="DP202" s="317"/>
      <c r="DQ202" s="317"/>
      <c r="DR202" s="317"/>
      <c r="DS202" s="317"/>
      <c r="DT202" s="317"/>
      <c r="DU202" s="317"/>
      <c r="DV202" s="317"/>
      <c r="DW202" s="317"/>
      <c r="DX202" s="317"/>
      <c r="DY202" s="317"/>
      <c r="DZ202" s="317"/>
      <c r="EA202" s="317"/>
      <c r="EB202" s="317"/>
      <c r="EC202" s="317"/>
      <c r="ED202" s="317"/>
      <c r="EE202" s="317"/>
      <c r="EF202" s="317"/>
      <c r="EG202" s="317"/>
      <c r="EH202" s="317"/>
      <c r="EI202" s="317"/>
      <c r="EJ202" s="317"/>
      <c r="EK202" s="317"/>
      <c r="EL202" s="317"/>
      <c r="EM202" s="317"/>
      <c r="EN202" s="317"/>
      <c r="EO202" s="317"/>
      <c r="EP202" s="317"/>
      <c r="EQ202" s="317"/>
      <c r="ER202" s="317"/>
      <c r="ES202" s="317"/>
      <c r="ET202" s="317"/>
      <c r="EU202" s="317"/>
      <c r="EV202" s="317"/>
      <c r="EW202" s="317"/>
      <c r="EX202" s="317"/>
      <c r="EY202" s="317"/>
      <c r="EZ202" s="317"/>
      <c r="FA202" s="317"/>
      <c r="FB202" s="317"/>
      <c r="FC202" s="317"/>
      <c r="FD202" s="317"/>
      <c r="FE202" s="317"/>
      <c r="FF202" s="317"/>
      <c r="FG202" s="317"/>
      <c r="FH202" s="317"/>
      <c r="FI202" s="317"/>
      <c r="FJ202" s="317"/>
      <c r="FK202" s="317"/>
      <c r="FL202" s="317"/>
      <c r="FM202" s="317"/>
      <c r="FN202" s="317"/>
      <c r="FO202" s="317"/>
      <c r="FP202" s="317"/>
      <c r="FQ202" s="317"/>
      <c r="FR202" s="317"/>
      <c r="FS202" s="317"/>
      <c r="FT202" s="317"/>
      <c r="FU202" s="317"/>
      <c r="FV202" s="317"/>
    </row>
    <row r="203" spans="1:178" s="278" customFormat="1" x14ac:dyDescent="0.25">
      <c r="A203" s="677"/>
      <c r="B203" s="272" t="s">
        <v>29</v>
      </c>
      <c r="C203" s="267" t="s">
        <v>33</v>
      </c>
      <c r="D203" s="267" t="s">
        <v>77</v>
      </c>
      <c r="E203" s="267">
        <v>1</v>
      </c>
      <c r="F203" s="200">
        <v>2000</v>
      </c>
      <c r="G203" s="279"/>
      <c r="H203" s="304"/>
      <c r="I203" s="518"/>
      <c r="J203" s="249">
        <v>0</v>
      </c>
      <c r="K203" s="249">
        <v>3.3540000000000001</v>
      </c>
      <c r="L203" s="249">
        <v>0</v>
      </c>
      <c r="M203" s="249">
        <v>0</v>
      </c>
      <c r="N203" s="249">
        <v>89.040999999999997</v>
      </c>
      <c r="O203" s="249">
        <v>0</v>
      </c>
      <c r="P203" s="191">
        <v>1.823</v>
      </c>
      <c r="Q203" s="249">
        <v>0</v>
      </c>
      <c r="R203" s="249">
        <v>2.2570000000000001</v>
      </c>
      <c r="S203" s="249">
        <v>0</v>
      </c>
      <c r="T203" s="249">
        <v>0.1545</v>
      </c>
      <c r="U203" s="249">
        <v>9.4E-2</v>
      </c>
      <c r="V203" s="249">
        <v>0.2</v>
      </c>
      <c r="W203" s="249">
        <v>0.17199999999999999</v>
      </c>
      <c r="X203" s="249">
        <v>0.25800000000000001</v>
      </c>
      <c r="Y203" s="176">
        <v>0</v>
      </c>
      <c r="Z203" s="294">
        <v>0</v>
      </c>
      <c r="AA203" s="249">
        <v>0</v>
      </c>
      <c r="AB203" s="249">
        <v>0</v>
      </c>
      <c r="AC203" s="249">
        <v>0</v>
      </c>
      <c r="AD203" s="249">
        <v>2.1995</v>
      </c>
      <c r="AE203" s="249">
        <v>0.14799999999999999</v>
      </c>
      <c r="AF203" s="249">
        <v>0</v>
      </c>
      <c r="AG203" s="249">
        <v>0</v>
      </c>
      <c r="AH203" s="249">
        <v>0</v>
      </c>
      <c r="AI203" s="249">
        <v>0</v>
      </c>
      <c r="AJ203" s="249">
        <v>4.7E-2</v>
      </c>
      <c r="AK203" s="249">
        <v>0</v>
      </c>
      <c r="AL203" s="249">
        <v>0</v>
      </c>
      <c r="AM203" s="249">
        <v>0</v>
      </c>
      <c r="AN203" s="249">
        <v>0</v>
      </c>
      <c r="AO203" s="249">
        <v>0</v>
      </c>
      <c r="AP203" s="249">
        <v>0</v>
      </c>
      <c r="AQ203" s="249">
        <v>0</v>
      </c>
      <c r="AR203" s="249">
        <v>0</v>
      </c>
      <c r="AS203" s="249">
        <v>0</v>
      </c>
      <c r="AT203" s="249">
        <v>0</v>
      </c>
      <c r="AU203" s="249">
        <v>0.252</v>
      </c>
      <c r="AV203" s="249">
        <v>0</v>
      </c>
      <c r="AW203" s="249">
        <v>0</v>
      </c>
      <c r="AX203" s="249">
        <v>0</v>
      </c>
      <c r="AY203" s="249">
        <v>0</v>
      </c>
      <c r="AZ203" s="249">
        <v>0</v>
      </c>
      <c r="BA203" s="249">
        <v>0</v>
      </c>
      <c r="BB203" s="249">
        <v>0</v>
      </c>
      <c r="BC203" s="249">
        <v>0</v>
      </c>
      <c r="BD203" s="249">
        <v>0</v>
      </c>
      <c r="BE203" s="249">
        <v>0</v>
      </c>
      <c r="BF203" s="249">
        <v>0</v>
      </c>
      <c r="BG203" s="249">
        <v>0</v>
      </c>
      <c r="BH203" s="249">
        <v>0</v>
      </c>
      <c r="BI203" s="249">
        <v>0</v>
      </c>
      <c r="BJ203" s="249">
        <v>0</v>
      </c>
      <c r="BK203" s="249">
        <v>0</v>
      </c>
      <c r="BL203" s="277">
        <f t="shared" si="3"/>
        <v>99.999999999999972</v>
      </c>
      <c r="BM203" s="287"/>
      <c r="BN203" s="287"/>
      <c r="BO203" s="287"/>
      <c r="BP203" s="287"/>
      <c r="BQ203" s="287"/>
      <c r="BR203" s="287"/>
      <c r="BS203" s="287"/>
      <c r="BT203" s="287"/>
      <c r="BU203" s="287"/>
      <c r="BV203" s="287"/>
      <c r="BW203" s="287"/>
      <c r="BX203" s="287"/>
      <c r="BY203" s="287"/>
      <c r="BZ203" s="287"/>
      <c r="CA203" s="287"/>
      <c r="CB203" s="287"/>
      <c r="CC203" s="287"/>
      <c r="CD203" s="287"/>
      <c r="CE203" s="287"/>
      <c r="CF203" s="287"/>
      <c r="CG203" s="287"/>
      <c r="CH203" s="287"/>
      <c r="CI203" s="287"/>
      <c r="CJ203" s="287"/>
      <c r="CK203" s="287"/>
      <c r="CL203" s="287"/>
      <c r="CM203" s="287"/>
      <c r="CN203" s="287"/>
      <c r="CO203" s="287"/>
      <c r="CP203" s="287"/>
      <c r="CQ203" s="287"/>
      <c r="CR203" s="287"/>
      <c r="CS203" s="287"/>
      <c r="CT203" s="287"/>
      <c r="CU203" s="287"/>
      <c r="CV203" s="287"/>
      <c r="CW203" s="287"/>
      <c r="CX203" s="287"/>
      <c r="CY203" s="287"/>
      <c r="CZ203" s="287"/>
      <c r="DA203" s="287"/>
      <c r="DB203" s="287"/>
      <c r="DC203" s="287"/>
      <c r="DD203" s="287"/>
      <c r="DE203" s="287"/>
      <c r="DF203" s="287"/>
      <c r="DG203" s="287"/>
      <c r="DH203" s="287"/>
      <c r="DI203" s="287"/>
      <c r="DJ203" s="287"/>
      <c r="DK203" s="287"/>
      <c r="DL203" s="287"/>
      <c r="DM203" s="287"/>
      <c r="DN203" s="287"/>
      <c r="DO203" s="287"/>
      <c r="DP203" s="287"/>
      <c r="DQ203" s="287"/>
      <c r="DR203" s="287"/>
      <c r="DS203" s="287"/>
      <c r="DT203" s="287"/>
      <c r="DU203" s="287"/>
      <c r="DV203" s="287"/>
      <c r="DW203" s="287"/>
      <c r="DX203" s="287"/>
      <c r="DY203" s="287"/>
      <c r="DZ203" s="287"/>
      <c r="EA203" s="287"/>
      <c r="EB203" s="287"/>
      <c r="EC203" s="287"/>
      <c r="ED203" s="287"/>
      <c r="EE203" s="287"/>
      <c r="EF203" s="287"/>
      <c r="EG203" s="287"/>
      <c r="EH203" s="287"/>
      <c r="EI203" s="287"/>
      <c r="EJ203" s="287"/>
      <c r="EK203" s="287"/>
      <c r="EL203" s="287"/>
      <c r="EM203" s="287"/>
      <c r="EN203" s="287"/>
      <c r="EO203" s="287"/>
      <c r="EP203" s="287"/>
      <c r="EQ203" s="287"/>
      <c r="ER203" s="287"/>
      <c r="ES203" s="287"/>
      <c r="ET203" s="287"/>
      <c r="EU203" s="287"/>
      <c r="EV203" s="287"/>
      <c r="EW203" s="287"/>
      <c r="EX203" s="287"/>
      <c r="EY203" s="287"/>
      <c r="EZ203" s="287"/>
      <c r="FA203" s="287"/>
      <c r="FB203" s="287"/>
      <c r="FC203" s="287"/>
      <c r="FD203" s="287"/>
      <c r="FE203" s="287"/>
      <c r="FF203" s="287"/>
      <c r="FG203" s="287"/>
      <c r="FH203" s="287"/>
      <c r="FI203" s="287"/>
      <c r="FJ203" s="287"/>
      <c r="FK203" s="287"/>
      <c r="FL203" s="287"/>
      <c r="FM203" s="287"/>
      <c r="FN203" s="287"/>
      <c r="FO203" s="287"/>
      <c r="FP203" s="287"/>
      <c r="FQ203" s="287"/>
      <c r="FR203" s="287"/>
      <c r="FS203" s="287"/>
      <c r="FT203" s="287"/>
      <c r="FU203" s="287"/>
      <c r="FV203" s="287"/>
    </row>
    <row r="204" spans="1:178" s="278" customFormat="1" x14ac:dyDescent="0.25">
      <c r="A204" s="677"/>
      <c r="B204" s="272" t="s">
        <v>29</v>
      </c>
      <c r="C204" s="267" t="s">
        <v>33</v>
      </c>
      <c r="D204" s="267" t="s">
        <v>77</v>
      </c>
      <c r="E204" s="267">
        <v>2</v>
      </c>
      <c r="F204" s="200">
        <v>2000</v>
      </c>
      <c r="G204" s="279"/>
      <c r="H204" s="304"/>
      <c r="I204" s="518"/>
      <c r="J204" s="249">
        <v>0</v>
      </c>
      <c r="K204" s="249">
        <v>5.6444999999999999</v>
      </c>
      <c r="L204" s="249">
        <v>0.43899999999999995</v>
      </c>
      <c r="M204" s="249">
        <v>0</v>
      </c>
      <c r="N204" s="249">
        <v>86.816999999999993</v>
      </c>
      <c r="O204" s="249">
        <v>0</v>
      </c>
      <c r="P204" s="191">
        <v>4.5415000000000001</v>
      </c>
      <c r="Q204" s="249">
        <v>1.0999999999999999E-2</v>
      </c>
      <c r="R204" s="249">
        <v>1.242</v>
      </c>
      <c r="S204" s="249">
        <v>0</v>
      </c>
      <c r="T204" s="249">
        <v>0</v>
      </c>
      <c r="U204" s="249">
        <v>0.28799999999999998</v>
      </c>
      <c r="V204" s="249">
        <v>0</v>
      </c>
      <c r="W204" s="249">
        <v>3.4000000000000002E-2</v>
      </c>
      <c r="X204" s="249">
        <v>3.85E-2</v>
      </c>
      <c r="Y204" s="176">
        <v>0</v>
      </c>
      <c r="Z204" s="294">
        <v>0</v>
      </c>
      <c r="AA204" s="249">
        <v>0</v>
      </c>
      <c r="AB204" s="249">
        <v>0</v>
      </c>
      <c r="AC204" s="249">
        <v>0</v>
      </c>
      <c r="AD204" s="249">
        <v>0.59499999999999997</v>
      </c>
      <c r="AE204" s="249">
        <v>0.28699999999999998</v>
      </c>
      <c r="AF204" s="249">
        <v>0</v>
      </c>
      <c r="AG204" s="249">
        <v>0</v>
      </c>
      <c r="AH204" s="249">
        <v>0</v>
      </c>
      <c r="AI204" s="249">
        <v>0</v>
      </c>
      <c r="AJ204" s="249">
        <v>0</v>
      </c>
      <c r="AK204" s="249">
        <v>0</v>
      </c>
      <c r="AL204" s="249">
        <v>0</v>
      </c>
      <c r="AM204" s="249">
        <v>0</v>
      </c>
      <c r="AN204" s="249">
        <v>0</v>
      </c>
      <c r="AO204" s="249">
        <v>0</v>
      </c>
      <c r="AP204" s="249">
        <v>0</v>
      </c>
      <c r="AQ204" s="249">
        <v>6.25E-2</v>
      </c>
      <c r="AR204" s="249">
        <v>0</v>
      </c>
      <c r="AS204" s="249">
        <v>0</v>
      </c>
      <c r="AT204" s="249">
        <v>0</v>
      </c>
      <c r="AU204" s="249">
        <v>0</v>
      </c>
      <c r="AV204" s="249">
        <v>0</v>
      </c>
      <c r="AW204" s="249">
        <v>0</v>
      </c>
      <c r="AX204" s="249">
        <v>0</v>
      </c>
      <c r="AY204" s="249">
        <v>0</v>
      </c>
      <c r="AZ204" s="249">
        <v>0</v>
      </c>
      <c r="BA204" s="249">
        <v>0</v>
      </c>
      <c r="BB204" s="249">
        <v>0</v>
      </c>
      <c r="BC204" s="249">
        <v>0</v>
      </c>
      <c r="BD204" s="249">
        <v>0</v>
      </c>
      <c r="BE204" s="249">
        <v>0</v>
      </c>
      <c r="BF204" s="249">
        <v>0</v>
      </c>
      <c r="BG204" s="249">
        <v>0</v>
      </c>
      <c r="BH204" s="249">
        <v>0</v>
      </c>
      <c r="BI204" s="249">
        <v>0</v>
      </c>
      <c r="BJ204" s="249">
        <v>0</v>
      </c>
      <c r="BK204" s="249">
        <v>0</v>
      </c>
      <c r="BL204" s="277">
        <f t="shared" si="3"/>
        <v>100</v>
      </c>
      <c r="BM204" s="287"/>
      <c r="BN204" s="287"/>
      <c r="BO204" s="287"/>
      <c r="BP204" s="287"/>
      <c r="BQ204" s="287"/>
      <c r="BR204" s="287"/>
      <c r="BS204" s="287"/>
      <c r="BT204" s="287"/>
      <c r="BU204" s="287"/>
      <c r="BV204" s="287"/>
      <c r="BW204" s="287"/>
      <c r="BX204" s="287"/>
      <c r="BY204" s="287"/>
      <c r="BZ204" s="287"/>
      <c r="CA204" s="287"/>
      <c r="CB204" s="287"/>
      <c r="CC204" s="287"/>
      <c r="CD204" s="287"/>
      <c r="CE204" s="287"/>
      <c r="CF204" s="287"/>
      <c r="CG204" s="287"/>
      <c r="CH204" s="287"/>
      <c r="CI204" s="287"/>
      <c r="CJ204" s="287"/>
      <c r="CK204" s="287"/>
      <c r="CL204" s="287"/>
      <c r="CM204" s="287"/>
      <c r="CN204" s="287"/>
      <c r="CO204" s="287"/>
      <c r="CP204" s="287"/>
      <c r="CQ204" s="287"/>
      <c r="CR204" s="287"/>
      <c r="CS204" s="287"/>
      <c r="CT204" s="287"/>
      <c r="CU204" s="287"/>
      <c r="CV204" s="287"/>
      <c r="CW204" s="287"/>
      <c r="CX204" s="287"/>
      <c r="CY204" s="287"/>
      <c r="CZ204" s="287"/>
      <c r="DA204" s="287"/>
      <c r="DB204" s="287"/>
      <c r="DC204" s="287"/>
      <c r="DD204" s="287"/>
      <c r="DE204" s="287"/>
      <c r="DF204" s="287"/>
      <c r="DG204" s="287"/>
      <c r="DH204" s="287"/>
      <c r="DI204" s="287"/>
      <c r="DJ204" s="287"/>
      <c r="DK204" s="287"/>
      <c r="DL204" s="287"/>
      <c r="DM204" s="287"/>
      <c r="DN204" s="287"/>
      <c r="DO204" s="287"/>
      <c r="DP204" s="287"/>
      <c r="DQ204" s="287"/>
      <c r="DR204" s="287"/>
      <c r="DS204" s="287"/>
      <c r="DT204" s="287"/>
      <c r="DU204" s="287"/>
      <c r="DV204" s="287"/>
      <c r="DW204" s="287"/>
      <c r="DX204" s="287"/>
      <c r="DY204" s="287"/>
      <c r="DZ204" s="287"/>
      <c r="EA204" s="287"/>
      <c r="EB204" s="287"/>
      <c r="EC204" s="287"/>
      <c r="ED204" s="287"/>
      <c r="EE204" s="287"/>
      <c r="EF204" s="287"/>
      <c r="EG204" s="287"/>
      <c r="EH204" s="287"/>
      <c r="EI204" s="287"/>
      <c r="EJ204" s="287"/>
      <c r="EK204" s="287"/>
      <c r="EL204" s="287"/>
      <c r="EM204" s="287"/>
      <c r="EN204" s="287"/>
      <c r="EO204" s="287"/>
      <c r="EP204" s="287"/>
      <c r="EQ204" s="287"/>
      <c r="ER204" s="287"/>
      <c r="ES204" s="287"/>
      <c r="ET204" s="287"/>
      <c r="EU204" s="287"/>
      <c r="EV204" s="287"/>
      <c r="EW204" s="287"/>
      <c r="EX204" s="287"/>
      <c r="EY204" s="287"/>
      <c r="EZ204" s="287"/>
      <c r="FA204" s="287"/>
      <c r="FB204" s="287"/>
      <c r="FC204" s="287"/>
      <c r="FD204" s="287"/>
      <c r="FE204" s="287"/>
      <c r="FF204" s="287"/>
      <c r="FG204" s="287"/>
      <c r="FH204" s="287"/>
      <c r="FI204" s="287"/>
      <c r="FJ204" s="287"/>
      <c r="FK204" s="287"/>
      <c r="FL204" s="287"/>
      <c r="FM204" s="287"/>
      <c r="FN204" s="287"/>
      <c r="FO204" s="287"/>
      <c r="FP204" s="287"/>
      <c r="FQ204" s="287"/>
      <c r="FR204" s="287"/>
      <c r="FS204" s="287"/>
      <c r="FT204" s="287"/>
      <c r="FU204" s="287"/>
      <c r="FV204" s="287"/>
    </row>
    <row r="205" spans="1:178" s="278" customFormat="1" x14ac:dyDescent="0.25">
      <c r="A205" s="677"/>
      <c r="B205" s="272" t="s">
        <v>29</v>
      </c>
      <c r="C205" s="267" t="s">
        <v>33</v>
      </c>
      <c r="D205" s="267" t="s">
        <v>77</v>
      </c>
      <c r="E205" s="267">
        <v>3</v>
      </c>
      <c r="F205" s="200">
        <v>1988.03</v>
      </c>
      <c r="G205" s="279">
        <v>11.97</v>
      </c>
      <c r="H205" s="304"/>
      <c r="I205" s="518"/>
      <c r="J205" s="249">
        <v>0</v>
      </c>
      <c r="K205" s="249">
        <v>6.7664974874624635</v>
      </c>
      <c r="L205" s="249">
        <v>2.6906032605141772</v>
      </c>
      <c r="M205" s="249">
        <v>0</v>
      </c>
      <c r="N205" s="249">
        <v>77.852949905182513</v>
      </c>
      <c r="O205" s="249">
        <v>0</v>
      </c>
      <c r="P205" s="191">
        <v>6.7569402876214149</v>
      </c>
      <c r="Q205" s="249">
        <v>0</v>
      </c>
      <c r="R205" s="249">
        <v>2.9320483091301441</v>
      </c>
      <c r="S205" s="249">
        <v>0</v>
      </c>
      <c r="T205" s="249">
        <v>0</v>
      </c>
      <c r="U205" s="249">
        <v>0</v>
      </c>
      <c r="V205" s="249">
        <v>0</v>
      </c>
      <c r="W205" s="249">
        <v>0</v>
      </c>
      <c r="X205" s="249">
        <v>0.52011287556022801</v>
      </c>
      <c r="Y205" s="176">
        <v>0</v>
      </c>
      <c r="Z205" s="294">
        <v>0</v>
      </c>
      <c r="AA205" s="249">
        <v>0</v>
      </c>
      <c r="AB205" s="249">
        <v>0</v>
      </c>
      <c r="AC205" s="249">
        <v>0</v>
      </c>
      <c r="AD205" s="249">
        <v>2.2167673526053431</v>
      </c>
      <c r="AE205" s="249">
        <v>0</v>
      </c>
      <c r="AF205" s="249">
        <v>0</v>
      </c>
      <c r="AG205" s="249">
        <v>0</v>
      </c>
      <c r="AH205" s="249">
        <v>0</v>
      </c>
      <c r="AI205" s="249">
        <v>0.20120420717997214</v>
      </c>
      <c r="AJ205" s="249">
        <v>2.8671599523146032E-2</v>
      </c>
      <c r="AK205" s="249">
        <v>0</v>
      </c>
      <c r="AL205" s="249">
        <v>0</v>
      </c>
      <c r="AM205" s="249">
        <v>0</v>
      </c>
      <c r="AN205" s="249">
        <v>0</v>
      </c>
      <c r="AO205" s="249">
        <v>0</v>
      </c>
      <c r="AP205" s="249">
        <v>0</v>
      </c>
      <c r="AQ205" s="249">
        <v>0</v>
      </c>
      <c r="AR205" s="249">
        <v>0</v>
      </c>
      <c r="AS205" s="249">
        <v>0</v>
      </c>
      <c r="AT205" s="249">
        <v>0</v>
      </c>
      <c r="AU205" s="249">
        <v>3.4204715220595261E-2</v>
      </c>
      <c r="AV205" s="249">
        <v>0</v>
      </c>
      <c r="AW205" s="249">
        <v>0</v>
      </c>
      <c r="AX205" s="249">
        <v>0</v>
      </c>
      <c r="AY205" s="249">
        <v>0</v>
      </c>
      <c r="AZ205" s="249">
        <v>0</v>
      </c>
      <c r="BA205" s="249">
        <v>0</v>
      </c>
      <c r="BB205" s="249">
        <v>0</v>
      </c>
      <c r="BC205" s="249">
        <v>0</v>
      </c>
      <c r="BD205" s="249">
        <v>0</v>
      </c>
      <c r="BE205" s="249">
        <v>0</v>
      </c>
      <c r="BF205" s="249">
        <v>0</v>
      </c>
      <c r="BG205" s="249">
        <v>0</v>
      </c>
      <c r="BH205" s="249">
        <v>0</v>
      </c>
      <c r="BI205" s="249">
        <v>0</v>
      </c>
      <c r="BJ205" s="249">
        <v>0</v>
      </c>
      <c r="BK205" s="249">
        <v>0</v>
      </c>
      <c r="BL205" s="277">
        <f t="shared" si="3"/>
        <v>100</v>
      </c>
      <c r="BM205" s="287"/>
      <c r="BN205" s="287"/>
      <c r="BO205" s="287"/>
      <c r="BP205" s="287"/>
      <c r="BQ205" s="287"/>
      <c r="BR205" s="287"/>
      <c r="BS205" s="287"/>
      <c r="BT205" s="287"/>
      <c r="BU205" s="287"/>
      <c r="BV205" s="287"/>
      <c r="BW205" s="287"/>
      <c r="BX205" s="287"/>
      <c r="BY205" s="287"/>
      <c r="BZ205" s="287"/>
      <c r="CA205" s="287"/>
      <c r="CB205" s="287"/>
      <c r="CC205" s="287"/>
      <c r="CD205" s="287"/>
      <c r="CE205" s="287"/>
      <c r="CF205" s="287"/>
      <c r="CG205" s="287"/>
      <c r="CH205" s="287"/>
      <c r="CI205" s="287"/>
      <c r="CJ205" s="287"/>
      <c r="CK205" s="287"/>
      <c r="CL205" s="287"/>
      <c r="CM205" s="287"/>
      <c r="CN205" s="287"/>
      <c r="CO205" s="287"/>
      <c r="CP205" s="287"/>
      <c r="CQ205" s="287"/>
      <c r="CR205" s="287"/>
      <c r="CS205" s="287"/>
      <c r="CT205" s="287"/>
      <c r="CU205" s="287"/>
      <c r="CV205" s="287"/>
      <c r="CW205" s="287"/>
      <c r="CX205" s="287"/>
      <c r="CY205" s="287"/>
      <c r="CZ205" s="287"/>
      <c r="DA205" s="287"/>
      <c r="DB205" s="287"/>
      <c r="DC205" s="287"/>
      <c r="DD205" s="287"/>
      <c r="DE205" s="287"/>
      <c r="DF205" s="287"/>
      <c r="DG205" s="287"/>
      <c r="DH205" s="287"/>
      <c r="DI205" s="287"/>
      <c r="DJ205" s="287"/>
      <c r="DK205" s="287"/>
      <c r="DL205" s="287"/>
      <c r="DM205" s="287"/>
      <c r="DN205" s="287"/>
      <c r="DO205" s="287"/>
      <c r="DP205" s="287"/>
      <c r="DQ205" s="287"/>
      <c r="DR205" s="287"/>
      <c r="DS205" s="287"/>
      <c r="DT205" s="287"/>
      <c r="DU205" s="287"/>
      <c r="DV205" s="287"/>
      <c r="DW205" s="287"/>
      <c r="DX205" s="287"/>
      <c r="DY205" s="287"/>
      <c r="DZ205" s="287"/>
      <c r="EA205" s="287"/>
      <c r="EB205" s="287"/>
      <c r="EC205" s="287"/>
      <c r="ED205" s="287"/>
      <c r="EE205" s="287"/>
      <c r="EF205" s="287"/>
      <c r="EG205" s="287"/>
      <c r="EH205" s="287"/>
      <c r="EI205" s="287"/>
      <c r="EJ205" s="287"/>
      <c r="EK205" s="287"/>
      <c r="EL205" s="287"/>
      <c r="EM205" s="287"/>
      <c r="EN205" s="287"/>
      <c r="EO205" s="287"/>
      <c r="EP205" s="287"/>
      <c r="EQ205" s="287"/>
      <c r="ER205" s="287"/>
      <c r="ES205" s="287"/>
      <c r="ET205" s="287"/>
      <c r="EU205" s="287"/>
      <c r="EV205" s="287"/>
      <c r="EW205" s="287"/>
      <c r="EX205" s="287"/>
      <c r="EY205" s="287"/>
      <c r="EZ205" s="287"/>
      <c r="FA205" s="287"/>
      <c r="FB205" s="287"/>
      <c r="FC205" s="287"/>
      <c r="FD205" s="287"/>
      <c r="FE205" s="287"/>
      <c r="FF205" s="287"/>
      <c r="FG205" s="287"/>
      <c r="FH205" s="287"/>
      <c r="FI205" s="287"/>
      <c r="FJ205" s="287"/>
      <c r="FK205" s="287"/>
      <c r="FL205" s="287"/>
      <c r="FM205" s="287"/>
      <c r="FN205" s="287"/>
      <c r="FO205" s="287"/>
      <c r="FP205" s="287"/>
      <c r="FQ205" s="287"/>
      <c r="FR205" s="287"/>
      <c r="FS205" s="287"/>
      <c r="FT205" s="287"/>
      <c r="FU205" s="287"/>
      <c r="FV205" s="287"/>
    </row>
    <row r="206" spans="1:178" s="278" customFormat="1" x14ac:dyDescent="0.25">
      <c r="A206" s="677"/>
      <c r="B206" s="272" t="s">
        <v>29</v>
      </c>
      <c r="C206" s="267" t="s">
        <v>33</v>
      </c>
      <c r="D206" s="267" t="s">
        <v>77</v>
      </c>
      <c r="E206" s="267">
        <v>4</v>
      </c>
      <c r="F206" s="200">
        <v>1985.34</v>
      </c>
      <c r="G206" s="279">
        <v>14.66</v>
      </c>
      <c r="H206" s="304"/>
      <c r="I206" s="518"/>
      <c r="J206" s="249">
        <v>0</v>
      </c>
      <c r="K206" s="249">
        <v>9.9554736216466697</v>
      </c>
      <c r="L206" s="249">
        <v>1.6546284263652573</v>
      </c>
      <c r="M206" s="249">
        <v>0</v>
      </c>
      <c r="N206" s="249">
        <v>80.452718426063043</v>
      </c>
      <c r="O206" s="249">
        <v>0</v>
      </c>
      <c r="P206" s="191">
        <v>6.0851038109341475</v>
      </c>
      <c r="Q206" s="249">
        <v>0</v>
      </c>
      <c r="R206" s="249">
        <v>1.2919701411345161</v>
      </c>
      <c r="S206" s="249">
        <v>0</v>
      </c>
      <c r="T206" s="249">
        <v>0</v>
      </c>
      <c r="U206" s="249">
        <v>0</v>
      </c>
      <c r="V206" s="249">
        <v>0</v>
      </c>
      <c r="W206" s="249">
        <v>0</v>
      </c>
      <c r="X206" s="249">
        <v>0.28106017105382453</v>
      </c>
      <c r="Y206" s="176">
        <v>0</v>
      </c>
      <c r="Z206" s="294">
        <v>0</v>
      </c>
      <c r="AA206" s="249">
        <v>0</v>
      </c>
      <c r="AB206" s="249">
        <v>0</v>
      </c>
      <c r="AC206" s="249">
        <v>0</v>
      </c>
      <c r="AD206" s="249">
        <v>0.26343094885510793</v>
      </c>
      <c r="AE206" s="249">
        <v>0</v>
      </c>
      <c r="AF206" s="249">
        <v>0</v>
      </c>
      <c r="AG206" s="249">
        <v>0</v>
      </c>
      <c r="AH206" s="249">
        <v>0</v>
      </c>
      <c r="AI206" s="249">
        <v>0</v>
      </c>
      <c r="AJ206" s="249">
        <v>1.5614453947434697E-2</v>
      </c>
      <c r="AK206" s="249">
        <v>0</v>
      </c>
      <c r="AL206" s="249">
        <v>0</v>
      </c>
      <c r="AM206" s="249">
        <v>0</v>
      </c>
      <c r="AN206" s="249">
        <v>0</v>
      </c>
      <c r="AO206" s="249">
        <v>0</v>
      </c>
      <c r="AP206" s="249">
        <v>0</v>
      </c>
      <c r="AQ206" s="249">
        <v>0</v>
      </c>
      <c r="AR206" s="249">
        <v>0</v>
      </c>
      <c r="AS206" s="249">
        <v>0</v>
      </c>
      <c r="AT206" s="249">
        <v>0</v>
      </c>
      <c r="AU206" s="249">
        <v>0</v>
      </c>
      <c r="AV206" s="249">
        <v>0</v>
      </c>
      <c r="AW206" s="249">
        <v>0</v>
      </c>
      <c r="AX206" s="249">
        <v>0</v>
      </c>
      <c r="AY206" s="249">
        <v>0</v>
      </c>
      <c r="AZ206" s="249">
        <v>0</v>
      </c>
      <c r="BA206" s="249">
        <v>0</v>
      </c>
      <c r="BB206" s="249">
        <v>0</v>
      </c>
      <c r="BC206" s="249">
        <v>0</v>
      </c>
      <c r="BD206" s="249">
        <v>0</v>
      </c>
      <c r="BE206" s="249">
        <v>0</v>
      </c>
      <c r="BF206" s="249">
        <v>0</v>
      </c>
      <c r="BG206" s="249">
        <v>0</v>
      </c>
      <c r="BH206" s="249">
        <v>0</v>
      </c>
      <c r="BI206" s="249">
        <v>0</v>
      </c>
      <c r="BJ206" s="249">
        <v>0</v>
      </c>
      <c r="BK206" s="249">
        <v>0</v>
      </c>
      <c r="BL206" s="277">
        <f t="shared" si="3"/>
        <v>99.999999999999986</v>
      </c>
      <c r="BM206" s="287"/>
      <c r="BN206" s="287"/>
      <c r="BO206" s="287"/>
      <c r="BP206" s="287"/>
      <c r="BQ206" s="287"/>
      <c r="BR206" s="287"/>
      <c r="BS206" s="287"/>
      <c r="BT206" s="287"/>
      <c r="BU206" s="287"/>
      <c r="BV206" s="287"/>
      <c r="BW206" s="287"/>
      <c r="BX206" s="287"/>
      <c r="BY206" s="287"/>
      <c r="BZ206" s="287"/>
      <c r="CA206" s="287"/>
      <c r="CB206" s="287"/>
      <c r="CC206" s="287"/>
      <c r="CD206" s="287"/>
      <c r="CE206" s="287"/>
      <c r="CF206" s="287"/>
      <c r="CG206" s="287"/>
      <c r="CH206" s="287"/>
      <c r="CI206" s="287"/>
      <c r="CJ206" s="287"/>
      <c r="CK206" s="287"/>
      <c r="CL206" s="287"/>
      <c r="CM206" s="287"/>
      <c r="CN206" s="287"/>
      <c r="CO206" s="287"/>
      <c r="CP206" s="287"/>
      <c r="CQ206" s="287"/>
      <c r="CR206" s="287"/>
      <c r="CS206" s="287"/>
      <c r="CT206" s="287"/>
      <c r="CU206" s="287"/>
      <c r="CV206" s="287"/>
      <c r="CW206" s="287"/>
      <c r="CX206" s="287"/>
      <c r="CY206" s="287"/>
      <c r="CZ206" s="287"/>
      <c r="DA206" s="287"/>
      <c r="DB206" s="287"/>
      <c r="DC206" s="287"/>
      <c r="DD206" s="287"/>
      <c r="DE206" s="287"/>
      <c r="DF206" s="287"/>
      <c r="DG206" s="287"/>
      <c r="DH206" s="287"/>
      <c r="DI206" s="287"/>
      <c r="DJ206" s="287"/>
      <c r="DK206" s="287"/>
      <c r="DL206" s="287"/>
      <c r="DM206" s="287"/>
      <c r="DN206" s="287"/>
      <c r="DO206" s="287"/>
      <c r="DP206" s="287"/>
      <c r="DQ206" s="287"/>
      <c r="DR206" s="287"/>
      <c r="DS206" s="287"/>
      <c r="DT206" s="287"/>
      <c r="DU206" s="287"/>
      <c r="DV206" s="287"/>
      <c r="DW206" s="287"/>
      <c r="DX206" s="287"/>
      <c r="DY206" s="287"/>
      <c r="DZ206" s="287"/>
      <c r="EA206" s="287"/>
      <c r="EB206" s="287"/>
      <c r="EC206" s="287"/>
      <c r="ED206" s="287"/>
      <c r="EE206" s="287"/>
      <c r="EF206" s="287"/>
      <c r="EG206" s="287"/>
      <c r="EH206" s="287"/>
      <c r="EI206" s="287"/>
      <c r="EJ206" s="287"/>
      <c r="EK206" s="287"/>
      <c r="EL206" s="287"/>
      <c r="EM206" s="287"/>
      <c r="EN206" s="287"/>
      <c r="EO206" s="287"/>
      <c r="EP206" s="287"/>
      <c r="EQ206" s="287"/>
      <c r="ER206" s="287"/>
      <c r="ES206" s="287"/>
      <c r="ET206" s="287"/>
      <c r="EU206" s="287"/>
      <c r="EV206" s="287"/>
      <c r="EW206" s="287"/>
      <c r="EX206" s="287"/>
      <c r="EY206" s="287"/>
      <c r="EZ206" s="287"/>
      <c r="FA206" s="287"/>
      <c r="FB206" s="287"/>
      <c r="FC206" s="287"/>
      <c r="FD206" s="287"/>
      <c r="FE206" s="287"/>
      <c r="FF206" s="287"/>
      <c r="FG206" s="287"/>
      <c r="FH206" s="287"/>
      <c r="FI206" s="287"/>
      <c r="FJ206" s="287"/>
      <c r="FK206" s="287"/>
      <c r="FL206" s="287"/>
      <c r="FM206" s="287"/>
      <c r="FN206" s="287"/>
      <c r="FO206" s="287"/>
      <c r="FP206" s="287"/>
      <c r="FQ206" s="287"/>
      <c r="FR206" s="287"/>
      <c r="FS206" s="287"/>
      <c r="FT206" s="287"/>
      <c r="FU206" s="287"/>
      <c r="FV206" s="287"/>
    </row>
    <row r="207" spans="1:178" s="278" customFormat="1" x14ac:dyDescent="0.25">
      <c r="A207" s="677"/>
      <c r="B207" s="272" t="s">
        <v>29</v>
      </c>
      <c r="C207" s="267" t="s">
        <v>33</v>
      </c>
      <c r="D207" s="267" t="s">
        <v>77</v>
      </c>
      <c r="E207" s="267">
        <v>5</v>
      </c>
      <c r="F207" s="200">
        <v>1966.93</v>
      </c>
      <c r="G207" s="279">
        <v>33.07</v>
      </c>
      <c r="H207" s="304"/>
      <c r="I207" s="518"/>
      <c r="J207" s="249">
        <v>0</v>
      </c>
      <c r="K207" s="249">
        <v>6.9677111030895871</v>
      </c>
      <c r="L207" s="249">
        <v>0.65025191542149441</v>
      </c>
      <c r="M207" s="249">
        <v>0</v>
      </c>
      <c r="N207" s="249">
        <v>85.611587600982233</v>
      </c>
      <c r="O207" s="249">
        <v>0</v>
      </c>
      <c r="P207" s="191">
        <v>4.7891892441520545</v>
      </c>
      <c r="Q207" s="249">
        <v>2.491191857361472E-2</v>
      </c>
      <c r="R207" s="249">
        <v>1.2669490017438343</v>
      </c>
      <c r="S207" s="249">
        <v>0</v>
      </c>
      <c r="T207" s="249">
        <v>0</v>
      </c>
      <c r="U207" s="249">
        <v>4.0672520120187294E-2</v>
      </c>
      <c r="V207" s="249">
        <v>0</v>
      </c>
      <c r="W207" s="249">
        <v>0</v>
      </c>
      <c r="X207" s="249">
        <v>6.1008780180280942E-2</v>
      </c>
      <c r="Y207" s="176">
        <v>0</v>
      </c>
      <c r="Z207" s="294">
        <v>0</v>
      </c>
      <c r="AA207" s="249">
        <v>0</v>
      </c>
      <c r="AB207" s="249">
        <v>0</v>
      </c>
      <c r="AC207" s="249">
        <v>0</v>
      </c>
      <c r="AD207" s="249">
        <v>0.12252596686206423</v>
      </c>
      <c r="AE207" s="249">
        <v>0</v>
      </c>
      <c r="AF207" s="249">
        <v>0</v>
      </c>
      <c r="AG207" s="249">
        <v>0</v>
      </c>
      <c r="AH207" s="249">
        <v>0</v>
      </c>
      <c r="AI207" s="249">
        <v>0</v>
      </c>
      <c r="AJ207" s="249">
        <v>0.24047627521060741</v>
      </c>
      <c r="AK207" s="249">
        <v>0</v>
      </c>
      <c r="AL207" s="249">
        <v>0</v>
      </c>
      <c r="AM207" s="249">
        <v>6.6601251696806696E-2</v>
      </c>
      <c r="AN207" s="249">
        <v>0</v>
      </c>
      <c r="AO207" s="249">
        <v>0</v>
      </c>
      <c r="AP207" s="249">
        <v>0.12761003187708764</v>
      </c>
      <c r="AQ207" s="249">
        <v>0</v>
      </c>
      <c r="AR207" s="249">
        <v>0</v>
      </c>
      <c r="AS207" s="249">
        <v>0</v>
      </c>
      <c r="AT207" s="249">
        <v>0</v>
      </c>
      <c r="AU207" s="249">
        <v>3.0504390090140474E-2</v>
      </c>
      <c r="AV207" s="249">
        <v>0</v>
      </c>
      <c r="AW207" s="249">
        <v>0</v>
      </c>
      <c r="AX207" s="249">
        <v>0</v>
      </c>
      <c r="AY207" s="249">
        <v>0</v>
      </c>
      <c r="AZ207" s="249">
        <v>0</v>
      </c>
      <c r="BA207" s="249">
        <v>0</v>
      </c>
      <c r="BB207" s="249">
        <v>0</v>
      </c>
      <c r="BC207" s="249">
        <v>0</v>
      </c>
      <c r="BD207" s="249">
        <v>0</v>
      </c>
      <c r="BE207" s="249">
        <v>0</v>
      </c>
      <c r="BF207" s="249">
        <v>0</v>
      </c>
      <c r="BG207" s="249">
        <v>0</v>
      </c>
      <c r="BH207" s="249">
        <v>0</v>
      </c>
      <c r="BI207" s="249">
        <v>0</v>
      </c>
      <c r="BJ207" s="249">
        <v>0</v>
      </c>
      <c r="BK207" s="249">
        <v>0</v>
      </c>
      <c r="BL207" s="277">
        <f t="shared" si="3"/>
        <v>100</v>
      </c>
      <c r="BM207" s="287"/>
      <c r="BN207" s="287"/>
      <c r="BO207" s="287"/>
      <c r="BP207" s="287"/>
      <c r="BQ207" s="287"/>
      <c r="BR207" s="287"/>
      <c r="BS207" s="287"/>
      <c r="BT207" s="287"/>
      <c r="BU207" s="287"/>
      <c r="BV207" s="287"/>
      <c r="BW207" s="287"/>
      <c r="BX207" s="287"/>
      <c r="BY207" s="287"/>
      <c r="BZ207" s="287"/>
      <c r="CA207" s="287"/>
      <c r="CB207" s="287"/>
      <c r="CC207" s="287"/>
      <c r="CD207" s="287"/>
      <c r="CE207" s="287"/>
      <c r="CF207" s="287"/>
      <c r="CG207" s="287"/>
      <c r="CH207" s="287"/>
      <c r="CI207" s="287"/>
      <c r="CJ207" s="287"/>
      <c r="CK207" s="287"/>
      <c r="CL207" s="287"/>
      <c r="CM207" s="287"/>
      <c r="CN207" s="287"/>
      <c r="CO207" s="287"/>
      <c r="CP207" s="287"/>
      <c r="CQ207" s="287"/>
      <c r="CR207" s="287"/>
      <c r="CS207" s="287"/>
      <c r="CT207" s="287"/>
      <c r="CU207" s="287"/>
      <c r="CV207" s="287"/>
      <c r="CW207" s="287"/>
      <c r="CX207" s="287"/>
      <c r="CY207" s="287"/>
      <c r="CZ207" s="287"/>
      <c r="DA207" s="287"/>
      <c r="DB207" s="287"/>
      <c r="DC207" s="287"/>
      <c r="DD207" s="287"/>
      <c r="DE207" s="287"/>
      <c r="DF207" s="287"/>
      <c r="DG207" s="287"/>
      <c r="DH207" s="287"/>
      <c r="DI207" s="287"/>
      <c r="DJ207" s="287"/>
      <c r="DK207" s="287"/>
      <c r="DL207" s="287"/>
      <c r="DM207" s="287"/>
      <c r="DN207" s="287"/>
      <c r="DO207" s="287"/>
      <c r="DP207" s="287"/>
      <c r="DQ207" s="287"/>
      <c r="DR207" s="287"/>
      <c r="DS207" s="287"/>
      <c r="DT207" s="287"/>
      <c r="DU207" s="287"/>
      <c r="DV207" s="287"/>
      <c r="DW207" s="287"/>
      <c r="DX207" s="287"/>
      <c r="DY207" s="287"/>
      <c r="DZ207" s="287"/>
      <c r="EA207" s="287"/>
      <c r="EB207" s="287"/>
      <c r="EC207" s="287"/>
      <c r="ED207" s="287"/>
      <c r="EE207" s="287"/>
      <c r="EF207" s="287"/>
      <c r="EG207" s="287"/>
      <c r="EH207" s="287"/>
      <c r="EI207" s="287"/>
      <c r="EJ207" s="287"/>
      <c r="EK207" s="287"/>
      <c r="EL207" s="287"/>
      <c r="EM207" s="287"/>
      <c r="EN207" s="287"/>
      <c r="EO207" s="287"/>
      <c r="EP207" s="287"/>
      <c r="EQ207" s="287"/>
      <c r="ER207" s="287"/>
      <c r="ES207" s="287"/>
      <c r="ET207" s="287"/>
      <c r="EU207" s="287"/>
      <c r="EV207" s="287"/>
      <c r="EW207" s="287"/>
      <c r="EX207" s="287"/>
      <c r="EY207" s="287"/>
      <c r="EZ207" s="287"/>
      <c r="FA207" s="287"/>
      <c r="FB207" s="287"/>
      <c r="FC207" s="287"/>
      <c r="FD207" s="287"/>
      <c r="FE207" s="287"/>
      <c r="FF207" s="287"/>
      <c r="FG207" s="287"/>
      <c r="FH207" s="287"/>
      <c r="FI207" s="287"/>
      <c r="FJ207" s="287"/>
      <c r="FK207" s="287"/>
      <c r="FL207" s="287"/>
      <c r="FM207" s="287"/>
      <c r="FN207" s="287"/>
      <c r="FO207" s="287"/>
      <c r="FP207" s="287"/>
      <c r="FQ207" s="287"/>
      <c r="FR207" s="287"/>
      <c r="FS207" s="287"/>
      <c r="FT207" s="287"/>
      <c r="FU207" s="287"/>
      <c r="FV207" s="287"/>
    </row>
    <row r="208" spans="1:178" s="278" customFormat="1" x14ac:dyDescent="0.25">
      <c r="A208" s="677"/>
      <c r="B208" s="272" t="s">
        <v>29</v>
      </c>
      <c r="C208" s="267" t="s">
        <v>33</v>
      </c>
      <c r="D208" s="267" t="s">
        <v>77</v>
      </c>
      <c r="E208" s="267">
        <v>6</v>
      </c>
      <c r="F208" s="200">
        <v>1982.17</v>
      </c>
      <c r="G208" s="279">
        <v>17.829999999999998</v>
      </c>
      <c r="H208" s="304"/>
      <c r="I208" s="518"/>
      <c r="J208" s="249">
        <v>0</v>
      </c>
      <c r="K208" s="249">
        <v>4.7059535761312095</v>
      </c>
      <c r="L208" s="249">
        <v>0.38089568503206078</v>
      </c>
      <c r="M208" s="249">
        <v>0</v>
      </c>
      <c r="N208" s="249">
        <v>81.299283108915986</v>
      </c>
      <c r="O208" s="249">
        <v>0</v>
      </c>
      <c r="P208" s="191">
        <v>6.6200174556168241</v>
      </c>
      <c r="Q208" s="249">
        <v>0</v>
      </c>
      <c r="R208" s="249">
        <v>0.34658984849937191</v>
      </c>
      <c r="S208" s="249">
        <v>0</v>
      </c>
      <c r="T208" s="249">
        <v>0</v>
      </c>
      <c r="U208" s="249">
        <v>0</v>
      </c>
      <c r="V208" s="249">
        <v>0</v>
      </c>
      <c r="W208" s="249">
        <v>0.20432152640792667</v>
      </c>
      <c r="X208" s="249">
        <v>0.47927271626550699</v>
      </c>
      <c r="Y208" s="176">
        <v>0</v>
      </c>
      <c r="Z208" s="294">
        <v>0</v>
      </c>
      <c r="AA208" s="249">
        <v>0</v>
      </c>
      <c r="AB208" s="249">
        <v>0</v>
      </c>
      <c r="AC208" s="249">
        <v>0</v>
      </c>
      <c r="AD208" s="249">
        <v>5.7674165182602906</v>
      </c>
      <c r="AE208" s="249">
        <v>0</v>
      </c>
      <c r="AF208" s="249">
        <v>0</v>
      </c>
      <c r="AG208" s="249">
        <v>0</v>
      </c>
      <c r="AH208" s="249">
        <v>0</v>
      </c>
      <c r="AI208" s="249">
        <v>0</v>
      </c>
      <c r="AJ208" s="249">
        <v>0.11098947113517005</v>
      </c>
      <c r="AK208" s="249">
        <v>0</v>
      </c>
      <c r="AL208" s="249">
        <v>0</v>
      </c>
      <c r="AM208" s="249">
        <v>0</v>
      </c>
      <c r="AN208" s="249">
        <v>0</v>
      </c>
      <c r="AO208" s="249">
        <v>0</v>
      </c>
      <c r="AP208" s="249">
        <v>0</v>
      </c>
      <c r="AQ208" s="249">
        <v>0</v>
      </c>
      <c r="AR208" s="249">
        <v>0</v>
      </c>
      <c r="AS208" s="249">
        <v>0</v>
      </c>
      <c r="AT208" s="249">
        <v>0</v>
      </c>
      <c r="AU208" s="249">
        <v>8.5260093735653353E-2</v>
      </c>
      <c r="AV208" s="249">
        <v>0</v>
      </c>
      <c r="AW208" s="249">
        <v>0</v>
      </c>
      <c r="AX208" s="249">
        <v>0</v>
      </c>
      <c r="AY208" s="249">
        <v>0</v>
      </c>
      <c r="AZ208" s="249">
        <v>0</v>
      </c>
      <c r="BA208" s="249">
        <v>0</v>
      </c>
      <c r="BB208" s="249">
        <v>0</v>
      </c>
      <c r="BC208" s="249">
        <v>0</v>
      </c>
      <c r="BD208" s="249">
        <v>0</v>
      </c>
      <c r="BE208" s="249">
        <v>0</v>
      </c>
      <c r="BF208" s="249">
        <v>0</v>
      </c>
      <c r="BG208" s="249">
        <v>0</v>
      </c>
      <c r="BH208" s="249">
        <v>0</v>
      </c>
      <c r="BI208" s="249">
        <v>0</v>
      </c>
      <c r="BJ208" s="249">
        <v>0</v>
      </c>
      <c r="BK208" s="249">
        <v>0</v>
      </c>
      <c r="BL208" s="277">
        <f t="shared" si="3"/>
        <v>100</v>
      </c>
      <c r="BM208" s="287"/>
      <c r="BN208" s="287"/>
      <c r="BO208" s="287"/>
      <c r="BP208" s="287"/>
      <c r="BQ208" s="287"/>
      <c r="BR208" s="287"/>
      <c r="BS208" s="287"/>
      <c r="BT208" s="287"/>
      <c r="BU208" s="287"/>
      <c r="BV208" s="287"/>
      <c r="BW208" s="287"/>
      <c r="BX208" s="287"/>
      <c r="BY208" s="287"/>
      <c r="BZ208" s="287"/>
      <c r="CA208" s="287"/>
      <c r="CB208" s="287"/>
      <c r="CC208" s="287"/>
      <c r="CD208" s="287"/>
      <c r="CE208" s="287"/>
      <c r="CF208" s="287"/>
      <c r="CG208" s="287"/>
      <c r="CH208" s="287"/>
      <c r="CI208" s="287"/>
      <c r="CJ208" s="287"/>
      <c r="CK208" s="287"/>
      <c r="CL208" s="287"/>
      <c r="CM208" s="287"/>
      <c r="CN208" s="287"/>
      <c r="CO208" s="287"/>
      <c r="CP208" s="287"/>
      <c r="CQ208" s="287"/>
      <c r="CR208" s="287"/>
      <c r="CS208" s="287"/>
      <c r="CT208" s="287"/>
      <c r="CU208" s="287"/>
      <c r="CV208" s="287"/>
      <c r="CW208" s="287"/>
      <c r="CX208" s="287"/>
      <c r="CY208" s="287"/>
      <c r="CZ208" s="287"/>
      <c r="DA208" s="287"/>
      <c r="DB208" s="287"/>
      <c r="DC208" s="287"/>
      <c r="DD208" s="287"/>
      <c r="DE208" s="287"/>
      <c r="DF208" s="287"/>
      <c r="DG208" s="287"/>
      <c r="DH208" s="287"/>
      <c r="DI208" s="287"/>
      <c r="DJ208" s="287"/>
      <c r="DK208" s="287"/>
      <c r="DL208" s="287"/>
      <c r="DM208" s="287"/>
      <c r="DN208" s="287"/>
      <c r="DO208" s="287"/>
      <c r="DP208" s="287"/>
      <c r="DQ208" s="287"/>
      <c r="DR208" s="287"/>
      <c r="DS208" s="287"/>
      <c r="DT208" s="287"/>
      <c r="DU208" s="287"/>
      <c r="DV208" s="287"/>
      <c r="DW208" s="287"/>
      <c r="DX208" s="287"/>
      <c r="DY208" s="287"/>
      <c r="DZ208" s="287"/>
      <c r="EA208" s="287"/>
      <c r="EB208" s="287"/>
      <c r="EC208" s="287"/>
      <c r="ED208" s="287"/>
      <c r="EE208" s="287"/>
      <c r="EF208" s="287"/>
      <c r="EG208" s="287"/>
      <c r="EH208" s="287"/>
      <c r="EI208" s="287"/>
      <c r="EJ208" s="287"/>
      <c r="EK208" s="287"/>
      <c r="EL208" s="287"/>
      <c r="EM208" s="287"/>
      <c r="EN208" s="287"/>
      <c r="EO208" s="287"/>
      <c r="EP208" s="287"/>
      <c r="EQ208" s="287"/>
      <c r="ER208" s="287"/>
      <c r="ES208" s="287"/>
      <c r="ET208" s="287"/>
      <c r="EU208" s="287"/>
      <c r="EV208" s="287"/>
      <c r="EW208" s="287"/>
      <c r="EX208" s="287"/>
      <c r="EY208" s="287"/>
      <c r="EZ208" s="287"/>
      <c r="FA208" s="287"/>
      <c r="FB208" s="287"/>
      <c r="FC208" s="287"/>
      <c r="FD208" s="287"/>
      <c r="FE208" s="287"/>
      <c r="FF208" s="287"/>
      <c r="FG208" s="287"/>
      <c r="FH208" s="287"/>
      <c r="FI208" s="287"/>
      <c r="FJ208" s="287"/>
      <c r="FK208" s="287"/>
      <c r="FL208" s="287"/>
      <c r="FM208" s="287"/>
      <c r="FN208" s="287"/>
      <c r="FO208" s="287"/>
      <c r="FP208" s="287"/>
      <c r="FQ208" s="287"/>
      <c r="FR208" s="287"/>
      <c r="FS208" s="287"/>
      <c r="FT208" s="287"/>
      <c r="FU208" s="287"/>
      <c r="FV208" s="287"/>
    </row>
    <row r="209" spans="1:178" s="278" customFormat="1" x14ac:dyDescent="0.25">
      <c r="A209" s="677"/>
      <c r="B209" s="272" t="s">
        <v>29</v>
      </c>
      <c r="C209" s="267" t="s">
        <v>33</v>
      </c>
      <c r="D209" s="267" t="s">
        <v>77</v>
      </c>
      <c r="E209" s="267">
        <v>7</v>
      </c>
      <c r="F209" s="200">
        <v>2000</v>
      </c>
      <c r="G209" s="279"/>
      <c r="H209" s="304"/>
      <c r="I209" s="518"/>
      <c r="J209" s="249">
        <v>0</v>
      </c>
      <c r="K209" s="249">
        <v>1.7264999999999999</v>
      </c>
      <c r="L209" s="249">
        <v>0.22400000000000003</v>
      </c>
      <c r="M209" s="249">
        <v>0</v>
      </c>
      <c r="N209" s="249">
        <v>91.290499999999994</v>
      </c>
      <c r="O209" s="249">
        <v>0</v>
      </c>
      <c r="P209" s="191">
        <v>2.23</v>
      </c>
      <c r="Q209" s="249">
        <v>0</v>
      </c>
      <c r="R209" s="249">
        <v>0.25299999999999995</v>
      </c>
      <c r="S209" s="249">
        <v>0</v>
      </c>
      <c r="T209" s="249">
        <v>0</v>
      </c>
      <c r="U209" s="249">
        <v>0.18099999999999999</v>
      </c>
      <c r="V209" s="249">
        <v>0.13250000000000001</v>
      </c>
      <c r="W209" s="249">
        <v>0.77049999999999996</v>
      </c>
      <c r="X209" s="249">
        <v>0.33200000000000002</v>
      </c>
      <c r="Y209" s="176">
        <v>0</v>
      </c>
      <c r="Z209" s="294">
        <v>0</v>
      </c>
      <c r="AA209" s="249">
        <v>0</v>
      </c>
      <c r="AB209" s="249">
        <v>0.1125</v>
      </c>
      <c r="AC209" s="249">
        <v>0</v>
      </c>
      <c r="AD209" s="249">
        <v>2.5310000000000001</v>
      </c>
      <c r="AE209" s="249">
        <v>0</v>
      </c>
      <c r="AF209" s="249">
        <v>0</v>
      </c>
      <c r="AG209" s="249">
        <v>0</v>
      </c>
      <c r="AH209" s="249">
        <v>0</v>
      </c>
      <c r="AI209" s="249">
        <v>0</v>
      </c>
      <c r="AJ209" s="249">
        <v>9.1999999999999998E-2</v>
      </c>
      <c r="AK209" s="249">
        <v>0</v>
      </c>
      <c r="AL209" s="249">
        <v>0</v>
      </c>
      <c r="AM209" s="249">
        <v>0</v>
      </c>
      <c r="AN209" s="249">
        <v>0</v>
      </c>
      <c r="AO209" s="249">
        <v>0</v>
      </c>
      <c r="AP209" s="249">
        <v>0</v>
      </c>
      <c r="AQ209" s="249">
        <v>0</v>
      </c>
      <c r="AR209" s="249">
        <v>0</v>
      </c>
      <c r="AS209" s="249">
        <v>0</v>
      </c>
      <c r="AT209" s="249">
        <v>0</v>
      </c>
      <c r="AU209" s="249">
        <v>0.12450000000000001</v>
      </c>
      <c r="AV209" s="249">
        <v>0</v>
      </c>
      <c r="AW209" s="249">
        <v>0</v>
      </c>
      <c r="AX209" s="249">
        <v>0</v>
      </c>
      <c r="AY209" s="249">
        <v>0</v>
      </c>
      <c r="AZ209" s="249">
        <v>0</v>
      </c>
      <c r="BA209" s="249">
        <v>0</v>
      </c>
      <c r="BB209" s="249">
        <v>0</v>
      </c>
      <c r="BC209" s="249">
        <v>0</v>
      </c>
      <c r="BD209" s="249">
        <v>0</v>
      </c>
      <c r="BE209" s="249">
        <v>0</v>
      </c>
      <c r="BF209" s="249">
        <v>0</v>
      </c>
      <c r="BG209" s="249">
        <v>0</v>
      </c>
      <c r="BH209" s="249">
        <v>0</v>
      </c>
      <c r="BI209" s="249">
        <v>0</v>
      </c>
      <c r="BJ209" s="249">
        <v>0</v>
      </c>
      <c r="BK209" s="249">
        <v>0</v>
      </c>
      <c r="BL209" s="277">
        <f t="shared" si="3"/>
        <v>99.999999999999986</v>
      </c>
      <c r="BM209" s="287"/>
      <c r="BN209" s="287"/>
      <c r="BO209" s="287"/>
      <c r="BP209" s="287"/>
      <c r="BQ209" s="287"/>
      <c r="BR209" s="287"/>
      <c r="BS209" s="287"/>
      <c r="BT209" s="287"/>
      <c r="BU209" s="287"/>
      <c r="BV209" s="287"/>
      <c r="BW209" s="287"/>
      <c r="BX209" s="287"/>
      <c r="BY209" s="287"/>
      <c r="BZ209" s="287"/>
      <c r="CA209" s="287"/>
      <c r="CB209" s="287"/>
      <c r="CC209" s="287"/>
      <c r="CD209" s="287"/>
      <c r="CE209" s="287"/>
      <c r="CF209" s="287"/>
      <c r="CG209" s="287"/>
      <c r="CH209" s="287"/>
      <c r="CI209" s="287"/>
      <c r="CJ209" s="287"/>
      <c r="CK209" s="287"/>
      <c r="CL209" s="287"/>
      <c r="CM209" s="287"/>
      <c r="CN209" s="287"/>
      <c r="CO209" s="287"/>
      <c r="CP209" s="287"/>
      <c r="CQ209" s="287"/>
      <c r="CR209" s="287"/>
      <c r="CS209" s="287"/>
      <c r="CT209" s="287"/>
      <c r="CU209" s="287"/>
      <c r="CV209" s="287"/>
      <c r="CW209" s="287"/>
      <c r="CX209" s="287"/>
      <c r="CY209" s="287"/>
      <c r="CZ209" s="287"/>
      <c r="DA209" s="287"/>
      <c r="DB209" s="287"/>
      <c r="DC209" s="287"/>
      <c r="DD209" s="287"/>
      <c r="DE209" s="287"/>
      <c r="DF209" s="287"/>
      <c r="DG209" s="287"/>
      <c r="DH209" s="287"/>
      <c r="DI209" s="287"/>
      <c r="DJ209" s="287"/>
      <c r="DK209" s="287"/>
      <c r="DL209" s="287"/>
      <c r="DM209" s="287"/>
      <c r="DN209" s="287"/>
      <c r="DO209" s="287"/>
      <c r="DP209" s="287"/>
      <c r="DQ209" s="287"/>
      <c r="DR209" s="287"/>
      <c r="DS209" s="287"/>
      <c r="DT209" s="287"/>
      <c r="DU209" s="287"/>
      <c r="DV209" s="287"/>
      <c r="DW209" s="287"/>
      <c r="DX209" s="287"/>
      <c r="DY209" s="287"/>
      <c r="DZ209" s="287"/>
      <c r="EA209" s="287"/>
      <c r="EB209" s="287"/>
      <c r="EC209" s="287"/>
      <c r="ED209" s="287"/>
      <c r="EE209" s="287"/>
      <c r="EF209" s="287"/>
      <c r="EG209" s="287"/>
      <c r="EH209" s="287"/>
      <c r="EI209" s="287"/>
      <c r="EJ209" s="287"/>
      <c r="EK209" s="287"/>
      <c r="EL209" s="287"/>
      <c r="EM209" s="287"/>
      <c r="EN209" s="287"/>
      <c r="EO209" s="287"/>
      <c r="EP209" s="287"/>
      <c r="EQ209" s="287"/>
      <c r="ER209" s="287"/>
      <c r="ES209" s="287"/>
      <c r="ET209" s="287"/>
      <c r="EU209" s="287"/>
      <c r="EV209" s="287"/>
      <c r="EW209" s="287"/>
      <c r="EX209" s="287"/>
      <c r="EY209" s="287"/>
      <c r="EZ209" s="287"/>
      <c r="FA209" s="287"/>
      <c r="FB209" s="287"/>
      <c r="FC209" s="287"/>
      <c r="FD209" s="287"/>
      <c r="FE209" s="287"/>
      <c r="FF209" s="287"/>
      <c r="FG209" s="287"/>
      <c r="FH209" s="287"/>
      <c r="FI209" s="287"/>
      <c r="FJ209" s="287"/>
      <c r="FK209" s="287"/>
      <c r="FL209" s="287"/>
      <c r="FM209" s="287"/>
      <c r="FN209" s="287"/>
      <c r="FO209" s="287"/>
      <c r="FP209" s="287"/>
      <c r="FQ209" s="287"/>
      <c r="FR209" s="287"/>
      <c r="FS209" s="287"/>
      <c r="FT209" s="287"/>
      <c r="FU209" s="287"/>
      <c r="FV209" s="287"/>
    </row>
    <row r="210" spans="1:178" s="278" customFormat="1" x14ac:dyDescent="0.25">
      <c r="A210" s="677"/>
      <c r="B210" s="272" t="s">
        <v>29</v>
      </c>
      <c r="C210" s="267" t="s">
        <v>33</v>
      </c>
      <c r="D210" s="267" t="s">
        <v>77</v>
      </c>
      <c r="E210" s="267">
        <v>8</v>
      </c>
      <c r="F210" s="200">
        <v>2000</v>
      </c>
      <c r="G210" s="279"/>
      <c r="H210" s="304"/>
      <c r="I210" s="518"/>
      <c r="J210" s="249">
        <v>0</v>
      </c>
      <c r="K210" s="249">
        <v>3.3319999999999999</v>
      </c>
      <c r="L210" s="249">
        <v>0.12250000000000001</v>
      </c>
      <c r="M210" s="249">
        <v>0</v>
      </c>
      <c r="N210" s="249">
        <v>87.353499999999997</v>
      </c>
      <c r="O210" s="249">
        <v>0</v>
      </c>
      <c r="P210" s="191">
        <v>2.7010000000000001</v>
      </c>
      <c r="Q210" s="249">
        <v>0.72199999999999998</v>
      </c>
      <c r="R210" s="249">
        <v>0.84450000000000003</v>
      </c>
      <c r="S210" s="249">
        <v>0</v>
      </c>
      <c r="T210" s="249">
        <v>0</v>
      </c>
      <c r="U210" s="249">
        <v>1.1174999999999999</v>
      </c>
      <c r="V210" s="249">
        <v>0.22599999999999998</v>
      </c>
      <c r="W210" s="249">
        <v>0</v>
      </c>
      <c r="X210" s="249">
        <v>0.20449999999999999</v>
      </c>
      <c r="Y210" s="176">
        <v>0</v>
      </c>
      <c r="Z210" s="294">
        <v>0</v>
      </c>
      <c r="AA210" s="249">
        <v>0</v>
      </c>
      <c r="AB210" s="249">
        <v>0</v>
      </c>
      <c r="AC210" s="249">
        <v>0</v>
      </c>
      <c r="AD210" s="249">
        <v>3.3354999999999997</v>
      </c>
      <c r="AE210" s="249">
        <v>0</v>
      </c>
      <c r="AF210" s="249">
        <v>0</v>
      </c>
      <c r="AG210" s="249">
        <v>0</v>
      </c>
      <c r="AH210" s="249">
        <v>0</v>
      </c>
      <c r="AI210" s="249">
        <v>0</v>
      </c>
      <c r="AJ210" s="249">
        <v>4.1000000000000002E-2</v>
      </c>
      <c r="AK210" s="249">
        <v>0</v>
      </c>
      <c r="AL210" s="249">
        <v>0</v>
      </c>
      <c r="AM210" s="249">
        <v>0</v>
      </c>
      <c r="AN210" s="249">
        <v>0</v>
      </c>
      <c r="AO210" s="249">
        <v>0</v>
      </c>
      <c r="AP210" s="249">
        <v>0</v>
      </c>
      <c r="AQ210" s="249">
        <v>0</v>
      </c>
      <c r="AR210" s="249">
        <v>0</v>
      </c>
      <c r="AS210" s="249">
        <v>0</v>
      </c>
      <c r="AT210" s="249">
        <v>0</v>
      </c>
      <c r="AU210" s="249">
        <v>0</v>
      </c>
      <c r="AV210" s="249">
        <v>0</v>
      </c>
      <c r="AW210" s="249">
        <v>0</v>
      </c>
      <c r="AX210" s="249">
        <v>0</v>
      </c>
      <c r="AY210" s="249">
        <v>0</v>
      </c>
      <c r="AZ210" s="249">
        <v>0</v>
      </c>
      <c r="BA210" s="249">
        <v>0</v>
      </c>
      <c r="BB210" s="249">
        <v>0</v>
      </c>
      <c r="BC210" s="249">
        <v>0</v>
      </c>
      <c r="BD210" s="249">
        <v>0</v>
      </c>
      <c r="BE210" s="249">
        <v>0</v>
      </c>
      <c r="BF210" s="249">
        <v>0</v>
      </c>
      <c r="BG210" s="249">
        <v>0</v>
      </c>
      <c r="BH210" s="249">
        <v>0</v>
      </c>
      <c r="BI210" s="249">
        <v>0</v>
      </c>
      <c r="BJ210" s="249">
        <v>0</v>
      </c>
      <c r="BK210" s="249">
        <v>0</v>
      </c>
      <c r="BL210" s="277">
        <f t="shared" si="3"/>
        <v>99.999999999999972</v>
      </c>
      <c r="BM210" s="287"/>
      <c r="BN210" s="287"/>
      <c r="BO210" s="287"/>
      <c r="BP210" s="287"/>
      <c r="BQ210" s="287"/>
      <c r="BR210" s="287"/>
      <c r="BS210" s="287"/>
      <c r="BT210" s="287"/>
      <c r="BU210" s="287"/>
      <c r="BV210" s="287"/>
      <c r="BW210" s="287"/>
      <c r="BX210" s="287"/>
      <c r="BY210" s="287"/>
      <c r="BZ210" s="287"/>
      <c r="CA210" s="287"/>
      <c r="CB210" s="287"/>
      <c r="CC210" s="287"/>
      <c r="CD210" s="287"/>
      <c r="CE210" s="287"/>
      <c r="CF210" s="287"/>
      <c r="CG210" s="287"/>
      <c r="CH210" s="287"/>
      <c r="CI210" s="287"/>
      <c r="CJ210" s="287"/>
      <c r="CK210" s="287"/>
      <c r="CL210" s="287"/>
      <c r="CM210" s="287"/>
      <c r="CN210" s="287"/>
      <c r="CO210" s="287"/>
      <c r="CP210" s="287"/>
      <c r="CQ210" s="287"/>
      <c r="CR210" s="287"/>
      <c r="CS210" s="287"/>
      <c r="CT210" s="287"/>
      <c r="CU210" s="287"/>
      <c r="CV210" s="287"/>
      <c r="CW210" s="287"/>
      <c r="CX210" s="287"/>
      <c r="CY210" s="287"/>
      <c r="CZ210" s="287"/>
      <c r="DA210" s="287"/>
      <c r="DB210" s="287"/>
      <c r="DC210" s="287"/>
      <c r="DD210" s="287"/>
      <c r="DE210" s="287"/>
      <c r="DF210" s="287"/>
      <c r="DG210" s="287"/>
      <c r="DH210" s="287"/>
      <c r="DI210" s="287"/>
      <c r="DJ210" s="287"/>
      <c r="DK210" s="287"/>
      <c r="DL210" s="287"/>
      <c r="DM210" s="287"/>
      <c r="DN210" s="287"/>
      <c r="DO210" s="287"/>
      <c r="DP210" s="287"/>
      <c r="DQ210" s="287"/>
      <c r="DR210" s="287"/>
      <c r="DS210" s="287"/>
      <c r="DT210" s="287"/>
      <c r="DU210" s="287"/>
      <c r="DV210" s="287"/>
      <c r="DW210" s="287"/>
      <c r="DX210" s="287"/>
      <c r="DY210" s="287"/>
      <c r="DZ210" s="287"/>
      <c r="EA210" s="287"/>
      <c r="EB210" s="287"/>
      <c r="EC210" s="287"/>
      <c r="ED210" s="287"/>
      <c r="EE210" s="287"/>
      <c r="EF210" s="287"/>
      <c r="EG210" s="287"/>
      <c r="EH210" s="287"/>
      <c r="EI210" s="287"/>
      <c r="EJ210" s="287"/>
      <c r="EK210" s="287"/>
      <c r="EL210" s="287"/>
      <c r="EM210" s="287"/>
      <c r="EN210" s="287"/>
      <c r="EO210" s="287"/>
      <c r="EP210" s="287"/>
      <c r="EQ210" s="287"/>
      <c r="ER210" s="287"/>
      <c r="ES210" s="287"/>
      <c r="ET210" s="287"/>
      <c r="EU210" s="287"/>
      <c r="EV210" s="287"/>
      <c r="EW210" s="287"/>
      <c r="EX210" s="287"/>
      <c r="EY210" s="287"/>
      <c r="EZ210" s="287"/>
      <c r="FA210" s="287"/>
      <c r="FB210" s="287"/>
      <c r="FC210" s="287"/>
      <c r="FD210" s="287"/>
      <c r="FE210" s="287"/>
      <c r="FF210" s="287"/>
      <c r="FG210" s="287"/>
      <c r="FH210" s="287"/>
      <c r="FI210" s="287"/>
      <c r="FJ210" s="287"/>
      <c r="FK210" s="287"/>
      <c r="FL210" s="287"/>
      <c r="FM210" s="287"/>
      <c r="FN210" s="287"/>
      <c r="FO210" s="287"/>
      <c r="FP210" s="287"/>
      <c r="FQ210" s="287"/>
      <c r="FR210" s="287"/>
      <c r="FS210" s="287"/>
      <c r="FT210" s="287"/>
      <c r="FU210" s="287"/>
      <c r="FV210" s="287"/>
    </row>
    <row r="211" spans="1:178" s="278" customFormat="1" x14ac:dyDescent="0.25">
      <c r="A211" s="677"/>
      <c r="B211" s="272" t="s">
        <v>29</v>
      </c>
      <c r="C211" s="267" t="s">
        <v>33</v>
      </c>
      <c r="D211" s="267" t="s">
        <v>77</v>
      </c>
      <c r="E211" s="267">
        <v>9</v>
      </c>
      <c r="F211" s="200">
        <v>1996.26</v>
      </c>
      <c r="G211" s="279">
        <v>3.74</v>
      </c>
      <c r="H211" s="304"/>
      <c r="I211" s="518"/>
      <c r="J211" s="249">
        <v>0</v>
      </c>
      <c r="K211" s="249">
        <v>6.1965876188472446</v>
      </c>
      <c r="L211" s="249">
        <v>6.9630208489876069E-2</v>
      </c>
      <c r="M211" s="249">
        <v>0</v>
      </c>
      <c r="N211" s="249">
        <v>88.667808802460598</v>
      </c>
      <c r="O211" s="249">
        <v>0</v>
      </c>
      <c r="P211" s="191">
        <v>0.29104425275264745</v>
      </c>
      <c r="Q211" s="249">
        <v>2.0823940769238476</v>
      </c>
      <c r="R211" s="249">
        <v>1.8750062617093965</v>
      </c>
      <c r="S211" s="249">
        <v>0</v>
      </c>
      <c r="T211" s="249">
        <v>0</v>
      </c>
      <c r="U211" s="249">
        <v>3.0557141855269355E-2</v>
      </c>
      <c r="V211" s="249">
        <v>0</v>
      </c>
      <c r="W211" s="249">
        <v>0</v>
      </c>
      <c r="X211" s="249">
        <v>0.1683147485798443</v>
      </c>
      <c r="Y211" s="176">
        <v>0</v>
      </c>
      <c r="Z211" s="294">
        <v>0</v>
      </c>
      <c r="AA211" s="249">
        <v>0</v>
      </c>
      <c r="AB211" s="249">
        <v>0</v>
      </c>
      <c r="AC211" s="249">
        <v>0</v>
      </c>
      <c r="AD211" s="249">
        <v>0.60012222856742103</v>
      </c>
      <c r="AE211" s="249">
        <v>0</v>
      </c>
      <c r="AF211" s="249">
        <v>0</v>
      </c>
      <c r="AG211" s="249">
        <v>0</v>
      </c>
      <c r="AH211" s="249">
        <v>0</v>
      </c>
      <c r="AI211" s="249">
        <v>0</v>
      </c>
      <c r="AJ211" s="249">
        <v>0</v>
      </c>
      <c r="AK211" s="249">
        <v>0</v>
      </c>
      <c r="AL211" s="249">
        <v>0</v>
      </c>
      <c r="AM211" s="249">
        <v>0</v>
      </c>
      <c r="AN211" s="249">
        <v>0</v>
      </c>
      <c r="AO211" s="249">
        <v>0</v>
      </c>
      <c r="AP211" s="249">
        <v>0</v>
      </c>
      <c r="AQ211" s="249">
        <v>0</v>
      </c>
      <c r="AR211" s="249">
        <v>0</v>
      </c>
      <c r="AS211" s="249">
        <v>0</v>
      </c>
      <c r="AT211" s="249">
        <v>0</v>
      </c>
      <c r="AU211" s="249">
        <v>1.8534659813851904E-2</v>
      </c>
      <c r="AV211" s="249">
        <v>0</v>
      </c>
      <c r="AW211" s="249">
        <v>0</v>
      </c>
      <c r="AX211" s="249">
        <v>0</v>
      </c>
      <c r="AY211" s="249">
        <v>0</v>
      </c>
      <c r="AZ211" s="249">
        <v>0</v>
      </c>
      <c r="BA211" s="249">
        <v>0</v>
      </c>
      <c r="BB211" s="249">
        <v>0</v>
      </c>
      <c r="BC211" s="249">
        <v>0</v>
      </c>
      <c r="BD211" s="249">
        <v>0</v>
      </c>
      <c r="BE211" s="249">
        <v>0</v>
      </c>
      <c r="BF211" s="249">
        <v>0</v>
      </c>
      <c r="BG211" s="249">
        <v>0</v>
      </c>
      <c r="BH211" s="249">
        <v>0</v>
      </c>
      <c r="BI211" s="249">
        <v>0</v>
      </c>
      <c r="BJ211" s="249">
        <v>0</v>
      </c>
      <c r="BK211" s="249">
        <v>0</v>
      </c>
      <c r="BL211" s="277">
        <f t="shared" si="3"/>
        <v>99.999999999999986</v>
      </c>
      <c r="BM211" s="287"/>
      <c r="BN211" s="287"/>
      <c r="BO211" s="287"/>
      <c r="BP211" s="287"/>
      <c r="BQ211" s="287"/>
      <c r="BR211" s="287"/>
      <c r="BS211" s="287"/>
      <c r="BT211" s="287"/>
      <c r="BU211" s="287"/>
      <c r="BV211" s="287"/>
      <c r="BW211" s="287"/>
      <c r="BX211" s="287"/>
      <c r="BY211" s="287"/>
      <c r="BZ211" s="287"/>
      <c r="CA211" s="287"/>
      <c r="CB211" s="287"/>
      <c r="CC211" s="287"/>
      <c r="CD211" s="287"/>
      <c r="CE211" s="287"/>
      <c r="CF211" s="287"/>
      <c r="CG211" s="287"/>
      <c r="CH211" s="287"/>
      <c r="CI211" s="287"/>
      <c r="CJ211" s="287"/>
      <c r="CK211" s="287"/>
      <c r="CL211" s="287"/>
      <c r="CM211" s="287"/>
      <c r="CN211" s="287"/>
      <c r="CO211" s="287"/>
      <c r="CP211" s="287"/>
      <c r="CQ211" s="287"/>
      <c r="CR211" s="287"/>
      <c r="CS211" s="287"/>
      <c r="CT211" s="287"/>
      <c r="CU211" s="287"/>
      <c r="CV211" s="287"/>
      <c r="CW211" s="287"/>
      <c r="CX211" s="287"/>
      <c r="CY211" s="287"/>
      <c r="CZ211" s="287"/>
      <c r="DA211" s="287"/>
      <c r="DB211" s="287"/>
      <c r="DC211" s="287"/>
      <c r="DD211" s="287"/>
      <c r="DE211" s="287"/>
      <c r="DF211" s="287"/>
      <c r="DG211" s="287"/>
      <c r="DH211" s="287"/>
      <c r="DI211" s="287"/>
      <c r="DJ211" s="287"/>
      <c r="DK211" s="287"/>
      <c r="DL211" s="287"/>
      <c r="DM211" s="287"/>
      <c r="DN211" s="287"/>
      <c r="DO211" s="287"/>
      <c r="DP211" s="287"/>
      <c r="DQ211" s="287"/>
      <c r="DR211" s="287"/>
      <c r="DS211" s="287"/>
      <c r="DT211" s="287"/>
      <c r="DU211" s="287"/>
      <c r="DV211" s="287"/>
      <c r="DW211" s="287"/>
      <c r="DX211" s="287"/>
      <c r="DY211" s="287"/>
      <c r="DZ211" s="287"/>
      <c r="EA211" s="287"/>
      <c r="EB211" s="287"/>
      <c r="EC211" s="287"/>
      <c r="ED211" s="287"/>
      <c r="EE211" s="287"/>
      <c r="EF211" s="287"/>
      <c r="EG211" s="287"/>
      <c r="EH211" s="287"/>
      <c r="EI211" s="287"/>
      <c r="EJ211" s="287"/>
      <c r="EK211" s="287"/>
      <c r="EL211" s="287"/>
      <c r="EM211" s="287"/>
      <c r="EN211" s="287"/>
      <c r="EO211" s="287"/>
      <c r="EP211" s="287"/>
      <c r="EQ211" s="287"/>
      <c r="ER211" s="287"/>
      <c r="ES211" s="287"/>
      <c r="ET211" s="287"/>
      <c r="EU211" s="287"/>
      <c r="EV211" s="287"/>
      <c r="EW211" s="287"/>
      <c r="EX211" s="287"/>
      <c r="EY211" s="287"/>
      <c r="EZ211" s="287"/>
      <c r="FA211" s="287"/>
      <c r="FB211" s="287"/>
      <c r="FC211" s="287"/>
      <c r="FD211" s="287"/>
      <c r="FE211" s="287"/>
      <c r="FF211" s="287"/>
      <c r="FG211" s="287"/>
      <c r="FH211" s="287"/>
      <c r="FI211" s="287"/>
      <c r="FJ211" s="287"/>
      <c r="FK211" s="287"/>
      <c r="FL211" s="287"/>
      <c r="FM211" s="287"/>
      <c r="FN211" s="287"/>
      <c r="FO211" s="287"/>
      <c r="FP211" s="287"/>
      <c r="FQ211" s="287"/>
      <c r="FR211" s="287"/>
      <c r="FS211" s="287"/>
      <c r="FT211" s="287"/>
      <c r="FU211" s="287"/>
      <c r="FV211" s="287"/>
    </row>
    <row r="212" spans="1:178" s="278" customFormat="1" ht="15.75" thickBot="1" x14ac:dyDescent="0.3">
      <c r="A212" s="677"/>
      <c r="B212" s="319" t="s">
        <v>29</v>
      </c>
      <c r="C212" s="269" t="s">
        <v>33</v>
      </c>
      <c r="D212" s="269" t="s">
        <v>77</v>
      </c>
      <c r="E212" s="269">
        <v>10</v>
      </c>
      <c r="F212" s="202">
        <v>2000</v>
      </c>
      <c r="G212" s="320"/>
      <c r="H212" s="319"/>
      <c r="I212" s="533"/>
      <c r="J212" s="324">
        <v>0</v>
      </c>
      <c r="K212" s="244">
        <v>3.1034999999999999</v>
      </c>
      <c r="L212" s="244">
        <v>7.6999999999999999E-2</v>
      </c>
      <c r="M212" s="244">
        <v>0</v>
      </c>
      <c r="N212" s="244">
        <v>76.052000000000007</v>
      </c>
      <c r="O212" s="244">
        <v>0</v>
      </c>
      <c r="P212" s="197">
        <v>4.8585000000000003</v>
      </c>
      <c r="Q212" s="244">
        <v>7.1499999999999994E-2</v>
      </c>
      <c r="R212" s="244">
        <v>1.0469999999999999</v>
      </c>
      <c r="S212" s="244">
        <v>0</v>
      </c>
      <c r="T212" s="244">
        <v>0</v>
      </c>
      <c r="U212" s="244">
        <v>0.32200000000000001</v>
      </c>
      <c r="V212" s="244">
        <v>0</v>
      </c>
      <c r="W212" s="244">
        <v>0</v>
      </c>
      <c r="X212" s="244">
        <v>1.0645</v>
      </c>
      <c r="Y212" s="178">
        <v>0</v>
      </c>
      <c r="Z212" s="321">
        <v>0</v>
      </c>
      <c r="AA212" s="249">
        <v>0</v>
      </c>
      <c r="AB212" s="249">
        <v>0</v>
      </c>
      <c r="AC212" s="249">
        <v>0</v>
      </c>
      <c r="AD212" s="249">
        <v>13.272</v>
      </c>
      <c r="AE212" s="249">
        <v>0</v>
      </c>
      <c r="AF212" s="249">
        <v>0</v>
      </c>
      <c r="AG212" s="249">
        <v>0</v>
      </c>
      <c r="AH212" s="249">
        <v>0</v>
      </c>
      <c r="AI212" s="249">
        <v>3.0499999999999999E-2</v>
      </c>
      <c r="AJ212" s="249">
        <v>6.4500000000000002E-2</v>
      </c>
      <c r="AK212" s="249">
        <v>0</v>
      </c>
      <c r="AL212" s="249">
        <v>0</v>
      </c>
      <c r="AM212" s="249">
        <v>0</v>
      </c>
      <c r="AN212" s="249">
        <v>0</v>
      </c>
      <c r="AO212" s="249">
        <v>0</v>
      </c>
      <c r="AP212" s="249">
        <v>3.0499999999999999E-2</v>
      </c>
      <c r="AQ212" s="249">
        <v>0</v>
      </c>
      <c r="AR212" s="249">
        <v>0</v>
      </c>
      <c r="AS212" s="249">
        <v>0</v>
      </c>
      <c r="AT212" s="249">
        <v>0</v>
      </c>
      <c r="AU212" s="249">
        <v>6.4999999999999997E-3</v>
      </c>
      <c r="AV212" s="249">
        <v>0</v>
      </c>
      <c r="AW212" s="249">
        <v>0</v>
      </c>
      <c r="AX212" s="249">
        <v>0</v>
      </c>
      <c r="AY212" s="249">
        <v>0</v>
      </c>
      <c r="AZ212" s="249">
        <v>0</v>
      </c>
      <c r="BA212" s="249">
        <v>0</v>
      </c>
      <c r="BB212" s="249">
        <v>0</v>
      </c>
      <c r="BC212" s="249">
        <v>0</v>
      </c>
      <c r="BD212" s="249">
        <v>0</v>
      </c>
      <c r="BE212" s="249">
        <v>0</v>
      </c>
      <c r="BF212" s="249">
        <v>0</v>
      </c>
      <c r="BG212" s="249">
        <v>0</v>
      </c>
      <c r="BH212" s="249">
        <v>0</v>
      </c>
      <c r="BI212" s="249">
        <v>0</v>
      </c>
      <c r="BJ212" s="249">
        <v>0</v>
      </c>
      <c r="BK212" s="249">
        <v>0</v>
      </c>
      <c r="BL212" s="322">
        <f t="shared" si="3"/>
        <v>100.00000000000001</v>
      </c>
      <c r="BM212" s="287"/>
      <c r="BN212" s="287"/>
      <c r="BO212" s="287"/>
      <c r="BP212" s="287"/>
      <c r="BQ212" s="287"/>
      <c r="BR212" s="287"/>
      <c r="BS212" s="287"/>
      <c r="BT212" s="287"/>
      <c r="BU212" s="287"/>
      <c r="BV212" s="287"/>
      <c r="BW212" s="287"/>
      <c r="BX212" s="287"/>
      <c r="BY212" s="287"/>
      <c r="BZ212" s="287"/>
      <c r="CA212" s="287"/>
      <c r="CB212" s="287"/>
      <c r="CC212" s="287"/>
      <c r="CD212" s="287"/>
      <c r="CE212" s="287"/>
      <c r="CF212" s="287"/>
      <c r="CG212" s="287"/>
      <c r="CH212" s="287"/>
      <c r="CI212" s="287"/>
      <c r="CJ212" s="287"/>
      <c r="CK212" s="287"/>
      <c r="CL212" s="287"/>
      <c r="CM212" s="287"/>
      <c r="CN212" s="287"/>
      <c r="CO212" s="287"/>
      <c r="CP212" s="287"/>
      <c r="CQ212" s="287"/>
      <c r="CR212" s="287"/>
      <c r="CS212" s="287"/>
      <c r="CT212" s="287"/>
      <c r="CU212" s="287"/>
      <c r="CV212" s="287"/>
      <c r="CW212" s="287"/>
      <c r="CX212" s="287"/>
      <c r="CY212" s="287"/>
      <c r="CZ212" s="287"/>
      <c r="DA212" s="287"/>
      <c r="DB212" s="287"/>
      <c r="DC212" s="287"/>
      <c r="DD212" s="287"/>
      <c r="DE212" s="287"/>
      <c r="DF212" s="287"/>
      <c r="DG212" s="287"/>
      <c r="DH212" s="287"/>
      <c r="DI212" s="287"/>
      <c r="DJ212" s="287"/>
      <c r="DK212" s="287"/>
      <c r="DL212" s="287"/>
      <c r="DM212" s="287"/>
      <c r="DN212" s="287"/>
      <c r="DO212" s="287"/>
      <c r="DP212" s="287"/>
      <c r="DQ212" s="287"/>
      <c r="DR212" s="287"/>
      <c r="DS212" s="287"/>
      <c r="DT212" s="287"/>
      <c r="DU212" s="287"/>
      <c r="DV212" s="287"/>
      <c r="DW212" s="287"/>
      <c r="DX212" s="287"/>
      <c r="DY212" s="287"/>
      <c r="DZ212" s="287"/>
      <c r="EA212" s="287"/>
      <c r="EB212" s="287"/>
      <c r="EC212" s="287"/>
      <c r="ED212" s="287"/>
      <c r="EE212" s="287"/>
      <c r="EF212" s="287"/>
      <c r="EG212" s="287"/>
      <c r="EH212" s="287"/>
      <c r="EI212" s="287"/>
      <c r="EJ212" s="287"/>
      <c r="EK212" s="287"/>
      <c r="EL212" s="287"/>
      <c r="EM212" s="287"/>
      <c r="EN212" s="287"/>
      <c r="EO212" s="287"/>
      <c r="EP212" s="287"/>
      <c r="EQ212" s="287"/>
      <c r="ER212" s="287"/>
      <c r="ES212" s="287"/>
      <c r="ET212" s="287"/>
      <c r="EU212" s="287"/>
      <c r="EV212" s="287"/>
      <c r="EW212" s="287"/>
      <c r="EX212" s="287"/>
      <c r="EY212" s="287"/>
      <c r="EZ212" s="287"/>
      <c r="FA212" s="287"/>
      <c r="FB212" s="287"/>
      <c r="FC212" s="287"/>
      <c r="FD212" s="287"/>
      <c r="FE212" s="287"/>
      <c r="FF212" s="287"/>
      <c r="FG212" s="287"/>
      <c r="FH212" s="287"/>
      <c r="FI212" s="287"/>
      <c r="FJ212" s="287"/>
      <c r="FK212" s="287"/>
      <c r="FL212" s="287"/>
      <c r="FM212" s="287"/>
      <c r="FN212" s="287"/>
      <c r="FO212" s="287"/>
      <c r="FP212" s="287"/>
      <c r="FQ212" s="287"/>
      <c r="FR212" s="287"/>
      <c r="FS212" s="287"/>
      <c r="FT212" s="287"/>
      <c r="FU212" s="287"/>
      <c r="FV212" s="287"/>
    </row>
    <row r="213" spans="1:178" s="278" customFormat="1" x14ac:dyDescent="0.25">
      <c r="A213" s="677"/>
      <c r="B213" s="272" t="s">
        <v>30</v>
      </c>
      <c r="C213" s="267" t="s">
        <v>39</v>
      </c>
      <c r="D213" s="266" t="s">
        <v>75</v>
      </c>
      <c r="E213" s="267">
        <v>1</v>
      </c>
      <c r="F213" s="200">
        <v>1998.2</v>
      </c>
      <c r="G213" s="273">
        <v>1.8</v>
      </c>
      <c r="H213" s="400"/>
      <c r="I213" s="530"/>
      <c r="J213" s="249">
        <v>0</v>
      </c>
      <c r="K213" s="249">
        <v>0.56600940846762082</v>
      </c>
      <c r="L213" s="249">
        <v>0</v>
      </c>
      <c r="M213" s="249">
        <v>0</v>
      </c>
      <c r="N213" s="249">
        <v>74.273846461815637</v>
      </c>
      <c r="O213" s="248">
        <v>0</v>
      </c>
      <c r="P213" s="191">
        <v>3.4290861775598036</v>
      </c>
      <c r="Q213" s="249">
        <v>0</v>
      </c>
      <c r="R213" s="249">
        <v>6.911220098088279</v>
      </c>
      <c r="S213" s="249">
        <v>0</v>
      </c>
      <c r="T213" s="249">
        <v>0</v>
      </c>
      <c r="U213" s="249">
        <v>0.52997697928135323</v>
      </c>
      <c r="V213" s="249">
        <v>0</v>
      </c>
      <c r="W213" s="249">
        <v>0</v>
      </c>
      <c r="X213" s="249">
        <v>10.090581523371034</v>
      </c>
      <c r="Y213" s="175">
        <v>0</v>
      </c>
      <c r="Z213" s="249">
        <v>0</v>
      </c>
      <c r="AA213" s="310">
        <v>0</v>
      </c>
      <c r="AB213" s="248">
        <v>9.4585126613952561E-2</v>
      </c>
      <c r="AC213" s="248">
        <v>0</v>
      </c>
      <c r="AD213" s="248">
        <v>0.23320988890001002</v>
      </c>
      <c r="AE213" s="248">
        <v>0.13562205985386847</v>
      </c>
      <c r="AF213" s="248">
        <v>0</v>
      </c>
      <c r="AG213" s="248">
        <v>0</v>
      </c>
      <c r="AH213" s="248">
        <v>0</v>
      </c>
      <c r="AI213" s="248">
        <v>0</v>
      </c>
      <c r="AJ213" s="248">
        <v>9.3083775397858073E-2</v>
      </c>
      <c r="AK213" s="248">
        <v>3.0367330597537783</v>
      </c>
      <c r="AL213" s="248">
        <v>0</v>
      </c>
      <c r="AM213" s="248">
        <v>0</v>
      </c>
      <c r="AN213" s="248">
        <v>0</v>
      </c>
      <c r="AO213" s="248">
        <v>0</v>
      </c>
      <c r="AP213" s="248">
        <v>0.3282954659193274</v>
      </c>
      <c r="AQ213" s="248">
        <v>0</v>
      </c>
      <c r="AR213" s="248">
        <v>0</v>
      </c>
      <c r="AS213" s="248">
        <v>0</v>
      </c>
      <c r="AT213" s="248">
        <v>0</v>
      </c>
      <c r="AU213" s="248">
        <v>5.7051346211590435E-2</v>
      </c>
      <c r="AV213" s="248">
        <v>0</v>
      </c>
      <c r="AW213" s="248">
        <v>0</v>
      </c>
      <c r="AX213" s="248">
        <v>0</v>
      </c>
      <c r="AY213" s="248">
        <v>0</v>
      </c>
      <c r="AZ213" s="248">
        <v>0</v>
      </c>
      <c r="BA213" s="248">
        <v>0</v>
      </c>
      <c r="BB213" s="248">
        <v>0</v>
      </c>
      <c r="BC213" s="248">
        <v>0</v>
      </c>
      <c r="BD213" s="248">
        <v>0</v>
      </c>
      <c r="BE213" s="248">
        <v>0</v>
      </c>
      <c r="BF213" s="248">
        <v>0</v>
      </c>
      <c r="BG213" s="248">
        <v>0.2206986287658893</v>
      </c>
      <c r="BH213" s="248">
        <v>0</v>
      </c>
      <c r="BI213" s="248">
        <v>0</v>
      </c>
      <c r="BJ213" s="248">
        <v>0</v>
      </c>
      <c r="BK213" s="307">
        <v>0</v>
      </c>
      <c r="BL213" s="277">
        <f t="shared" si="3"/>
        <v>100</v>
      </c>
      <c r="BM213" s="287"/>
      <c r="BN213" s="287"/>
      <c r="BO213" s="287"/>
      <c r="BP213" s="287"/>
      <c r="BQ213" s="287"/>
      <c r="BR213" s="287"/>
      <c r="BS213" s="287"/>
      <c r="BT213" s="287"/>
      <c r="BU213" s="287"/>
      <c r="BV213" s="287"/>
      <c r="BW213" s="287"/>
      <c r="BX213" s="287"/>
      <c r="BY213" s="287"/>
      <c r="BZ213" s="287"/>
      <c r="CA213" s="287"/>
      <c r="CB213" s="287"/>
      <c r="CC213" s="287"/>
      <c r="CD213" s="287"/>
      <c r="CE213" s="287"/>
      <c r="CF213" s="287"/>
      <c r="CG213" s="287"/>
      <c r="CH213" s="287"/>
      <c r="CI213" s="287"/>
      <c r="CJ213" s="287"/>
      <c r="CK213" s="287"/>
      <c r="CL213" s="287"/>
      <c r="CM213" s="287"/>
      <c r="CN213" s="287"/>
      <c r="CO213" s="287"/>
      <c r="CP213" s="287"/>
      <c r="CQ213" s="287"/>
      <c r="CR213" s="287"/>
      <c r="CS213" s="287"/>
      <c r="CT213" s="287"/>
      <c r="CU213" s="287"/>
      <c r="CV213" s="287"/>
      <c r="CW213" s="287"/>
      <c r="CX213" s="287"/>
      <c r="CY213" s="287"/>
      <c r="CZ213" s="287"/>
      <c r="DA213" s="287"/>
      <c r="DB213" s="287"/>
      <c r="DC213" s="287"/>
      <c r="DD213" s="287"/>
      <c r="DE213" s="287"/>
      <c r="DF213" s="287"/>
      <c r="DG213" s="287"/>
      <c r="DH213" s="287"/>
      <c r="DI213" s="287"/>
      <c r="DJ213" s="287"/>
      <c r="DK213" s="287"/>
      <c r="DL213" s="287"/>
      <c r="DM213" s="287"/>
      <c r="DN213" s="287"/>
      <c r="DO213" s="287"/>
      <c r="DP213" s="287"/>
      <c r="DQ213" s="287"/>
      <c r="DR213" s="287"/>
      <c r="DS213" s="287"/>
      <c r="DT213" s="287"/>
      <c r="DU213" s="287"/>
      <c r="DV213" s="287"/>
      <c r="DW213" s="287"/>
      <c r="DX213" s="287"/>
      <c r="DY213" s="287"/>
      <c r="DZ213" s="287"/>
      <c r="EA213" s="287"/>
      <c r="EB213" s="287"/>
      <c r="EC213" s="287"/>
      <c r="ED213" s="287"/>
      <c r="EE213" s="287"/>
      <c r="EF213" s="287"/>
      <c r="EG213" s="287"/>
      <c r="EH213" s="287"/>
      <c r="EI213" s="287"/>
      <c r="EJ213" s="287"/>
      <c r="EK213" s="287"/>
      <c r="EL213" s="287"/>
      <c r="EM213" s="287"/>
      <c r="EN213" s="287"/>
      <c r="EO213" s="287"/>
      <c r="EP213" s="287"/>
      <c r="EQ213" s="287"/>
      <c r="ER213" s="287"/>
      <c r="ES213" s="287"/>
      <c r="ET213" s="287"/>
      <c r="EU213" s="287"/>
      <c r="EV213" s="287"/>
      <c r="EW213" s="287"/>
      <c r="EX213" s="287"/>
      <c r="EY213" s="287"/>
      <c r="EZ213" s="287"/>
      <c r="FA213" s="287"/>
      <c r="FB213" s="287"/>
      <c r="FC213" s="287"/>
      <c r="FD213" s="287"/>
      <c r="FE213" s="287"/>
      <c r="FF213" s="287"/>
      <c r="FG213" s="287"/>
      <c r="FH213" s="287"/>
      <c r="FI213" s="287"/>
      <c r="FJ213" s="287"/>
      <c r="FK213" s="287"/>
      <c r="FL213" s="287"/>
      <c r="FM213" s="287"/>
      <c r="FN213" s="287"/>
      <c r="FO213" s="287"/>
      <c r="FP213" s="287"/>
      <c r="FQ213" s="287"/>
      <c r="FR213" s="287"/>
      <c r="FS213" s="287"/>
      <c r="FT213" s="287"/>
      <c r="FU213" s="287"/>
      <c r="FV213" s="287"/>
    </row>
    <row r="214" spans="1:178" s="278" customFormat="1" x14ac:dyDescent="0.25">
      <c r="A214" s="677"/>
      <c r="B214" s="272" t="s">
        <v>30</v>
      </c>
      <c r="C214" s="267" t="s">
        <v>39</v>
      </c>
      <c r="D214" s="267" t="s">
        <v>75</v>
      </c>
      <c r="E214" s="267">
        <v>2</v>
      </c>
      <c r="F214" s="200">
        <v>1998.66</v>
      </c>
      <c r="G214" s="279">
        <v>1.34</v>
      </c>
      <c r="H214" s="304"/>
      <c r="I214" s="518"/>
      <c r="J214" s="249">
        <v>0</v>
      </c>
      <c r="K214" s="249">
        <v>0.64193009316241878</v>
      </c>
      <c r="L214" s="249">
        <v>0</v>
      </c>
      <c r="M214" s="249">
        <v>0</v>
      </c>
      <c r="N214" s="249">
        <v>78.949896430608504</v>
      </c>
      <c r="O214" s="249">
        <v>0</v>
      </c>
      <c r="P214" s="191">
        <v>4.6786346852391096</v>
      </c>
      <c r="Q214" s="249">
        <v>0</v>
      </c>
      <c r="R214" s="249">
        <v>4.1622887334514127</v>
      </c>
      <c r="S214" s="249">
        <v>0</v>
      </c>
      <c r="T214" s="249">
        <v>0</v>
      </c>
      <c r="U214" s="249">
        <v>0</v>
      </c>
      <c r="V214" s="249">
        <v>6.1541232625859324E-2</v>
      </c>
      <c r="W214" s="249">
        <v>0</v>
      </c>
      <c r="X214" s="249">
        <v>7.4304784205417631</v>
      </c>
      <c r="Y214" s="176">
        <v>0</v>
      </c>
      <c r="Z214" s="249">
        <v>0</v>
      </c>
      <c r="AA214" s="276">
        <v>0</v>
      </c>
      <c r="AB214" s="249">
        <v>0</v>
      </c>
      <c r="AC214" s="249">
        <v>0</v>
      </c>
      <c r="AD214" s="249">
        <v>0</v>
      </c>
      <c r="AE214" s="249">
        <v>0</v>
      </c>
      <c r="AF214" s="249">
        <v>0</v>
      </c>
      <c r="AG214" s="249">
        <v>0</v>
      </c>
      <c r="AH214" s="249">
        <v>0</v>
      </c>
      <c r="AI214" s="249">
        <v>8.9059669978885855E-2</v>
      </c>
      <c r="AJ214" s="249">
        <v>2.2014749882421223E-2</v>
      </c>
      <c r="AK214" s="249">
        <v>2.6878008265537909</v>
      </c>
      <c r="AL214" s="249">
        <v>0</v>
      </c>
      <c r="AM214" s="249">
        <v>5.1034192909249196E-2</v>
      </c>
      <c r="AN214" s="249">
        <v>0</v>
      </c>
      <c r="AO214" s="249">
        <v>0</v>
      </c>
      <c r="AP214" s="249">
        <v>8.255531205907958E-2</v>
      </c>
      <c r="AQ214" s="249">
        <v>0.23165520899002331</v>
      </c>
      <c r="AR214" s="249">
        <v>0</v>
      </c>
      <c r="AS214" s="249">
        <v>0</v>
      </c>
      <c r="AT214" s="249">
        <v>0</v>
      </c>
      <c r="AU214" s="249">
        <v>0.2721823621826624</v>
      </c>
      <c r="AV214" s="249">
        <v>0</v>
      </c>
      <c r="AW214" s="249">
        <v>0</v>
      </c>
      <c r="AX214" s="249">
        <v>0</v>
      </c>
      <c r="AY214" s="249">
        <v>0</v>
      </c>
      <c r="AZ214" s="249">
        <v>0.11807911300571382</v>
      </c>
      <c r="BA214" s="249">
        <v>0</v>
      </c>
      <c r="BB214" s="249">
        <v>0</v>
      </c>
      <c r="BC214" s="249">
        <v>0</v>
      </c>
      <c r="BD214" s="249">
        <v>0</v>
      </c>
      <c r="BE214" s="249">
        <v>0</v>
      </c>
      <c r="BF214" s="249">
        <v>0.11457676643351045</v>
      </c>
      <c r="BG214" s="249">
        <v>0.40627220237559158</v>
      </c>
      <c r="BH214" s="249">
        <v>0</v>
      </c>
      <c r="BI214" s="249">
        <v>0</v>
      </c>
      <c r="BJ214" s="249">
        <v>0</v>
      </c>
      <c r="BK214" s="294">
        <v>0</v>
      </c>
      <c r="BL214" s="277">
        <f t="shared" si="3"/>
        <v>100</v>
      </c>
      <c r="BM214" s="287"/>
      <c r="BN214" s="287"/>
      <c r="BO214" s="287"/>
      <c r="BP214" s="287"/>
      <c r="BQ214" s="287"/>
      <c r="BR214" s="287"/>
      <c r="BS214" s="287"/>
      <c r="BT214" s="287"/>
      <c r="BU214" s="287"/>
      <c r="BV214" s="287"/>
      <c r="BW214" s="287"/>
      <c r="BX214" s="287"/>
      <c r="BY214" s="287"/>
      <c r="BZ214" s="287"/>
      <c r="CA214" s="287"/>
      <c r="CB214" s="287"/>
      <c r="CC214" s="287"/>
      <c r="CD214" s="287"/>
      <c r="CE214" s="287"/>
      <c r="CF214" s="287"/>
      <c r="CG214" s="287"/>
      <c r="CH214" s="287"/>
      <c r="CI214" s="287"/>
      <c r="CJ214" s="287"/>
      <c r="CK214" s="287"/>
      <c r="CL214" s="287"/>
      <c r="CM214" s="287"/>
      <c r="CN214" s="287"/>
      <c r="CO214" s="287"/>
      <c r="CP214" s="287"/>
      <c r="CQ214" s="287"/>
      <c r="CR214" s="287"/>
      <c r="CS214" s="287"/>
      <c r="CT214" s="287"/>
      <c r="CU214" s="287"/>
      <c r="CV214" s="287"/>
      <c r="CW214" s="287"/>
      <c r="CX214" s="287"/>
      <c r="CY214" s="287"/>
      <c r="CZ214" s="287"/>
      <c r="DA214" s="287"/>
      <c r="DB214" s="287"/>
      <c r="DC214" s="287"/>
      <c r="DD214" s="287"/>
      <c r="DE214" s="287"/>
      <c r="DF214" s="287"/>
      <c r="DG214" s="287"/>
      <c r="DH214" s="287"/>
      <c r="DI214" s="287"/>
      <c r="DJ214" s="287"/>
      <c r="DK214" s="287"/>
      <c r="DL214" s="287"/>
      <c r="DM214" s="287"/>
      <c r="DN214" s="287"/>
      <c r="DO214" s="287"/>
      <c r="DP214" s="287"/>
      <c r="DQ214" s="287"/>
      <c r="DR214" s="287"/>
      <c r="DS214" s="287"/>
      <c r="DT214" s="287"/>
      <c r="DU214" s="287"/>
      <c r="DV214" s="287"/>
      <c r="DW214" s="287"/>
      <c r="DX214" s="287"/>
      <c r="DY214" s="287"/>
      <c r="DZ214" s="287"/>
      <c r="EA214" s="287"/>
      <c r="EB214" s="287"/>
      <c r="EC214" s="287"/>
      <c r="ED214" s="287"/>
      <c r="EE214" s="287"/>
      <c r="EF214" s="287"/>
      <c r="EG214" s="287"/>
      <c r="EH214" s="287"/>
      <c r="EI214" s="287"/>
      <c r="EJ214" s="287"/>
      <c r="EK214" s="287"/>
      <c r="EL214" s="287"/>
      <c r="EM214" s="287"/>
      <c r="EN214" s="287"/>
      <c r="EO214" s="287"/>
      <c r="EP214" s="287"/>
      <c r="EQ214" s="287"/>
      <c r="ER214" s="287"/>
      <c r="ES214" s="287"/>
      <c r="ET214" s="287"/>
      <c r="EU214" s="287"/>
      <c r="EV214" s="287"/>
      <c r="EW214" s="287"/>
      <c r="EX214" s="287"/>
      <c r="EY214" s="287"/>
      <c r="EZ214" s="287"/>
      <c r="FA214" s="287"/>
      <c r="FB214" s="287"/>
      <c r="FC214" s="287"/>
      <c r="FD214" s="287"/>
      <c r="FE214" s="287"/>
      <c r="FF214" s="287"/>
      <c r="FG214" s="287"/>
      <c r="FH214" s="287"/>
      <c r="FI214" s="287"/>
      <c r="FJ214" s="287"/>
      <c r="FK214" s="287"/>
      <c r="FL214" s="287"/>
      <c r="FM214" s="287"/>
      <c r="FN214" s="287"/>
      <c r="FO214" s="287"/>
      <c r="FP214" s="287"/>
      <c r="FQ214" s="287"/>
      <c r="FR214" s="287"/>
      <c r="FS214" s="287"/>
      <c r="FT214" s="287"/>
      <c r="FU214" s="287"/>
      <c r="FV214" s="287"/>
    </row>
    <row r="215" spans="1:178" s="278" customFormat="1" x14ac:dyDescent="0.25">
      <c r="A215" s="677"/>
      <c r="B215" s="272" t="s">
        <v>30</v>
      </c>
      <c r="C215" s="267" t="s">
        <v>39</v>
      </c>
      <c r="D215" s="267" t="s">
        <v>75</v>
      </c>
      <c r="E215" s="267">
        <v>3</v>
      </c>
      <c r="F215" s="200">
        <v>2000</v>
      </c>
      <c r="G215" s="279"/>
      <c r="H215" s="304"/>
      <c r="I215" s="518"/>
      <c r="J215" s="249">
        <v>0</v>
      </c>
      <c r="K215" s="249">
        <v>1.3939999999999999</v>
      </c>
      <c r="L215" s="249">
        <v>0</v>
      </c>
      <c r="M215" s="249">
        <v>0</v>
      </c>
      <c r="N215" s="249">
        <v>77.921999999999997</v>
      </c>
      <c r="O215" s="249">
        <v>0</v>
      </c>
      <c r="P215" s="191">
        <v>6.6630000000000003</v>
      </c>
      <c r="Q215" s="249">
        <v>4.7500000000000001E-2</v>
      </c>
      <c r="R215" s="249">
        <v>3.2084999999999999</v>
      </c>
      <c r="S215" s="249">
        <v>0</v>
      </c>
      <c r="T215" s="249">
        <v>0.3765</v>
      </c>
      <c r="U215" s="249">
        <v>0.33400000000000002</v>
      </c>
      <c r="V215" s="249">
        <v>0</v>
      </c>
      <c r="W215" s="249">
        <v>4.2000000000000003E-2</v>
      </c>
      <c r="X215" s="249">
        <v>6.0940000000000003</v>
      </c>
      <c r="Y215" s="176">
        <v>0</v>
      </c>
      <c r="Z215" s="249">
        <v>0</v>
      </c>
      <c r="AA215" s="276">
        <v>0</v>
      </c>
      <c r="AB215" s="249">
        <v>0</v>
      </c>
      <c r="AC215" s="249">
        <v>0</v>
      </c>
      <c r="AD215" s="249">
        <v>0.84700000000000009</v>
      </c>
      <c r="AE215" s="249">
        <v>0.16950000000000001</v>
      </c>
      <c r="AF215" s="249">
        <v>0</v>
      </c>
      <c r="AG215" s="249">
        <v>0</v>
      </c>
      <c r="AH215" s="249">
        <v>0</v>
      </c>
      <c r="AI215" s="249">
        <v>0</v>
      </c>
      <c r="AJ215" s="249">
        <v>5.3499999999999999E-2</v>
      </c>
      <c r="AK215" s="249">
        <v>1.3640000000000001</v>
      </c>
      <c r="AL215" s="249">
        <v>0</v>
      </c>
      <c r="AM215" s="249">
        <v>1.55E-2</v>
      </c>
      <c r="AN215" s="249">
        <v>0</v>
      </c>
      <c r="AO215" s="249">
        <v>0</v>
      </c>
      <c r="AP215" s="249">
        <v>0.35849999999999999</v>
      </c>
      <c r="AQ215" s="249">
        <v>0</v>
      </c>
      <c r="AR215" s="249">
        <v>0</v>
      </c>
      <c r="AS215" s="249">
        <v>0</v>
      </c>
      <c r="AT215" s="249">
        <v>0</v>
      </c>
      <c r="AU215" s="249">
        <v>7.1999999999999995E-2</v>
      </c>
      <c r="AV215" s="249">
        <v>0</v>
      </c>
      <c r="AW215" s="249">
        <v>0</v>
      </c>
      <c r="AX215" s="249">
        <v>0</v>
      </c>
      <c r="AY215" s="249">
        <v>0</v>
      </c>
      <c r="AZ215" s="249">
        <v>0</v>
      </c>
      <c r="BA215" s="249">
        <v>0</v>
      </c>
      <c r="BB215" s="249">
        <v>0</v>
      </c>
      <c r="BC215" s="249">
        <v>0</v>
      </c>
      <c r="BD215" s="249">
        <v>0</v>
      </c>
      <c r="BE215" s="249">
        <v>0</v>
      </c>
      <c r="BF215" s="249">
        <v>0.13900000000000001</v>
      </c>
      <c r="BG215" s="249">
        <v>0.89949999999999986</v>
      </c>
      <c r="BH215" s="249">
        <v>0</v>
      </c>
      <c r="BI215" s="249">
        <v>0</v>
      </c>
      <c r="BJ215" s="249">
        <v>0</v>
      </c>
      <c r="BK215" s="294">
        <v>0</v>
      </c>
      <c r="BL215" s="277">
        <f t="shared" si="3"/>
        <v>100</v>
      </c>
      <c r="BM215" s="287"/>
      <c r="BN215" s="287"/>
      <c r="BO215" s="287"/>
      <c r="BP215" s="287"/>
      <c r="BQ215" s="287"/>
      <c r="BR215" s="287"/>
      <c r="BS215" s="287"/>
      <c r="BT215" s="287"/>
      <c r="BU215" s="287"/>
      <c r="BV215" s="287"/>
      <c r="BW215" s="287"/>
      <c r="BX215" s="287"/>
      <c r="BY215" s="287"/>
      <c r="BZ215" s="287"/>
      <c r="CA215" s="287"/>
      <c r="CB215" s="287"/>
      <c r="CC215" s="287"/>
      <c r="CD215" s="287"/>
      <c r="CE215" s="287"/>
      <c r="CF215" s="287"/>
      <c r="CG215" s="287"/>
      <c r="CH215" s="287"/>
      <c r="CI215" s="287"/>
      <c r="CJ215" s="287"/>
      <c r="CK215" s="287"/>
      <c r="CL215" s="287"/>
      <c r="CM215" s="287"/>
      <c r="CN215" s="287"/>
      <c r="CO215" s="287"/>
      <c r="CP215" s="287"/>
      <c r="CQ215" s="287"/>
      <c r="CR215" s="287"/>
      <c r="CS215" s="287"/>
      <c r="CT215" s="287"/>
      <c r="CU215" s="287"/>
      <c r="CV215" s="287"/>
      <c r="CW215" s="287"/>
      <c r="CX215" s="287"/>
      <c r="CY215" s="287"/>
      <c r="CZ215" s="287"/>
      <c r="DA215" s="287"/>
      <c r="DB215" s="287"/>
      <c r="DC215" s="287"/>
      <c r="DD215" s="287"/>
      <c r="DE215" s="287"/>
      <c r="DF215" s="287"/>
      <c r="DG215" s="287"/>
      <c r="DH215" s="287"/>
      <c r="DI215" s="287"/>
      <c r="DJ215" s="287"/>
      <c r="DK215" s="287"/>
      <c r="DL215" s="287"/>
      <c r="DM215" s="287"/>
      <c r="DN215" s="287"/>
      <c r="DO215" s="287"/>
      <c r="DP215" s="287"/>
      <c r="DQ215" s="287"/>
      <c r="DR215" s="287"/>
      <c r="DS215" s="287"/>
      <c r="DT215" s="287"/>
      <c r="DU215" s="287"/>
      <c r="DV215" s="287"/>
      <c r="DW215" s="287"/>
      <c r="DX215" s="287"/>
      <c r="DY215" s="287"/>
      <c r="DZ215" s="287"/>
      <c r="EA215" s="287"/>
      <c r="EB215" s="287"/>
      <c r="EC215" s="287"/>
      <c r="ED215" s="287"/>
      <c r="EE215" s="287"/>
      <c r="EF215" s="287"/>
      <c r="EG215" s="287"/>
      <c r="EH215" s="287"/>
      <c r="EI215" s="287"/>
      <c r="EJ215" s="287"/>
      <c r="EK215" s="287"/>
      <c r="EL215" s="287"/>
      <c r="EM215" s="287"/>
      <c r="EN215" s="287"/>
      <c r="EO215" s="287"/>
      <c r="EP215" s="287"/>
      <c r="EQ215" s="287"/>
      <c r="ER215" s="287"/>
      <c r="ES215" s="287"/>
      <c r="ET215" s="287"/>
      <c r="EU215" s="287"/>
      <c r="EV215" s="287"/>
      <c r="EW215" s="287"/>
      <c r="EX215" s="287"/>
      <c r="EY215" s="287"/>
      <c r="EZ215" s="287"/>
      <c r="FA215" s="287"/>
      <c r="FB215" s="287"/>
      <c r="FC215" s="287"/>
      <c r="FD215" s="287"/>
      <c r="FE215" s="287"/>
      <c r="FF215" s="287"/>
      <c r="FG215" s="287"/>
      <c r="FH215" s="287"/>
      <c r="FI215" s="287"/>
      <c r="FJ215" s="287"/>
      <c r="FK215" s="287"/>
      <c r="FL215" s="287"/>
      <c r="FM215" s="287"/>
      <c r="FN215" s="287"/>
      <c r="FO215" s="287"/>
      <c r="FP215" s="287"/>
      <c r="FQ215" s="287"/>
      <c r="FR215" s="287"/>
      <c r="FS215" s="287"/>
      <c r="FT215" s="287"/>
      <c r="FU215" s="287"/>
      <c r="FV215" s="287"/>
    </row>
    <row r="216" spans="1:178" s="278" customFormat="1" x14ac:dyDescent="0.25">
      <c r="A216" s="677"/>
      <c r="B216" s="272" t="s">
        <v>30</v>
      </c>
      <c r="C216" s="267" t="s">
        <v>39</v>
      </c>
      <c r="D216" s="267" t="s">
        <v>75</v>
      </c>
      <c r="E216" s="267">
        <v>4</v>
      </c>
      <c r="F216" s="200">
        <v>2000</v>
      </c>
      <c r="G216" s="279"/>
      <c r="H216" s="304"/>
      <c r="I216" s="518"/>
      <c r="J216" s="249">
        <v>0</v>
      </c>
      <c r="K216" s="249">
        <v>0.61</v>
      </c>
      <c r="L216" s="249">
        <v>0</v>
      </c>
      <c r="M216" s="249">
        <v>0</v>
      </c>
      <c r="N216" s="249">
        <v>76.084000000000003</v>
      </c>
      <c r="O216" s="249">
        <v>0</v>
      </c>
      <c r="P216" s="191">
        <v>6.2009999999999996</v>
      </c>
      <c r="Q216" s="249">
        <v>0</v>
      </c>
      <c r="R216" s="249">
        <v>4.2149999999999999</v>
      </c>
      <c r="S216" s="249">
        <v>0</v>
      </c>
      <c r="T216" s="249">
        <v>0</v>
      </c>
      <c r="U216" s="249">
        <v>7.0000000000000007E-2</v>
      </c>
      <c r="V216" s="249">
        <v>0</v>
      </c>
      <c r="W216" s="249">
        <v>7.8E-2</v>
      </c>
      <c r="X216" s="249">
        <v>9.0890000000000004</v>
      </c>
      <c r="Y216" s="176">
        <v>0</v>
      </c>
      <c r="Z216" s="249">
        <v>0</v>
      </c>
      <c r="AA216" s="276">
        <v>0</v>
      </c>
      <c r="AB216" s="249">
        <v>0</v>
      </c>
      <c r="AC216" s="249">
        <v>0</v>
      </c>
      <c r="AD216" s="249">
        <v>1.127</v>
      </c>
      <c r="AE216" s="249">
        <v>0</v>
      </c>
      <c r="AF216" s="249">
        <v>0</v>
      </c>
      <c r="AG216" s="249">
        <v>0</v>
      </c>
      <c r="AH216" s="249">
        <v>0</v>
      </c>
      <c r="AI216" s="249">
        <v>0</v>
      </c>
      <c r="AJ216" s="249">
        <v>0.13250000000000001</v>
      </c>
      <c r="AK216" s="249">
        <v>1.2090000000000001</v>
      </c>
      <c r="AL216" s="249">
        <v>0</v>
      </c>
      <c r="AM216" s="249">
        <v>0</v>
      </c>
      <c r="AN216" s="249">
        <v>0</v>
      </c>
      <c r="AO216" s="249">
        <v>0</v>
      </c>
      <c r="AP216" s="249">
        <v>0.13500000000000001</v>
      </c>
      <c r="AQ216" s="249">
        <v>0</v>
      </c>
      <c r="AR216" s="249">
        <v>0</v>
      </c>
      <c r="AS216" s="249">
        <v>0</v>
      </c>
      <c r="AT216" s="249">
        <v>0</v>
      </c>
      <c r="AU216" s="249">
        <v>9.9500000000000005E-2</v>
      </c>
      <c r="AV216" s="249">
        <v>0</v>
      </c>
      <c r="AW216" s="249">
        <v>0</v>
      </c>
      <c r="AX216" s="249">
        <v>0</v>
      </c>
      <c r="AY216" s="249">
        <v>0</v>
      </c>
      <c r="AZ216" s="249">
        <v>0</v>
      </c>
      <c r="BA216" s="249">
        <v>0</v>
      </c>
      <c r="BB216" s="249">
        <v>0</v>
      </c>
      <c r="BC216" s="249">
        <v>0</v>
      </c>
      <c r="BD216" s="249">
        <v>0</v>
      </c>
      <c r="BE216" s="249">
        <v>0</v>
      </c>
      <c r="BF216" s="249">
        <v>0</v>
      </c>
      <c r="BG216" s="249">
        <v>0.88350000000000006</v>
      </c>
      <c r="BH216" s="249">
        <v>0</v>
      </c>
      <c r="BI216" s="249">
        <v>0</v>
      </c>
      <c r="BJ216" s="249">
        <v>0</v>
      </c>
      <c r="BK216" s="294">
        <v>6.6500000000000004E-2</v>
      </c>
      <c r="BL216" s="277">
        <f t="shared" si="3"/>
        <v>100</v>
      </c>
      <c r="BM216" s="287"/>
      <c r="BN216" s="287"/>
      <c r="BO216" s="287"/>
      <c r="BP216" s="287"/>
      <c r="BQ216" s="287"/>
      <c r="BR216" s="287"/>
      <c r="BS216" s="287"/>
      <c r="BT216" s="287"/>
      <c r="BU216" s="287"/>
      <c r="BV216" s="287"/>
      <c r="BW216" s="287"/>
      <c r="BX216" s="287"/>
      <c r="BY216" s="287"/>
      <c r="BZ216" s="287"/>
      <c r="CA216" s="287"/>
      <c r="CB216" s="287"/>
      <c r="CC216" s="287"/>
      <c r="CD216" s="287"/>
      <c r="CE216" s="287"/>
      <c r="CF216" s="287"/>
      <c r="CG216" s="287"/>
      <c r="CH216" s="287"/>
      <c r="CI216" s="287"/>
      <c r="CJ216" s="287"/>
      <c r="CK216" s="287"/>
      <c r="CL216" s="287"/>
      <c r="CM216" s="287"/>
      <c r="CN216" s="287"/>
      <c r="CO216" s="287"/>
      <c r="CP216" s="287"/>
      <c r="CQ216" s="287"/>
      <c r="CR216" s="287"/>
      <c r="CS216" s="287"/>
      <c r="CT216" s="287"/>
      <c r="CU216" s="287"/>
      <c r="CV216" s="287"/>
      <c r="CW216" s="287"/>
      <c r="CX216" s="287"/>
      <c r="CY216" s="287"/>
      <c r="CZ216" s="287"/>
      <c r="DA216" s="287"/>
      <c r="DB216" s="287"/>
      <c r="DC216" s="287"/>
      <c r="DD216" s="287"/>
      <c r="DE216" s="287"/>
      <c r="DF216" s="287"/>
      <c r="DG216" s="287"/>
      <c r="DH216" s="287"/>
      <c r="DI216" s="287"/>
      <c r="DJ216" s="287"/>
      <c r="DK216" s="287"/>
      <c r="DL216" s="287"/>
      <c r="DM216" s="287"/>
      <c r="DN216" s="287"/>
      <c r="DO216" s="287"/>
      <c r="DP216" s="287"/>
      <c r="DQ216" s="287"/>
      <c r="DR216" s="287"/>
      <c r="DS216" s="287"/>
      <c r="DT216" s="287"/>
      <c r="DU216" s="287"/>
      <c r="DV216" s="287"/>
      <c r="DW216" s="287"/>
      <c r="DX216" s="287"/>
      <c r="DY216" s="287"/>
      <c r="DZ216" s="287"/>
      <c r="EA216" s="287"/>
      <c r="EB216" s="287"/>
      <c r="EC216" s="287"/>
      <c r="ED216" s="287"/>
      <c r="EE216" s="287"/>
      <c r="EF216" s="287"/>
      <c r="EG216" s="287"/>
      <c r="EH216" s="287"/>
      <c r="EI216" s="287"/>
      <c r="EJ216" s="287"/>
      <c r="EK216" s="287"/>
      <c r="EL216" s="287"/>
      <c r="EM216" s="287"/>
      <c r="EN216" s="287"/>
      <c r="EO216" s="287"/>
      <c r="EP216" s="287"/>
      <c r="EQ216" s="287"/>
      <c r="ER216" s="287"/>
      <c r="ES216" s="287"/>
      <c r="ET216" s="287"/>
      <c r="EU216" s="287"/>
      <c r="EV216" s="287"/>
      <c r="EW216" s="287"/>
      <c r="EX216" s="287"/>
      <c r="EY216" s="287"/>
      <c r="EZ216" s="287"/>
      <c r="FA216" s="287"/>
      <c r="FB216" s="287"/>
      <c r="FC216" s="287"/>
      <c r="FD216" s="287"/>
      <c r="FE216" s="287"/>
      <c r="FF216" s="287"/>
      <c r="FG216" s="287"/>
      <c r="FH216" s="287"/>
      <c r="FI216" s="287"/>
      <c r="FJ216" s="287"/>
      <c r="FK216" s="287"/>
      <c r="FL216" s="287"/>
      <c r="FM216" s="287"/>
      <c r="FN216" s="287"/>
      <c r="FO216" s="287"/>
      <c r="FP216" s="287"/>
      <c r="FQ216" s="287"/>
      <c r="FR216" s="287"/>
      <c r="FS216" s="287"/>
      <c r="FT216" s="287"/>
      <c r="FU216" s="287"/>
      <c r="FV216" s="287"/>
    </row>
    <row r="217" spans="1:178" s="278" customFormat="1" x14ac:dyDescent="0.25">
      <c r="A217" s="677"/>
      <c r="B217" s="272" t="s">
        <v>30</v>
      </c>
      <c r="C217" s="267" t="s">
        <v>39</v>
      </c>
      <c r="D217" s="267" t="s">
        <v>75</v>
      </c>
      <c r="E217" s="267">
        <v>5</v>
      </c>
      <c r="F217" s="200">
        <v>2000</v>
      </c>
      <c r="G217" s="279"/>
      <c r="H217" s="304"/>
      <c r="I217" s="518"/>
      <c r="J217" s="249">
        <v>0</v>
      </c>
      <c r="K217" s="249">
        <v>0.46100000000000008</v>
      </c>
      <c r="L217" s="249">
        <v>0</v>
      </c>
      <c r="M217" s="249">
        <v>0</v>
      </c>
      <c r="N217" s="249">
        <v>74.435500000000005</v>
      </c>
      <c r="O217" s="249">
        <v>0</v>
      </c>
      <c r="P217" s="191">
        <v>7.1345000000000001</v>
      </c>
      <c r="Q217" s="249">
        <v>0</v>
      </c>
      <c r="R217" s="249">
        <v>10.5045</v>
      </c>
      <c r="S217" s="249">
        <v>0</v>
      </c>
      <c r="T217" s="249">
        <v>0</v>
      </c>
      <c r="U217" s="249">
        <v>0.21949999999999997</v>
      </c>
      <c r="V217" s="249">
        <v>0</v>
      </c>
      <c r="W217" s="249">
        <v>3.2000000000000001E-2</v>
      </c>
      <c r="X217" s="249">
        <v>0.96850000000000003</v>
      </c>
      <c r="Y217" s="176">
        <v>0</v>
      </c>
      <c r="Z217" s="249">
        <v>0</v>
      </c>
      <c r="AA217" s="276">
        <v>0</v>
      </c>
      <c r="AB217" s="249">
        <v>0</v>
      </c>
      <c r="AC217" s="249">
        <v>0</v>
      </c>
      <c r="AD217" s="249">
        <v>2.0674999999999999</v>
      </c>
      <c r="AE217" s="249">
        <v>0</v>
      </c>
      <c r="AF217" s="249">
        <v>0</v>
      </c>
      <c r="AG217" s="249">
        <v>0</v>
      </c>
      <c r="AH217" s="249">
        <v>0</v>
      </c>
      <c r="AI217" s="249">
        <v>0</v>
      </c>
      <c r="AJ217" s="249">
        <v>3.7999999999999999E-2</v>
      </c>
      <c r="AK217" s="249">
        <v>2.2105000000000001</v>
      </c>
      <c r="AL217" s="249">
        <v>0</v>
      </c>
      <c r="AM217" s="249">
        <v>8.6999999999999994E-2</v>
      </c>
      <c r="AN217" s="249">
        <v>0</v>
      </c>
      <c r="AO217" s="249">
        <v>0</v>
      </c>
      <c r="AP217" s="249">
        <v>8.7499999999999994E-2</v>
      </c>
      <c r="AQ217" s="249">
        <v>0.69650000000000001</v>
      </c>
      <c r="AR217" s="249">
        <v>0</v>
      </c>
      <c r="AS217" s="249">
        <v>0</v>
      </c>
      <c r="AT217" s="249">
        <v>0</v>
      </c>
      <c r="AU217" s="249">
        <v>0.76200000000000001</v>
      </c>
      <c r="AV217" s="249">
        <v>0</v>
      </c>
      <c r="AW217" s="249">
        <v>0</v>
      </c>
      <c r="AX217" s="249">
        <v>0</v>
      </c>
      <c r="AY217" s="249">
        <v>0</v>
      </c>
      <c r="AZ217" s="249">
        <v>0</v>
      </c>
      <c r="BA217" s="249">
        <v>0</v>
      </c>
      <c r="BB217" s="249">
        <v>0</v>
      </c>
      <c r="BC217" s="249">
        <v>0</v>
      </c>
      <c r="BD217" s="249">
        <v>0</v>
      </c>
      <c r="BE217" s="249">
        <v>0</v>
      </c>
      <c r="BF217" s="249">
        <v>0</v>
      </c>
      <c r="BG217" s="249">
        <v>0.29549999999999998</v>
      </c>
      <c r="BH217" s="249">
        <v>0</v>
      </c>
      <c r="BI217" s="249">
        <v>0</v>
      </c>
      <c r="BJ217" s="249">
        <v>0</v>
      </c>
      <c r="BK217" s="294">
        <v>0</v>
      </c>
      <c r="BL217" s="277">
        <f t="shared" si="3"/>
        <v>100.00000000000001</v>
      </c>
      <c r="BM217" s="287"/>
      <c r="BN217" s="287"/>
      <c r="BO217" s="287"/>
      <c r="BP217" s="287"/>
      <c r="BQ217" s="287"/>
      <c r="BR217" s="287"/>
      <c r="BS217" s="287"/>
      <c r="BT217" s="287"/>
      <c r="BU217" s="287"/>
      <c r="BV217" s="287"/>
      <c r="BW217" s="287"/>
      <c r="BX217" s="287"/>
      <c r="BY217" s="287"/>
      <c r="BZ217" s="287"/>
      <c r="CA217" s="287"/>
      <c r="CB217" s="287"/>
      <c r="CC217" s="287"/>
      <c r="CD217" s="287"/>
      <c r="CE217" s="287"/>
      <c r="CF217" s="287"/>
      <c r="CG217" s="287"/>
      <c r="CH217" s="287"/>
      <c r="CI217" s="287"/>
      <c r="CJ217" s="287"/>
      <c r="CK217" s="287"/>
      <c r="CL217" s="287"/>
      <c r="CM217" s="287"/>
      <c r="CN217" s="287"/>
      <c r="CO217" s="287"/>
      <c r="CP217" s="287"/>
      <c r="CQ217" s="287"/>
      <c r="CR217" s="287"/>
      <c r="CS217" s="287"/>
      <c r="CT217" s="287"/>
      <c r="CU217" s="287"/>
      <c r="CV217" s="287"/>
      <c r="CW217" s="287"/>
      <c r="CX217" s="287"/>
      <c r="CY217" s="287"/>
      <c r="CZ217" s="287"/>
      <c r="DA217" s="287"/>
      <c r="DB217" s="287"/>
      <c r="DC217" s="287"/>
      <c r="DD217" s="287"/>
      <c r="DE217" s="287"/>
      <c r="DF217" s="287"/>
      <c r="DG217" s="287"/>
      <c r="DH217" s="287"/>
      <c r="DI217" s="287"/>
      <c r="DJ217" s="287"/>
      <c r="DK217" s="287"/>
      <c r="DL217" s="287"/>
      <c r="DM217" s="287"/>
      <c r="DN217" s="287"/>
      <c r="DO217" s="287"/>
      <c r="DP217" s="287"/>
      <c r="DQ217" s="287"/>
      <c r="DR217" s="287"/>
      <c r="DS217" s="287"/>
      <c r="DT217" s="287"/>
      <c r="DU217" s="287"/>
      <c r="DV217" s="287"/>
      <c r="DW217" s="287"/>
      <c r="DX217" s="287"/>
      <c r="DY217" s="287"/>
      <c r="DZ217" s="287"/>
      <c r="EA217" s="287"/>
      <c r="EB217" s="287"/>
      <c r="EC217" s="287"/>
      <c r="ED217" s="287"/>
      <c r="EE217" s="287"/>
      <c r="EF217" s="287"/>
      <c r="EG217" s="287"/>
      <c r="EH217" s="287"/>
      <c r="EI217" s="287"/>
      <c r="EJ217" s="287"/>
      <c r="EK217" s="287"/>
      <c r="EL217" s="287"/>
      <c r="EM217" s="287"/>
      <c r="EN217" s="287"/>
      <c r="EO217" s="287"/>
      <c r="EP217" s="287"/>
      <c r="EQ217" s="287"/>
      <c r="ER217" s="287"/>
      <c r="ES217" s="287"/>
      <c r="ET217" s="287"/>
      <c r="EU217" s="287"/>
      <c r="EV217" s="287"/>
      <c r="EW217" s="287"/>
      <c r="EX217" s="287"/>
      <c r="EY217" s="287"/>
      <c r="EZ217" s="287"/>
      <c r="FA217" s="287"/>
      <c r="FB217" s="287"/>
      <c r="FC217" s="287"/>
      <c r="FD217" s="287"/>
      <c r="FE217" s="287"/>
      <c r="FF217" s="287"/>
      <c r="FG217" s="287"/>
      <c r="FH217" s="287"/>
      <c r="FI217" s="287"/>
      <c r="FJ217" s="287"/>
      <c r="FK217" s="287"/>
      <c r="FL217" s="287"/>
      <c r="FM217" s="287"/>
      <c r="FN217" s="287"/>
      <c r="FO217" s="287"/>
      <c r="FP217" s="287"/>
      <c r="FQ217" s="287"/>
      <c r="FR217" s="287"/>
      <c r="FS217" s="287"/>
      <c r="FT217" s="287"/>
      <c r="FU217" s="287"/>
      <c r="FV217" s="287"/>
    </row>
    <row r="218" spans="1:178" s="278" customFormat="1" x14ac:dyDescent="0.25">
      <c r="A218" s="677"/>
      <c r="B218" s="272" t="s">
        <v>30</v>
      </c>
      <c r="C218" s="267" t="s">
        <v>39</v>
      </c>
      <c r="D218" s="267" t="s">
        <v>75</v>
      </c>
      <c r="E218" s="267">
        <v>6</v>
      </c>
      <c r="F218" s="200">
        <v>2000</v>
      </c>
      <c r="G218" s="279"/>
      <c r="H218" s="304"/>
      <c r="I218" s="518"/>
      <c r="J218" s="249">
        <v>0</v>
      </c>
      <c r="K218" s="249">
        <v>0.69899999999999995</v>
      </c>
      <c r="L218" s="249">
        <v>0</v>
      </c>
      <c r="M218" s="249">
        <v>0</v>
      </c>
      <c r="N218" s="249">
        <v>71.45</v>
      </c>
      <c r="O218" s="249">
        <v>0</v>
      </c>
      <c r="P218" s="191">
        <v>9.7560000000000002</v>
      </c>
      <c r="Q218" s="249">
        <v>9.2499999999999999E-2</v>
      </c>
      <c r="R218" s="249">
        <v>11.4985</v>
      </c>
      <c r="S218" s="249">
        <v>0</v>
      </c>
      <c r="T218" s="249">
        <v>0</v>
      </c>
      <c r="U218" s="249">
        <v>0.14949999999999999</v>
      </c>
      <c r="V218" s="249">
        <v>0</v>
      </c>
      <c r="W218" s="249">
        <v>0</v>
      </c>
      <c r="X218" s="249">
        <v>3.7454999999999998</v>
      </c>
      <c r="Y218" s="176">
        <v>0</v>
      </c>
      <c r="Z218" s="249">
        <v>0</v>
      </c>
      <c r="AA218" s="276">
        <v>0</v>
      </c>
      <c r="AB218" s="249">
        <v>0</v>
      </c>
      <c r="AC218" s="249">
        <v>0</v>
      </c>
      <c r="AD218" s="249">
        <v>1.6879999999999999</v>
      </c>
      <c r="AE218" s="249">
        <v>0</v>
      </c>
      <c r="AF218" s="249">
        <v>0</v>
      </c>
      <c r="AG218" s="249">
        <v>0</v>
      </c>
      <c r="AH218" s="249">
        <v>0</v>
      </c>
      <c r="AI218" s="249">
        <v>0</v>
      </c>
      <c r="AJ218" s="249">
        <v>3.1E-2</v>
      </c>
      <c r="AK218" s="249">
        <v>0.13350000000000001</v>
      </c>
      <c r="AL218" s="249">
        <v>0</v>
      </c>
      <c r="AM218" s="249">
        <v>0</v>
      </c>
      <c r="AN218" s="249">
        <v>0</v>
      </c>
      <c r="AO218" s="249">
        <v>0</v>
      </c>
      <c r="AP218" s="249">
        <v>0.1905</v>
      </c>
      <c r="AQ218" s="249">
        <v>2.2499999999999999E-2</v>
      </c>
      <c r="AR218" s="249">
        <v>0</v>
      </c>
      <c r="AS218" s="249">
        <v>0</v>
      </c>
      <c r="AT218" s="249">
        <v>0</v>
      </c>
      <c r="AU218" s="249">
        <v>0.19600000000000001</v>
      </c>
      <c r="AV218" s="249">
        <v>0</v>
      </c>
      <c r="AW218" s="249">
        <v>0</v>
      </c>
      <c r="AX218" s="249">
        <v>0</v>
      </c>
      <c r="AY218" s="249">
        <v>0</v>
      </c>
      <c r="AZ218" s="249">
        <v>0</v>
      </c>
      <c r="BA218" s="249">
        <v>0</v>
      </c>
      <c r="BB218" s="249">
        <v>0</v>
      </c>
      <c r="BC218" s="249">
        <v>0</v>
      </c>
      <c r="BD218" s="249">
        <v>0</v>
      </c>
      <c r="BE218" s="249">
        <v>0</v>
      </c>
      <c r="BF218" s="249">
        <v>0</v>
      </c>
      <c r="BG218" s="249">
        <v>0.34749999999999998</v>
      </c>
      <c r="BH218" s="249">
        <v>0</v>
      </c>
      <c r="BI218" s="249">
        <v>0</v>
      </c>
      <c r="BJ218" s="249">
        <v>0</v>
      </c>
      <c r="BK218" s="294">
        <v>0</v>
      </c>
      <c r="BL218" s="277">
        <f t="shared" si="3"/>
        <v>100.00000000000001</v>
      </c>
      <c r="BM218" s="287"/>
      <c r="BN218" s="287"/>
      <c r="BO218" s="287"/>
      <c r="BP218" s="287"/>
      <c r="BQ218" s="287"/>
      <c r="BR218" s="287"/>
      <c r="BS218" s="287"/>
      <c r="BT218" s="287"/>
      <c r="BU218" s="287"/>
      <c r="BV218" s="287"/>
      <c r="BW218" s="287"/>
      <c r="BX218" s="287"/>
      <c r="BY218" s="287"/>
      <c r="BZ218" s="287"/>
      <c r="CA218" s="287"/>
      <c r="CB218" s="287"/>
      <c r="CC218" s="287"/>
      <c r="CD218" s="287"/>
      <c r="CE218" s="287"/>
      <c r="CF218" s="287"/>
      <c r="CG218" s="287"/>
      <c r="CH218" s="287"/>
      <c r="CI218" s="287"/>
      <c r="CJ218" s="287"/>
      <c r="CK218" s="287"/>
      <c r="CL218" s="287"/>
      <c r="CM218" s="287"/>
      <c r="CN218" s="287"/>
      <c r="CO218" s="287"/>
      <c r="CP218" s="287"/>
      <c r="CQ218" s="287"/>
      <c r="CR218" s="287"/>
      <c r="CS218" s="287"/>
      <c r="CT218" s="287"/>
      <c r="CU218" s="287"/>
      <c r="CV218" s="287"/>
      <c r="CW218" s="287"/>
      <c r="CX218" s="287"/>
      <c r="CY218" s="287"/>
      <c r="CZ218" s="287"/>
      <c r="DA218" s="287"/>
      <c r="DB218" s="287"/>
      <c r="DC218" s="287"/>
      <c r="DD218" s="287"/>
      <c r="DE218" s="287"/>
      <c r="DF218" s="287"/>
      <c r="DG218" s="287"/>
      <c r="DH218" s="287"/>
      <c r="DI218" s="287"/>
      <c r="DJ218" s="287"/>
      <c r="DK218" s="287"/>
      <c r="DL218" s="287"/>
      <c r="DM218" s="287"/>
      <c r="DN218" s="287"/>
      <c r="DO218" s="287"/>
      <c r="DP218" s="287"/>
      <c r="DQ218" s="287"/>
      <c r="DR218" s="287"/>
      <c r="DS218" s="287"/>
      <c r="DT218" s="287"/>
      <c r="DU218" s="287"/>
      <c r="DV218" s="287"/>
      <c r="DW218" s="287"/>
      <c r="DX218" s="287"/>
      <c r="DY218" s="287"/>
      <c r="DZ218" s="287"/>
      <c r="EA218" s="287"/>
      <c r="EB218" s="287"/>
      <c r="EC218" s="287"/>
      <c r="ED218" s="287"/>
      <c r="EE218" s="287"/>
      <c r="EF218" s="287"/>
      <c r="EG218" s="287"/>
      <c r="EH218" s="287"/>
      <c r="EI218" s="287"/>
      <c r="EJ218" s="287"/>
      <c r="EK218" s="287"/>
      <c r="EL218" s="287"/>
      <c r="EM218" s="287"/>
      <c r="EN218" s="287"/>
      <c r="EO218" s="287"/>
      <c r="EP218" s="287"/>
      <c r="EQ218" s="287"/>
      <c r="ER218" s="287"/>
      <c r="ES218" s="287"/>
      <c r="ET218" s="287"/>
      <c r="EU218" s="287"/>
      <c r="EV218" s="287"/>
      <c r="EW218" s="287"/>
      <c r="EX218" s="287"/>
      <c r="EY218" s="287"/>
      <c r="EZ218" s="287"/>
      <c r="FA218" s="287"/>
      <c r="FB218" s="287"/>
      <c r="FC218" s="287"/>
      <c r="FD218" s="287"/>
      <c r="FE218" s="287"/>
      <c r="FF218" s="287"/>
      <c r="FG218" s="287"/>
      <c r="FH218" s="287"/>
      <c r="FI218" s="287"/>
      <c r="FJ218" s="287"/>
      <c r="FK218" s="287"/>
      <c r="FL218" s="287"/>
      <c r="FM218" s="287"/>
      <c r="FN218" s="287"/>
      <c r="FO218" s="287"/>
      <c r="FP218" s="287"/>
      <c r="FQ218" s="287"/>
      <c r="FR218" s="287"/>
      <c r="FS218" s="287"/>
      <c r="FT218" s="287"/>
      <c r="FU218" s="287"/>
      <c r="FV218" s="287"/>
    </row>
    <row r="219" spans="1:178" s="278" customFormat="1" x14ac:dyDescent="0.25">
      <c r="A219" s="677"/>
      <c r="B219" s="272" t="s">
        <v>30</v>
      </c>
      <c r="C219" s="267" t="s">
        <v>39</v>
      </c>
      <c r="D219" s="267" t="s">
        <v>75</v>
      </c>
      <c r="E219" s="267">
        <v>7</v>
      </c>
      <c r="F219" s="200">
        <v>2000</v>
      </c>
      <c r="G219" s="279"/>
      <c r="H219" s="304"/>
      <c r="I219" s="518"/>
      <c r="J219" s="249">
        <v>0</v>
      </c>
      <c r="K219" s="249">
        <v>0.4425</v>
      </c>
      <c r="L219" s="249">
        <v>0</v>
      </c>
      <c r="M219" s="249">
        <v>0</v>
      </c>
      <c r="N219" s="249">
        <v>75.179000000000002</v>
      </c>
      <c r="O219" s="249">
        <v>0</v>
      </c>
      <c r="P219" s="191">
        <v>6.8064999999999998</v>
      </c>
      <c r="Q219" s="249">
        <v>1.9E-2</v>
      </c>
      <c r="R219" s="249">
        <v>8.2360000000000007</v>
      </c>
      <c r="S219" s="249">
        <v>0</v>
      </c>
      <c r="T219" s="249">
        <v>0</v>
      </c>
      <c r="U219" s="249">
        <v>0.26100000000000001</v>
      </c>
      <c r="V219" s="249">
        <v>0</v>
      </c>
      <c r="W219" s="249">
        <v>0</v>
      </c>
      <c r="X219" s="249">
        <v>3.8889999999999998</v>
      </c>
      <c r="Y219" s="176">
        <v>0</v>
      </c>
      <c r="Z219" s="249">
        <v>0</v>
      </c>
      <c r="AA219" s="276">
        <v>0</v>
      </c>
      <c r="AB219" s="249">
        <v>0</v>
      </c>
      <c r="AC219" s="249">
        <v>0</v>
      </c>
      <c r="AD219" s="249">
        <v>2.4315000000000002</v>
      </c>
      <c r="AE219" s="249">
        <v>0</v>
      </c>
      <c r="AF219" s="249">
        <v>0</v>
      </c>
      <c r="AG219" s="249">
        <v>0</v>
      </c>
      <c r="AH219" s="249">
        <v>0</v>
      </c>
      <c r="AI219" s="249">
        <v>0</v>
      </c>
      <c r="AJ219" s="249">
        <v>0.2525</v>
      </c>
      <c r="AK219" s="249">
        <v>0.99700000000000011</v>
      </c>
      <c r="AL219" s="249">
        <v>0</v>
      </c>
      <c r="AM219" s="249">
        <v>1.95E-2</v>
      </c>
      <c r="AN219" s="249">
        <v>0</v>
      </c>
      <c r="AO219" s="249">
        <v>0</v>
      </c>
      <c r="AP219" s="249">
        <v>0.2455</v>
      </c>
      <c r="AQ219" s="249">
        <v>0.373</v>
      </c>
      <c r="AR219" s="249">
        <v>0</v>
      </c>
      <c r="AS219" s="249">
        <v>0</v>
      </c>
      <c r="AT219" s="249">
        <v>0</v>
      </c>
      <c r="AU219" s="249">
        <v>0.23250000000000004</v>
      </c>
      <c r="AV219" s="249">
        <v>0</v>
      </c>
      <c r="AW219" s="249">
        <v>0</v>
      </c>
      <c r="AX219" s="249">
        <v>0</v>
      </c>
      <c r="AY219" s="249">
        <v>0</v>
      </c>
      <c r="AZ219" s="249">
        <v>6.5500000000000003E-2</v>
      </c>
      <c r="BA219" s="249">
        <v>0</v>
      </c>
      <c r="BB219" s="249">
        <v>0</v>
      </c>
      <c r="BC219" s="249">
        <v>0</v>
      </c>
      <c r="BD219" s="249">
        <v>0</v>
      </c>
      <c r="BE219" s="249">
        <v>0</v>
      </c>
      <c r="BF219" s="249">
        <v>0</v>
      </c>
      <c r="BG219" s="249">
        <v>0.55000000000000004</v>
      </c>
      <c r="BH219" s="249">
        <v>0</v>
      </c>
      <c r="BI219" s="249">
        <v>0</v>
      </c>
      <c r="BJ219" s="249">
        <v>0</v>
      </c>
      <c r="BK219" s="294">
        <v>0</v>
      </c>
      <c r="BL219" s="277">
        <f t="shared" si="3"/>
        <v>100</v>
      </c>
      <c r="BM219" s="287"/>
      <c r="BN219" s="287"/>
      <c r="BO219" s="287"/>
      <c r="BP219" s="287"/>
      <c r="BQ219" s="287"/>
      <c r="BR219" s="287"/>
      <c r="BS219" s="287"/>
      <c r="BT219" s="287"/>
      <c r="BU219" s="287"/>
      <c r="BV219" s="287"/>
      <c r="BW219" s="287"/>
      <c r="BX219" s="287"/>
      <c r="BY219" s="287"/>
      <c r="BZ219" s="287"/>
      <c r="CA219" s="287"/>
      <c r="CB219" s="287"/>
      <c r="CC219" s="287"/>
      <c r="CD219" s="287"/>
      <c r="CE219" s="287"/>
      <c r="CF219" s="287"/>
      <c r="CG219" s="287"/>
      <c r="CH219" s="287"/>
      <c r="CI219" s="287"/>
      <c r="CJ219" s="287"/>
      <c r="CK219" s="287"/>
      <c r="CL219" s="287"/>
      <c r="CM219" s="287"/>
      <c r="CN219" s="287"/>
      <c r="CO219" s="287"/>
      <c r="CP219" s="287"/>
      <c r="CQ219" s="287"/>
      <c r="CR219" s="287"/>
      <c r="CS219" s="287"/>
      <c r="CT219" s="287"/>
      <c r="CU219" s="287"/>
      <c r="CV219" s="287"/>
      <c r="CW219" s="287"/>
      <c r="CX219" s="287"/>
      <c r="CY219" s="287"/>
      <c r="CZ219" s="287"/>
      <c r="DA219" s="287"/>
      <c r="DB219" s="287"/>
      <c r="DC219" s="287"/>
      <c r="DD219" s="287"/>
      <c r="DE219" s="287"/>
      <c r="DF219" s="287"/>
      <c r="DG219" s="287"/>
      <c r="DH219" s="287"/>
      <c r="DI219" s="287"/>
      <c r="DJ219" s="287"/>
      <c r="DK219" s="287"/>
      <c r="DL219" s="287"/>
      <c r="DM219" s="287"/>
      <c r="DN219" s="287"/>
      <c r="DO219" s="287"/>
      <c r="DP219" s="287"/>
      <c r="DQ219" s="287"/>
      <c r="DR219" s="287"/>
      <c r="DS219" s="287"/>
      <c r="DT219" s="287"/>
      <c r="DU219" s="287"/>
      <c r="DV219" s="287"/>
      <c r="DW219" s="287"/>
      <c r="DX219" s="287"/>
      <c r="DY219" s="287"/>
      <c r="DZ219" s="287"/>
      <c r="EA219" s="287"/>
      <c r="EB219" s="287"/>
      <c r="EC219" s="287"/>
      <c r="ED219" s="287"/>
      <c r="EE219" s="287"/>
      <c r="EF219" s="287"/>
      <c r="EG219" s="287"/>
      <c r="EH219" s="287"/>
      <c r="EI219" s="287"/>
      <c r="EJ219" s="287"/>
      <c r="EK219" s="287"/>
      <c r="EL219" s="287"/>
      <c r="EM219" s="287"/>
      <c r="EN219" s="287"/>
      <c r="EO219" s="287"/>
      <c r="EP219" s="287"/>
      <c r="EQ219" s="287"/>
      <c r="ER219" s="287"/>
      <c r="ES219" s="287"/>
      <c r="ET219" s="287"/>
      <c r="EU219" s="287"/>
      <c r="EV219" s="287"/>
      <c r="EW219" s="287"/>
      <c r="EX219" s="287"/>
      <c r="EY219" s="287"/>
      <c r="EZ219" s="287"/>
      <c r="FA219" s="287"/>
      <c r="FB219" s="287"/>
      <c r="FC219" s="287"/>
      <c r="FD219" s="287"/>
      <c r="FE219" s="287"/>
      <c r="FF219" s="287"/>
      <c r="FG219" s="287"/>
      <c r="FH219" s="287"/>
      <c r="FI219" s="287"/>
      <c r="FJ219" s="287"/>
      <c r="FK219" s="287"/>
      <c r="FL219" s="287"/>
      <c r="FM219" s="287"/>
      <c r="FN219" s="287"/>
      <c r="FO219" s="287"/>
      <c r="FP219" s="287"/>
      <c r="FQ219" s="287"/>
      <c r="FR219" s="287"/>
      <c r="FS219" s="287"/>
      <c r="FT219" s="287"/>
      <c r="FU219" s="287"/>
      <c r="FV219" s="287"/>
    </row>
    <row r="220" spans="1:178" s="278" customFormat="1" x14ac:dyDescent="0.25">
      <c r="A220" s="677"/>
      <c r="B220" s="272" t="s">
        <v>30</v>
      </c>
      <c r="C220" s="267" t="s">
        <v>39</v>
      </c>
      <c r="D220" s="267" t="s">
        <v>75</v>
      </c>
      <c r="E220" s="267">
        <v>8</v>
      </c>
      <c r="F220" s="200">
        <v>2000</v>
      </c>
      <c r="G220" s="279"/>
      <c r="H220" s="304"/>
      <c r="I220" s="518"/>
      <c r="J220" s="249">
        <v>0</v>
      </c>
      <c r="K220" s="249">
        <v>1.1435</v>
      </c>
      <c r="L220" s="249">
        <v>0.41599999999999998</v>
      </c>
      <c r="M220" s="249">
        <v>0</v>
      </c>
      <c r="N220" s="249">
        <v>69.613500000000002</v>
      </c>
      <c r="O220" s="249">
        <v>0</v>
      </c>
      <c r="P220" s="191">
        <v>9.4875000000000007</v>
      </c>
      <c r="Q220" s="249">
        <v>0</v>
      </c>
      <c r="R220" s="249">
        <v>12.537000000000001</v>
      </c>
      <c r="S220" s="249">
        <v>0</v>
      </c>
      <c r="T220" s="249">
        <v>0</v>
      </c>
      <c r="U220" s="249">
        <v>2.5000000000000001E-2</v>
      </c>
      <c r="V220" s="249">
        <v>0</v>
      </c>
      <c r="W220" s="249">
        <v>8.4500000000000006E-2</v>
      </c>
      <c r="X220" s="249">
        <v>4.3555000000000001</v>
      </c>
      <c r="Y220" s="176">
        <v>0</v>
      </c>
      <c r="Z220" s="249">
        <v>0</v>
      </c>
      <c r="AA220" s="276">
        <v>0</v>
      </c>
      <c r="AB220" s="249">
        <v>0</v>
      </c>
      <c r="AC220" s="249">
        <v>0</v>
      </c>
      <c r="AD220" s="249">
        <v>0.58699999999999997</v>
      </c>
      <c r="AE220" s="249">
        <v>0.129</v>
      </c>
      <c r="AF220" s="249">
        <v>0</v>
      </c>
      <c r="AG220" s="249">
        <v>0</v>
      </c>
      <c r="AH220" s="249">
        <v>0</v>
      </c>
      <c r="AI220" s="249">
        <v>0</v>
      </c>
      <c r="AJ220" s="249">
        <v>5.8500000000000003E-2</v>
      </c>
      <c r="AK220" s="249">
        <v>0.63700000000000001</v>
      </c>
      <c r="AL220" s="249">
        <v>0</v>
      </c>
      <c r="AM220" s="249">
        <v>1.9E-2</v>
      </c>
      <c r="AN220" s="249">
        <v>0</v>
      </c>
      <c r="AO220" s="249">
        <v>0</v>
      </c>
      <c r="AP220" s="249">
        <v>0.58550000000000002</v>
      </c>
      <c r="AQ220" s="249">
        <v>6.8000000000000005E-2</v>
      </c>
      <c r="AR220" s="249">
        <v>0</v>
      </c>
      <c r="AS220" s="249">
        <v>0</v>
      </c>
      <c r="AT220" s="249">
        <v>0</v>
      </c>
      <c r="AU220" s="249">
        <v>0.1305</v>
      </c>
      <c r="AV220" s="249">
        <v>0</v>
      </c>
      <c r="AW220" s="249">
        <v>0</v>
      </c>
      <c r="AX220" s="249">
        <v>0</v>
      </c>
      <c r="AY220" s="249">
        <v>0</v>
      </c>
      <c r="AZ220" s="249">
        <v>8.9999999999999993E-3</v>
      </c>
      <c r="BA220" s="249">
        <v>0</v>
      </c>
      <c r="BB220" s="249">
        <v>0</v>
      </c>
      <c r="BC220" s="249">
        <v>0</v>
      </c>
      <c r="BD220" s="249">
        <v>0</v>
      </c>
      <c r="BE220" s="249">
        <v>0</v>
      </c>
      <c r="BF220" s="249">
        <v>0</v>
      </c>
      <c r="BG220" s="249">
        <v>0.11400000000000002</v>
      </c>
      <c r="BH220" s="249">
        <v>0</v>
      </c>
      <c r="BI220" s="249">
        <v>0</v>
      </c>
      <c r="BJ220" s="249">
        <v>0</v>
      </c>
      <c r="BK220" s="294">
        <v>0</v>
      </c>
      <c r="BL220" s="277">
        <f t="shared" si="3"/>
        <v>100.00000000000003</v>
      </c>
      <c r="BM220" s="287"/>
      <c r="BN220" s="287"/>
      <c r="BO220" s="287"/>
      <c r="BP220" s="287"/>
      <c r="BQ220" s="287"/>
      <c r="BR220" s="287"/>
      <c r="BS220" s="287"/>
      <c r="BT220" s="287"/>
      <c r="BU220" s="287"/>
      <c r="BV220" s="287"/>
      <c r="BW220" s="287"/>
      <c r="BX220" s="287"/>
      <c r="BY220" s="287"/>
      <c r="BZ220" s="287"/>
      <c r="CA220" s="287"/>
      <c r="CB220" s="287"/>
      <c r="CC220" s="287"/>
      <c r="CD220" s="287"/>
      <c r="CE220" s="287"/>
      <c r="CF220" s="287"/>
      <c r="CG220" s="287"/>
      <c r="CH220" s="287"/>
      <c r="CI220" s="287"/>
      <c r="CJ220" s="287"/>
      <c r="CK220" s="287"/>
      <c r="CL220" s="287"/>
      <c r="CM220" s="287"/>
      <c r="CN220" s="287"/>
      <c r="CO220" s="287"/>
      <c r="CP220" s="287"/>
      <c r="CQ220" s="287"/>
      <c r="CR220" s="287"/>
      <c r="CS220" s="287"/>
      <c r="CT220" s="287"/>
      <c r="CU220" s="287"/>
      <c r="CV220" s="287"/>
      <c r="CW220" s="287"/>
      <c r="CX220" s="287"/>
      <c r="CY220" s="287"/>
      <c r="CZ220" s="287"/>
      <c r="DA220" s="287"/>
      <c r="DB220" s="287"/>
      <c r="DC220" s="287"/>
      <c r="DD220" s="287"/>
      <c r="DE220" s="287"/>
      <c r="DF220" s="287"/>
      <c r="DG220" s="287"/>
      <c r="DH220" s="287"/>
      <c r="DI220" s="287"/>
      <c r="DJ220" s="287"/>
      <c r="DK220" s="287"/>
      <c r="DL220" s="287"/>
      <c r="DM220" s="287"/>
      <c r="DN220" s="287"/>
      <c r="DO220" s="287"/>
      <c r="DP220" s="287"/>
      <c r="DQ220" s="287"/>
      <c r="DR220" s="287"/>
      <c r="DS220" s="287"/>
      <c r="DT220" s="287"/>
      <c r="DU220" s="287"/>
      <c r="DV220" s="287"/>
      <c r="DW220" s="287"/>
      <c r="DX220" s="287"/>
      <c r="DY220" s="287"/>
      <c r="DZ220" s="287"/>
      <c r="EA220" s="287"/>
      <c r="EB220" s="287"/>
      <c r="EC220" s="287"/>
      <c r="ED220" s="287"/>
      <c r="EE220" s="287"/>
      <c r="EF220" s="287"/>
      <c r="EG220" s="287"/>
      <c r="EH220" s="287"/>
      <c r="EI220" s="287"/>
      <c r="EJ220" s="287"/>
      <c r="EK220" s="287"/>
      <c r="EL220" s="287"/>
      <c r="EM220" s="287"/>
      <c r="EN220" s="287"/>
      <c r="EO220" s="287"/>
      <c r="EP220" s="287"/>
      <c r="EQ220" s="287"/>
      <c r="ER220" s="287"/>
      <c r="ES220" s="287"/>
      <c r="ET220" s="287"/>
      <c r="EU220" s="287"/>
      <c r="EV220" s="287"/>
      <c r="EW220" s="287"/>
      <c r="EX220" s="287"/>
      <c r="EY220" s="287"/>
      <c r="EZ220" s="287"/>
      <c r="FA220" s="287"/>
      <c r="FB220" s="287"/>
      <c r="FC220" s="287"/>
      <c r="FD220" s="287"/>
      <c r="FE220" s="287"/>
      <c r="FF220" s="287"/>
      <c r="FG220" s="287"/>
      <c r="FH220" s="287"/>
      <c r="FI220" s="287"/>
      <c r="FJ220" s="287"/>
      <c r="FK220" s="287"/>
      <c r="FL220" s="287"/>
      <c r="FM220" s="287"/>
      <c r="FN220" s="287"/>
      <c r="FO220" s="287"/>
      <c r="FP220" s="287"/>
      <c r="FQ220" s="287"/>
      <c r="FR220" s="287"/>
      <c r="FS220" s="287"/>
      <c r="FT220" s="287"/>
      <c r="FU220" s="287"/>
      <c r="FV220" s="287"/>
    </row>
    <row r="221" spans="1:178" s="278" customFormat="1" x14ac:dyDescent="0.25">
      <c r="A221" s="677"/>
      <c r="B221" s="272" t="s">
        <v>30</v>
      </c>
      <c r="C221" s="267" t="s">
        <v>39</v>
      </c>
      <c r="D221" s="267" t="s">
        <v>75</v>
      </c>
      <c r="E221" s="267">
        <v>9</v>
      </c>
      <c r="F221" s="200">
        <v>2000</v>
      </c>
      <c r="G221" s="279"/>
      <c r="H221" s="304"/>
      <c r="I221" s="518"/>
      <c r="J221" s="249">
        <v>0</v>
      </c>
      <c r="K221" s="249">
        <v>1.0794999999999999</v>
      </c>
      <c r="L221" s="249">
        <v>0</v>
      </c>
      <c r="M221" s="249">
        <v>0</v>
      </c>
      <c r="N221" s="249">
        <v>74.02</v>
      </c>
      <c r="O221" s="249">
        <v>0</v>
      </c>
      <c r="P221" s="191">
        <v>4.4020000000000001</v>
      </c>
      <c r="Q221" s="249">
        <v>0</v>
      </c>
      <c r="R221" s="249">
        <v>2.7625000000000002</v>
      </c>
      <c r="S221" s="249">
        <v>0</v>
      </c>
      <c r="T221" s="249">
        <v>0.36049999999999999</v>
      </c>
      <c r="U221" s="249">
        <v>0.26600000000000001</v>
      </c>
      <c r="V221" s="249">
        <v>0</v>
      </c>
      <c r="W221" s="249">
        <v>0</v>
      </c>
      <c r="X221" s="249">
        <v>8.9480000000000004</v>
      </c>
      <c r="Y221" s="176">
        <v>0</v>
      </c>
      <c r="Z221" s="249">
        <v>0</v>
      </c>
      <c r="AA221" s="276">
        <v>0</v>
      </c>
      <c r="AB221" s="249">
        <v>0</v>
      </c>
      <c r="AC221" s="249">
        <v>0</v>
      </c>
      <c r="AD221" s="249">
        <v>1.6160000000000001</v>
      </c>
      <c r="AE221" s="249">
        <v>0.22750000000000001</v>
      </c>
      <c r="AF221" s="249">
        <v>0</v>
      </c>
      <c r="AG221" s="249">
        <v>0</v>
      </c>
      <c r="AH221" s="249">
        <v>0</v>
      </c>
      <c r="AI221" s="249">
        <v>0</v>
      </c>
      <c r="AJ221" s="249">
        <v>2.1499999999999998E-2</v>
      </c>
      <c r="AK221" s="249">
        <v>5.0970000000000004</v>
      </c>
      <c r="AL221" s="249">
        <v>0</v>
      </c>
      <c r="AM221" s="249">
        <v>0</v>
      </c>
      <c r="AN221" s="249">
        <v>0</v>
      </c>
      <c r="AO221" s="249">
        <v>0</v>
      </c>
      <c r="AP221" s="249">
        <v>0.505</v>
      </c>
      <c r="AQ221" s="249">
        <v>0.23749999999999999</v>
      </c>
      <c r="AR221" s="249">
        <v>0</v>
      </c>
      <c r="AS221" s="249">
        <v>0</v>
      </c>
      <c r="AT221" s="249">
        <v>0</v>
      </c>
      <c r="AU221" s="249">
        <v>0.12150000000000001</v>
      </c>
      <c r="AV221" s="249">
        <v>0</v>
      </c>
      <c r="AW221" s="249">
        <v>0</v>
      </c>
      <c r="AX221" s="249">
        <v>0</v>
      </c>
      <c r="AY221" s="249">
        <v>0</v>
      </c>
      <c r="AZ221" s="249">
        <v>0</v>
      </c>
      <c r="BA221" s="249">
        <v>0</v>
      </c>
      <c r="BB221" s="249">
        <v>0</v>
      </c>
      <c r="BC221" s="249">
        <v>0</v>
      </c>
      <c r="BD221" s="249">
        <v>0</v>
      </c>
      <c r="BE221" s="249">
        <v>0</v>
      </c>
      <c r="BF221" s="249">
        <v>0</v>
      </c>
      <c r="BG221" s="249">
        <v>0.33550000000000002</v>
      </c>
      <c r="BH221" s="249">
        <v>0</v>
      </c>
      <c r="BI221" s="249">
        <v>0</v>
      </c>
      <c r="BJ221" s="249">
        <v>0</v>
      </c>
      <c r="BK221" s="294">
        <v>0</v>
      </c>
      <c r="BL221" s="277">
        <f t="shared" si="3"/>
        <v>100</v>
      </c>
      <c r="BM221" s="287"/>
      <c r="BN221" s="287"/>
      <c r="BO221" s="287"/>
      <c r="BP221" s="287"/>
      <c r="BQ221" s="287"/>
      <c r="BR221" s="287"/>
      <c r="BS221" s="287"/>
      <c r="BT221" s="287"/>
      <c r="BU221" s="287"/>
      <c r="BV221" s="287"/>
      <c r="BW221" s="287"/>
      <c r="BX221" s="287"/>
      <c r="BY221" s="287"/>
      <c r="BZ221" s="287"/>
      <c r="CA221" s="287"/>
      <c r="CB221" s="287"/>
      <c r="CC221" s="287"/>
      <c r="CD221" s="287"/>
      <c r="CE221" s="287"/>
      <c r="CF221" s="287"/>
      <c r="CG221" s="287"/>
      <c r="CH221" s="287"/>
      <c r="CI221" s="287"/>
      <c r="CJ221" s="287"/>
      <c r="CK221" s="287"/>
      <c r="CL221" s="287"/>
      <c r="CM221" s="287"/>
      <c r="CN221" s="287"/>
      <c r="CO221" s="287"/>
      <c r="CP221" s="287"/>
      <c r="CQ221" s="287"/>
      <c r="CR221" s="287"/>
      <c r="CS221" s="287"/>
      <c r="CT221" s="287"/>
      <c r="CU221" s="287"/>
      <c r="CV221" s="287"/>
      <c r="CW221" s="287"/>
      <c r="CX221" s="287"/>
      <c r="CY221" s="287"/>
      <c r="CZ221" s="287"/>
      <c r="DA221" s="287"/>
      <c r="DB221" s="287"/>
      <c r="DC221" s="287"/>
      <c r="DD221" s="287"/>
      <c r="DE221" s="287"/>
      <c r="DF221" s="287"/>
      <c r="DG221" s="287"/>
      <c r="DH221" s="287"/>
      <c r="DI221" s="287"/>
      <c r="DJ221" s="287"/>
      <c r="DK221" s="287"/>
      <c r="DL221" s="287"/>
      <c r="DM221" s="287"/>
      <c r="DN221" s="287"/>
      <c r="DO221" s="287"/>
      <c r="DP221" s="287"/>
      <c r="DQ221" s="287"/>
      <c r="DR221" s="287"/>
      <c r="DS221" s="287"/>
      <c r="DT221" s="287"/>
      <c r="DU221" s="287"/>
      <c r="DV221" s="287"/>
      <c r="DW221" s="287"/>
      <c r="DX221" s="287"/>
      <c r="DY221" s="287"/>
      <c r="DZ221" s="287"/>
      <c r="EA221" s="287"/>
      <c r="EB221" s="287"/>
      <c r="EC221" s="287"/>
      <c r="ED221" s="287"/>
      <c r="EE221" s="287"/>
      <c r="EF221" s="287"/>
      <c r="EG221" s="287"/>
      <c r="EH221" s="287"/>
      <c r="EI221" s="287"/>
      <c r="EJ221" s="287"/>
      <c r="EK221" s="287"/>
      <c r="EL221" s="287"/>
      <c r="EM221" s="287"/>
      <c r="EN221" s="287"/>
      <c r="EO221" s="287"/>
      <c r="EP221" s="287"/>
      <c r="EQ221" s="287"/>
      <c r="ER221" s="287"/>
      <c r="ES221" s="287"/>
      <c r="ET221" s="287"/>
      <c r="EU221" s="287"/>
      <c r="EV221" s="287"/>
      <c r="EW221" s="287"/>
      <c r="EX221" s="287"/>
      <c r="EY221" s="287"/>
      <c r="EZ221" s="287"/>
      <c r="FA221" s="287"/>
      <c r="FB221" s="287"/>
      <c r="FC221" s="287"/>
      <c r="FD221" s="287"/>
      <c r="FE221" s="287"/>
      <c r="FF221" s="287"/>
      <c r="FG221" s="287"/>
      <c r="FH221" s="287"/>
      <c r="FI221" s="287"/>
      <c r="FJ221" s="287"/>
      <c r="FK221" s="287"/>
      <c r="FL221" s="287"/>
      <c r="FM221" s="287"/>
      <c r="FN221" s="287"/>
      <c r="FO221" s="287"/>
      <c r="FP221" s="287"/>
      <c r="FQ221" s="287"/>
      <c r="FR221" s="287"/>
      <c r="FS221" s="287"/>
      <c r="FT221" s="287"/>
      <c r="FU221" s="287"/>
      <c r="FV221" s="287"/>
    </row>
    <row r="222" spans="1:178" s="318" customFormat="1" x14ac:dyDescent="0.25">
      <c r="A222" s="677"/>
      <c r="B222" s="311" t="s">
        <v>30</v>
      </c>
      <c r="C222" s="325" t="s">
        <v>39</v>
      </c>
      <c r="D222" s="268" t="s">
        <v>75</v>
      </c>
      <c r="E222" s="268">
        <v>10</v>
      </c>
      <c r="F222" s="201">
        <v>2000</v>
      </c>
      <c r="G222" s="312"/>
      <c r="I222" s="532"/>
      <c r="J222" s="250">
        <v>0</v>
      </c>
      <c r="K222" s="250">
        <v>0.74650000000000005</v>
      </c>
      <c r="L222" s="250">
        <v>0</v>
      </c>
      <c r="M222" s="250">
        <v>0</v>
      </c>
      <c r="N222" s="250">
        <v>46.960999999999999</v>
      </c>
      <c r="O222" s="250">
        <v>0</v>
      </c>
      <c r="P222" s="192">
        <v>0.95299999999999985</v>
      </c>
      <c r="Q222" s="250">
        <v>0</v>
      </c>
      <c r="R222" s="250">
        <v>4.4450000000000003</v>
      </c>
      <c r="S222" s="250">
        <v>0</v>
      </c>
      <c r="T222" s="250">
        <v>0</v>
      </c>
      <c r="U222" s="250">
        <v>0.311</v>
      </c>
      <c r="V222" s="250">
        <v>0</v>
      </c>
      <c r="W222" s="250">
        <v>0</v>
      </c>
      <c r="X222" s="250">
        <v>10.218500000000001</v>
      </c>
      <c r="Y222" s="177">
        <v>0</v>
      </c>
      <c r="Z222" s="250">
        <v>0</v>
      </c>
      <c r="AA222" s="316">
        <v>0</v>
      </c>
      <c r="AB222" s="250">
        <v>0</v>
      </c>
      <c r="AC222" s="250">
        <v>0</v>
      </c>
      <c r="AD222" s="250">
        <v>32.186999999999998</v>
      </c>
      <c r="AE222" s="250">
        <v>0.1885</v>
      </c>
      <c r="AF222" s="250">
        <v>0</v>
      </c>
      <c r="AG222" s="250">
        <v>0</v>
      </c>
      <c r="AH222" s="250">
        <v>0</v>
      </c>
      <c r="AI222" s="250">
        <v>0</v>
      </c>
      <c r="AJ222" s="250">
        <v>0.12549999999999997</v>
      </c>
      <c r="AK222" s="250">
        <v>3.0215000000000001</v>
      </c>
      <c r="AL222" s="250">
        <v>0</v>
      </c>
      <c r="AM222" s="250">
        <v>0</v>
      </c>
      <c r="AN222" s="250">
        <v>0</v>
      </c>
      <c r="AO222" s="250">
        <v>0</v>
      </c>
      <c r="AP222" s="250">
        <v>0.73099999999999998</v>
      </c>
      <c r="AQ222" s="250">
        <v>0.1115</v>
      </c>
      <c r="AR222" s="250">
        <v>0</v>
      </c>
      <c r="AS222" s="250">
        <v>0</v>
      </c>
      <c r="AT222" s="250">
        <v>0</v>
      </c>
      <c r="AU222" s="250">
        <v>0</v>
      </c>
      <c r="AV222" s="250">
        <v>0</v>
      </c>
      <c r="AW222" s="250">
        <v>0</v>
      </c>
      <c r="AX222" s="250">
        <v>0</v>
      </c>
      <c r="AY222" s="250">
        <v>0</v>
      </c>
      <c r="AZ222" s="250">
        <v>0</v>
      </c>
      <c r="BA222" s="250">
        <v>0</v>
      </c>
      <c r="BB222" s="250">
        <v>0</v>
      </c>
      <c r="BC222" s="250">
        <v>0</v>
      </c>
      <c r="BD222" s="250">
        <v>0</v>
      </c>
      <c r="BE222" s="250">
        <v>0</v>
      </c>
      <c r="BF222" s="250">
        <v>0</v>
      </c>
      <c r="BG222" s="250">
        <v>0</v>
      </c>
      <c r="BH222" s="250">
        <v>0</v>
      </c>
      <c r="BI222" s="250">
        <v>0</v>
      </c>
      <c r="BJ222" s="250">
        <v>0</v>
      </c>
      <c r="BK222" s="313">
        <v>0</v>
      </c>
      <c r="BL222" s="314">
        <f t="shared" si="3"/>
        <v>100.00000000000001</v>
      </c>
      <c r="BM222" s="317"/>
      <c r="BN222" s="317"/>
      <c r="BO222" s="317"/>
      <c r="BP222" s="317"/>
      <c r="BQ222" s="317"/>
      <c r="BR222" s="317"/>
      <c r="BS222" s="317"/>
      <c r="BT222" s="317"/>
      <c r="BU222" s="317"/>
      <c r="BV222" s="317"/>
      <c r="BW222" s="317"/>
      <c r="BX222" s="317"/>
      <c r="BY222" s="317"/>
      <c r="BZ222" s="317"/>
      <c r="CA222" s="317"/>
      <c r="CB222" s="317"/>
      <c r="CC222" s="317"/>
      <c r="CD222" s="317"/>
      <c r="CE222" s="317"/>
      <c r="CF222" s="317"/>
      <c r="CG222" s="317"/>
      <c r="CH222" s="317"/>
      <c r="CI222" s="317"/>
      <c r="CJ222" s="317"/>
      <c r="CK222" s="317"/>
      <c r="CL222" s="317"/>
      <c r="CM222" s="317"/>
      <c r="CN222" s="317"/>
      <c r="CO222" s="317"/>
      <c r="CP222" s="317"/>
      <c r="CQ222" s="317"/>
      <c r="CR222" s="317"/>
      <c r="CS222" s="317"/>
      <c r="CT222" s="317"/>
      <c r="CU222" s="317"/>
      <c r="CV222" s="317"/>
      <c r="CW222" s="317"/>
      <c r="CX222" s="317"/>
      <c r="CY222" s="317"/>
      <c r="CZ222" s="317"/>
      <c r="DA222" s="317"/>
      <c r="DB222" s="317"/>
      <c r="DC222" s="317"/>
      <c r="DD222" s="317"/>
      <c r="DE222" s="317"/>
      <c r="DF222" s="317"/>
      <c r="DG222" s="317"/>
      <c r="DH222" s="317"/>
      <c r="DI222" s="317"/>
      <c r="DJ222" s="317"/>
      <c r="DK222" s="317"/>
      <c r="DL222" s="317"/>
      <c r="DM222" s="317"/>
      <c r="DN222" s="317"/>
      <c r="DO222" s="317"/>
      <c r="DP222" s="317"/>
      <c r="DQ222" s="317"/>
      <c r="DR222" s="317"/>
      <c r="DS222" s="317"/>
      <c r="DT222" s="317"/>
      <c r="DU222" s="317"/>
      <c r="DV222" s="317"/>
      <c r="DW222" s="317"/>
      <c r="DX222" s="317"/>
      <c r="DY222" s="317"/>
      <c r="DZ222" s="317"/>
      <c r="EA222" s="317"/>
      <c r="EB222" s="317"/>
      <c r="EC222" s="317"/>
      <c r="ED222" s="317"/>
      <c r="EE222" s="317"/>
      <c r="EF222" s="317"/>
      <c r="EG222" s="317"/>
      <c r="EH222" s="317"/>
      <c r="EI222" s="317"/>
      <c r="EJ222" s="317"/>
      <c r="EK222" s="317"/>
      <c r="EL222" s="317"/>
      <c r="EM222" s="317"/>
      <c r="EN222" s="317"/>
      <c r="EO222" s="317"/>
      <c r="EP222" s="317"/>
      <c r="EQ222" s="317"/>
      <c r="ER222" s="317"/>
      <c r="ES222" s="317"/>
      <c r="ET222" s="317"/>
      <c r="EU222" s="317"/>
      <c r="EV222" s="317"/>
      <c r="EW222" s="317"/>
      <c r="EX222" s="317"/>
      <c r="EY222" s="317"/>
      <c r="EZ222" s="317"/>
      <c r="FA222" s="317"/>
      <c r="FB222" s="317"/>
      <c r="FC222" s="317"/>
      <c r="FD222" s="317"/>
      <c r="FE222" s="317"/>
      <c r="FF222" s="317"/>
      <c r="FG222" s="317"/>
      <c r="FH222" s="317"/>
      <c r="FI222" s="317"/>
      <c r="FJ222" s="317"/>
      <c r="FK222" s="317"/>
      <c r="FL222" s="317"/>
      <c r="FM222" s="317"/>
      <c r="FN222" s="317"/>
      <c r="FO222" s="317"/>
      <c r="FP222" s="317"/>
      <c r="FQ222" s="317"/>
      <c r="FR222" s="317"/>
      <c r="FS222" s="317"/>
      <c r="FT222" s="317"/>
      <c r="FU222" s="317"/>
      <c r="FV222" s="317"/>
    </row>
    <row r="223" spans="1:178" s="278" customFormat="1" x14ac:dyDescent="0.25">
      <c r="A223" s="677"/>
      <c r="B223" s="272" t="s">
        <v>30</v>
      </c>
      <c r="C223" s="267" t="s">
        <v>39</v>
      </c>
      <c r="D223" s="267" t="s">
        <v>76</v>
      </c>
      <c r="E223" s="267">
        <v>1</v>
      </c>
      <c r="F223" s="200">
        <v>2000</v>
      </c>
      <c r="G223" s="279"/>
      <c r="H223" s="304"/>
      <c r="I223" s="518"/>
      <c r="J223" s="249">
        <v>0</v>
      </c>
      <c r="K223" s="249">
        <v>1.0130000000000001</v>
      </c>
      <c r="L223" s="249">
        <v>0</v>
      </c>
      <c r="M223" s="249">
        <v>0</v>
      </c>
      <c r="N223" s="249">
        <v>66.024499999999989</v>
      </c>
      <c r="O223" s="249">
        <v>0</v>
      </c>
      <c r="P223" s="191">
        <v>7.5040000000000013</v>
      </c>
      <c r="Q223" s="249">
        <v>0</v>
      </c>
      <c r="R223" s="249">
        <v>0.95350000000000001</v>
      </c>
      <c r="S223" s="249">
        <v>0</v>
      </c>
      <c r="T223" s="249">
        <v>0</v>
      </c>
      <c r="U223" s="249">
        <v>0.17799999999999999</v>
      </c>
      <c r="V223" s="249">
        <v>0</v>
      </c>
      <c r="W223" s="249">
        <v>0</v>
      </c>
      <c r="X223" s="249">
        <v>1.5265</v>
      </c>
      <c r="Y223" s="176">
        <v>0</v>
      </c>
      <c r="Z223" s="249">
        <v>0</v>
      </c>
      <c r="AA223" s="276">
        <v>0</v>
      </c>
      <c r="AB223" s="249">
        <v>0</v>
      </c>
      <c r="AC223" s="249">
        <v>0</v>
      </c>
      <c r="AD223" s="249">
        <v>19.408999999999999</v>
      </c>
      <c r="AE223" s="249">
        <v>0.18049999999999999</v>
      </c>
      <c r="AF223" s="249">
        <v>0</v>
      </c>
      <c r="AG223" s="249">
        <v>0</v>
      </c>
      <c r="AH223" s="249">
        <v>0</v>
      </c>
      <c r="AI223" s="249">
        <v>0</v>
      </c>
      <c r="AJ223" s="249">
        <v>0</v>
      </c>
      <c r="AK223" s="249">
        <v>1.4984999999999999</v>
      </c>
      <c r="AL223" s="249">
        <v>0</v>
      </c>
      <c r="AM223" s="249">
        <v>0</v>
      </c>
      <c r="AN223" s="249">
        <v>0</v>
      </c>
      <c r="AO223" s="249">
        <v>0</v>
      </c>
      <c r="AP223" s="249">
        <v>0.12350000000000001</v>
      </c>
      <c r="AQ223" s="249">
        <v>0</v>
      </c>
      <c r="AR223" s="249">
        <v>0</v>
      </c>
      <c r="AS223" s="249">
        <v>0</v>
      </c>
      <c r="AT223" s="249">
        <v>0</v>
      </c>
      <c r="AU223" s="249">
        <v>0</v>
      </c>
      <c r="AV223" s="249">
        <v>0</v>
      </c>
      <c r="AW223" s="249">
        <v>0</v>
      </c>
      <c r="AX223" s="249">
        <v>0</v>
      </c>
      <c r="AY223" s="249">
        <v>0</v>
      </c>
      <c r="AZ223" s="249">
        <v>0</v>
      </c>
      <c r="BA223" s="249">
        <v>0</v>
      </c>
      <c r="BB223" s="249">
        <v>0</v>
      </c>
      <c r="BC223" s="249">
        <v>0</v>
      </c>
      <c r="BD223" s="249">
        <v>0</v>
      </c>
      <c r="BE223" s="249">
        <v>0</v>
      </c>
      <c r="BF223" s="249">
        <v>0</v>
      </c>
      <c r="BG223" s="249">
        <v>1.589</v>
      </c>
      <c r="BH223" s="249">
        <v>0</v>
      </c>
      <c r="BI223" s="249">
        <v>0</v>
      </c>
      <c r="BJ223" s="249">
        <v>0</v>
      </c>
      <c r="BK223" s="294">
        <v>0</v>
      </c>
      <c r="BL223" s="277">
        <f t="shared" si="3"/>
        <v>100</v>
      </c>
      <c r="BM223" s="287"/>
      <c r="BN223" s="287"/>
      <c r="BO223" s="287"/>
      <c r="BP223" s="287"/>
      <c r="BQ223" s="287"/>
      <c r="BR223" s="287"/>
      <c r="BS223" s="287"/>
      <c r="BT223" s="287"/>
      <c r="BU223" s="287"/>
      <c r="BV223" s="287"/>
      <c r="BW223" s="287"/>
      <c r="BX223" s="287"/>
      <c r="BY223" s="287"/>
      <c r="BZ223" s="287"/>
      <c r="CA223" s="287"/>
      <c r="CB223" s="287"/>
      <c r="CC223" s="287"/>
      <c r="CD223" s="287"/>
      <c r="CE223" s="287"/>
      <c r="CF223" s="287"/>
      <c r="CG223" s="287"/>
      <c r="CH223" s="287"/>
      <c r="CI223" s="287"/>
      <c r="CJ223" s="287"/>
      <c r="CK223" s="287"/>
      <c r="CL223" s="287"/>
      <c r="CM223" s="287"/>
      <c r="CN223" s="287"/>
      <c r="CO223" s="287"/>
      <c r="CP223" s="287"/>
      <c r="CQ223" s="287"/>
      <c r="CR223" s="287"/>
      <c r="CS223" s="287"/>
      <c r="CT223" s="287"/>
      <c r="CU223" s="287"/>
      <c r="CV223" s="287"/>
      <c r="CW223" s="287"/>
      <c r="CX223" s="287"/>
      <c r="CY223" s="287"/>
      <c r="CZ223" s="287"/>
      <c r="DA223" s="287"/>
      <c r="DB223" s="287"/>
      <c r="DC223" s="287"/>
      <c r="DD223" s="287"/>
      <c r="DE223" s="287"/>
      <c r="DF223" s="287"/>
      <c r="DG223" s="287"/>
      <c r="DH223" s="287"/>
      <c r="DI223" s="287"/>
      <c r="DJ223" s="287"/>
      <c r="DK223" s="287"/>
      <c r="DL223" s="287"/>
      <c r="DM223" s="287"/>
      <c r="DN223" s="287"/>
      <c r="DO223" s="287"/>
      <c r="DP223" s="287"/>
      <c r="DQ223" s="287"/>
      <c r="DR223" s="287"/>
      <c r="DS223" s="287"/>
      <c r="DT223" s="287"/>
      <c r="DU223" s="287"/>
      <c r="DV223" s="287"/>
      <c r="DW223" s="287"/>
      <c r="DX223" s="287"/>
      <c r="DY223" s="287"/>
      <c r="DZ223" s="287"/>
      <c r="EA223" s="287"/>
      <c r="EB223" s="287"/>
      <c r="EC223" s="287"/>
      <c r="ED223" s="287"/>
      <c r="EE223" s="287"/>
      <c r="EF223" s="287"/>
      <c r="EG223" s="287"/>
      <c r="EH223" s="287"/>
      <c r="EI223" s="287"/>
      <c r="EJ223" s="287"/>
      <c r="EK223" s="287"/>
      <c r="EL223" s="287"/>
      <c r="EM223" s="287"/>
      <c r="EN223" s="287"/>
      <c r="EO223" s="287"/>
      <c r="EP223" s="287"/>
      <c r="EQ223" s="287"/>
      <c r="ER223" s="287"/>
      <c r="ES223" s="287"/>
      <c r="ET223" s="287"/>
      <c r="EU223" s="287"/>
      <c r="EV223" s="287"/>
      <c r="EW223" s="287"/>
      <c r="EX223" s="287"/>
      <c r="EY223" s="287"/>
      <c r="EZ223" s="287"/>
      <c r="FA223" s="287"/>
      <c r="FB223" s="287"/>
      <c r="FC223" s="287"/>
      <c r="FD223" s="287"/>
      <c r="FE223" s="287"/>
      <c r="FF223" s="287"/>
      <c r="FG223" s="287"/>
      <c r="FH223" s="287"/>
      <c r="FI223" s="287"/>
      <c r="FJ223" s="287"/>
      <c r="FK223" s="287"/>
      <c r="FL223" s="287"/>
      <c r="FM223" s="287"/>
      <c r="FN223" s="287"/>
      <c r="FO223" s="287"/>
      <c r="FP223" s="287"/>
      <c r="FQ223" s="287"/>
      <c r="FR223" s="287"/>
      <c r="FS223" s="287"/>
      <c r="FT223" s="287"/>
      <c r="FU223" s="287"/>
      <c r="FV223" s="287"/>
    </row>
    <row r="224" spans="1:178" s="278" customFormat="1" x14ac:dyDescent="0.25">
      <c r="A224" s="677"/>
      <c r="B224" s="272" t="s">
        <v>30</v>
      </c>
      <c r="C224" s="267" t="s">
        <v>39</v>
      </c>
      <c r="D224" s="267" t="s">
        <v>76</v>
      </c>
      <c r="E224" s="267">
        <v>2</v>
      </c>
      <c r="F224" s="200">
        <v>1999</v>
      </c>
      <c r="G224" s="279">
        <v>1.24</v>
      </c>
      <c r="H224" s="304"/>
      <c r="I224" s="518"/>
      <c r="J224" s="249">
        <v>0</v>
      </c>
      <c r="K224" s="249">
        <v>2.7068534267133568</v>
      </c>
      <c r="L224" s="249">
        <v>0</v>
      </c>
      <c r="M224" s="249">
        <v>0</v>
      </c>
      <c r="N224" s="249">
        <v>77.446223111555781</v>
      </c>
      <c r="O224" s="249">
        <v>0</v>
      </c>
      <c r="P224" s="191">
        <v>8.9154577288644319</v>
      </c>
      <c r="Q224" s="249">
        <v>0.7123561780890445</v>
      </c>
      <c r="R224" s="249">
        <v>2.3536768384192097</v>
      </c>
      <c r="S224" s="249">
        <v>0</v>
      </c>
      <c r="T224" s="249">
        <v>0</v>
      </c>
      <c r="U224" s="249">
        <v>0</v>
      </c>
      <c r="V224" s="249">
        <v>0</v>
      </c>
      <c r="W224" s="249">
        <v>0.73036518259129568</v>
      </c>
      <c r="X224" s="249">
        <v>2.1550775387693846</v>
      </c>
      <c r="Y224" s="176">
        <v>0</v>
      </c>
      <c r="Z224" s="249">
        <v>0.81490745372686346</v>
      </c>
      <c r="AA224" s="276">
        <v>0</v>
      </c>
      <c r="AB224" s="249">
        <v>0</v>
      </c>
      <c r="AC224" s="249">
        <v>0</v>
      </c>
      <c r="AD224" s="249">
        <v>0.46623311655827915</v>
      </c>
      <c r="AE224" s="249">
        <v>0</v>
      </c>
      <c r="AF224" s="249">
        <v>0</v>
      </c>
      <c r="AG224" s="249">
        <v>0</v>
      </c>
      <c r="AH224" s="249">
        <v>0</v>
      </c>
      <c r="AI224" s="249">
        <v>0</v>
      </c>
      <c r="AJ224" s="249">
        <v>3.7518759379689848E-2</v>
      </c>
      <c r="AK224" s="249">
        <v>3.4142071035517758</v>
      </c>
      <c r="AL224" s="249">
        <v>0</v>
      </c>
      <c r="AM224" s="249">
        <v>0</v>
      </c>
      <c r="AN224" s="249">
        <v>0</v>
      </c>
      <c r="AO224" s="249">
        <v>0</v>
      </c>
      <c r="AP224" s="249">
        <v>0.19609804902451225</v>
      </c>
      <c r="AQ224" s="249">
        <v>5.1025512756378191E-2</v>
      </c>
      <c r="AR224" s="249">
        <v>0</v>
      </c>
      <c r="AS224" s="249">
        <v>0</v>
      </c>
      <c r="AT224" s="249">
        <v>0</v>
      </c>
      <c r="AU224" s="249">
        <v>0</v>
      </c>
      <c r="AV224" s="249">
        <v>0</v>
      </c>
      <c r="AW224" s="249">
        <v>0</v>
      </c>
      <c r="AX224" s="249">
        <v>0</v>
      </c>
      <c r="AY224" s="249">
        <v>0</v>
      </c>
      <c r="AZ224" s="249">
        <v>0</v>
      </c>
      <c r="BA224" s="249">
        <v>0</v>
      </c>
      <c r="BB224" s="249">
        <v>0</v>
      </c>
      <c r="BC224" s="249">
        <v>0</v>
      </c>
      <c r="BD224" s="249">
        <v>0</v>
      </c>
      <c r="BE224" s="249">
        <v>0</v>
      </c>
      <c r="BF224" s="249">
        <v>0</v>
      </c>
      <c r="BG224" s="249">
        <v>0</v>
      </c>
      <c r="BH224" s="249">
        <v>0</v>
      </c>
      <c r="BI224" s="249">
        <v>0</v>
      </c>
      <c r="BJ224" s="249">
        <v>0</v>
      </c>
      <c r="BK224" s="294">
        <v>0</v>
      </c>
      <c r="BL224" s="277">
        <f t="shared" si="3"/>
        <v>100.00000000000001</v>
      </c>
      <c r="BM224" s="287"/>
      <c r="BN224" s="287"/>
      <c r="BO224" s="287"/>
      <c r="BP224" s="287"/>
      <c r="BQ224" s="287"/>
      <c r="BR224" s="287"/>
      <c r="BS224" s="287"/>
      <c r="BT224" s="287"/>
      <c r="BU224" s="287"/>
      <c r="BV224" s="287"/>
      <c r="BW224" s="287"/>
      <c r="BX224" s="287"/>
      <c r="BY224" s="287"/>
      <c r="BZ224" s="287"/>
      <c r="CA224" s="287"/>
      <c r="CB224" s="287"/>
      <c r="CC224" s="287"/>
      <c r="CD224" s="287"/>
      <c r="CE224" s="287"/>
      <c r="CF224" s="287"/>
      <c r="CG224" s="287"/>
      <c r="CH224" s="287"/>
      <c r="CI224" s="287"/>
      <c r="CJ224" s="287"/>
      <c r="CK224" s="287"/>
      <c r="CL224" s="287"/>
      <c r="CM224" s="287"/>
      <c r="CN224" s="287"/>
      <c r="CO224" s="287"/>
      <c r="CP224" s="287"/>
      <c r="CQ224" s="287"/>
      <c r="CR224" s="287"/>
      <c r="CS224" s="287"/>
      <c r="CT224" s="287"/>
      <c r="CU224" s="287"/>
      <c r="CV224" s="287"/>
      <c r="CW224" s="287"/>
      <c r="CX224" s="287"/>
      <c r="CY224" s="287"/>
      <c r="CZ224" s="287"/>
      <c r="DA224" s="287"/>
      <c r="DB224" s="287"/>
      <c r="DC224" s="287"/>
      <c r="DD224" s="287"/>
      <c r="DE224" s="287"/>
      <c r="DF224" s="287"/>
      <c r="DG224" s="287"/>
      <c r="DH224" s="287"/>
      <c r="DI224" s="287"/>
      <c r="DJ224" s="287"/>
      <c r="DK224" s="287"/>
      <c r="DL224" s="287"/>
      <c r="DM224" s="287"/>
      <c r="DN224" s="287"/>
      <c r="DO224" s="287"/>
      <c r="DP224" s="287"/>
      <c r="DQ224" s="287"/>
      <c r="DR224" s="287"/>
      <c r="DS224" s="287"/>
      <c r="DT224" s="287"/>
      <c r="DU224" s="287"/>
      <c r="DV224" s="287"/>
      <c r="DW224" s="287"/>
      <c r="DX224" s="287"/>
      <c r="DY224" s="287"/>
      <c r="DZ224" s="287"/>
      <c r="EA224" s="287"/>
      <c r="EB224" s="287"/>
      <c r="EC224" s="287"/>
      <c r="ED224" s="287"/>
      <c r="EE224" s="287"/>
      <c r="EF224" s="287"/>
      <c r="EG224" s="287"/>
      <c r="EH224" s="287"/>
      <c r="EI224" s="287"/>
      <c r="EJ224" s="287"/>
      <c r="EK224" s="287"/>
      <c r="EL224" s="287"/>
      <c r="EM224" s="287"/>
      <c r="EN224" s="287"/>
      <c r="EO224" s="287"/>
      <c r="EP224" s="287"/>
      <c r="EQ224" s="287"/>
      <c r="ER224" s="287"/>
      <c r="ES224" s="287"/>
      <c r="ET224" s="287"/>
      <c r="EU224" s="287"/>
      <c r="EV224" s="287"/>
      <c r="EW224" s="287"/>
      <c r="EX224" s="287"/>
      <c r="EY224" s="287"/>
      <c r="EZ224" s="287"/>
      <c r="FA224" s="287"/>
      <c r="FB224" s="287"/>
      <c r="FC224" s="287"/>
      <c r="FD224" s="287"/>
      <c r="FE224" s="287"/>
      <c r="FF224" s="287"/>
      <c r="FG224" s="287"/>
      <c r="FH224" s="287"/>
      <c r="FI224" s="287"/>
      <c r="FJ224" s="287"/>
      <c r="FK224" s="287"/>
      <c r="FL224" s="287"/>
      <c r="FM224" s="287"/>
      <c r="FN224" s="287"/>
      <c r="FO224" s="287"/>
      <c r="FP224" s="287"/>
      <c r="FQ224" s="287"/>
      <c r="FR224" s="287"/>
      <c r="FS224" s="287"/>
      <c r="FT224" s="287"/>
      <c r="FU224" s="287"/>
      <c r="FV224" s="287"/>
    </row>
    <row r="225" spans="1:178" s="278" customFormat="1" x14ac:dyDescent="0.25">
      <c r="A225" s="677"/>
      <c r="B225" s="272" t="s">
        <v>30</v>
      </c>
      <c r="C225" s="267" t="s">
        <v>39</v>
      </c>
      <c r="D225" s="267" t="s">
        <v>76</v>
      </c>
      <c r="E225" s="267">
        <v>3</v>
      </c>
      <c r="F225" s="200">
        <v>2000</v>
      </c>
      <c r="G225" s="279"/>
      <c r="H225" s="304"/>
      <c r="I225" s="518"/>
      <c r="J225" s="249">
        <v>0</v>
      </c>
      <c r="K225" s="249">
        <v>2.3860000000000001</v>
      </c>
      <c r="L225" s="249">
        <v>0</v>
      </c>
      <c r="M225" s="249">
        <v>0</v>
      </c>
      <c r="N225" s="249">
        <v>73.964000000000013</v>
      </c>
      <c r="O225" s="249">
        <v>0</v>
      </c>
      <c r="P225" s="191">
        <v>8.8015000000000008</v>
      </c>
      <c r="Q225" s="249">
        <v>0.95</v>
      </c>
      <c r="R225" s="249">
        <v>0</v>
      </c>
      <c r="S225" s="249">
        <v>0</v>
      </c>
      <c r="T225" s="249">
        <v>0</v>
      </c>
      <c r="U225" s="249">
        <v>0.28149999999999997</v>
      </c>
      <c r="V225" s="249">
        <v>0</v>
      </c>
      <c r="W225" s="249">
        <v>0.68700000000000006</v>
      </c>
      <c r="X225" s="249">
        <v>3.2305000000000001</v>
      </c>
      <c r="Y225" s="176">
        <v>0</v>
      </c>
      <c r="Z225" s="249">
        <v>0</v>
      </c>
      <c r="AA225" s="276">
        <v>0</v>
      </c>
      <c r="AB225" s="249">
        <v>0</v>
      </c>
      <c r="AC225" s="249">
        <v>0</v>
      </c>
      <c r="AD225" s="249">
        <v>3.3165</v>
      </c>
      <c r="AE225" s="249">
        <v>0.2</v>
      </c>
      <c r="AF225" s="249">
        <v>0</v>
      </c>
      <c r="AG225" s="249">
        <v>0</v>
      </c>
      <c r="AH225" s="249">
        <v>0</v>
      </c>
      <c r="AI225" s="249">
        <v>0</v>
      </c>
      <c r="AJ225" s="249">
        <v>3.7999999999999999E-2</v>
      </c>
      <c r="AK225" s="249">
        <v>5.1820000000000004</v>
      </c>
      <c r="AL225" s="249">
        <v>0</v>
      </c>
      <c r="AM225" s="249">
        <v>0</v>
      </c>
      <c r="AN225" s="249">
        <v>0</v>
      </c>
      <c r="AO225" s="249">
        <v>0</v>
      </c>
      <c r="AP225" s="249">
        <v>0.378</v>
      </c>
      <c r="AQ225" s="249">
        <v>8.2000000000000003E-2</v>
      </c>
      <c r="AR225" s="249">
        <v>0</v>
      </c>
      <c r="AS225" s="249">
        <v>0</v>
      </c>
      <c r="AT225" s="249">
        <v>0</v>
      </c>
      <c r="AU225" s="249">
        <v>4.1000000000000002E-2</v>
      </c>
      <c r="AV225" s="249">
        <v>0</v>
      </c>
      <c r="AW225" s="249">
        <v>0</v>
      </c>
      <c r="AX225" s="249">
        <v>0</v>
      </c>
      <c r="AY225" s="249">
        <v>0</v>
      </c>
      <c r="AZ225" s="249">
        <v>0</v>
      </c>
      <c r="BA225" s="249">
        <v>0</v>
      </c>
      <c r="BB225" s="249">
        <v>0</v>
      </c>
      <c r="BC225" s="249">
        <v>0</v>
      </c>
      <c r="BD225" s="249">
        <v>0</v>
      </c>
      <c r="BE225" s="249">
        <v>0</v>
      </c>
      <c r="BF225" s="249">
        <v>0</v>
      </c>
      <c r="BG225" s="249">
        <v>0.46200000000000002</v>
      </c>
      <c r="BH225" s="249">
        <v>0</v>
      </c>
      <c r="BI225" s="249">
        <v>0</v>
      </c>
      <c r="BJ225" s="249">
        <v>0</v>
      </c>
      <c r="BK225" s="294">
        <v>0</v>
      </c>
      <c r="BL225" s="277">
        <f t="shared" si="3"/>
        <v>100.00000000000001</v>
      </c>
      <c r="BM225" s="287"/>
      <c r="BN225" s="287"/>
      <c r="BO225" s="287"/>
      <c r="BP225" s="287"/>
      <c r="BQ225" s="287"/>
      <c r="BR225" s="287"/>
      <c r="BS225" s="287"/>
      <c r="BT225" s="287"/>
      <c r="BU225" s="287"/>
      <c r="BV225" s="287"/>
      <c r="BW225" s="287"/>
      <c r="BX225" s="287"/>
      <c r="BY225" s="287"/>
      <c r="BZ225" s="287"/>
      <c r="CA225" s="287"/>
      <c r="CB225" s="287"/>
      <c r="CC225" s="287"/>
      <c r="CD225" s="287"/>
      <c r="CE225" s="287"/>
      <c r="CF225" s="287"/>
      <c r="CG225" s="287"/>
      <c r="CH225" s="287"/>
      <c r="CI225" s="287"/>
      <c r="CJ225" s="287"/>
      <c r="CK225" s="287"/>
      <c r="CL225" s="287"/>
      <c r="CM225" s="287"/>
      <c r="CN225" s="287"/>
      <c r="CO225" s="287"/>
      <c r="CP225" s="287"/>
      <c r="CQ225" s="287"/>
      <c r="CR225" s="287"/>
      <c r="CS225" s="287"/>
      <c r="CT225" s="287"/>
      <c r="CU225" s="287"/>
      <c r="CV225" s="287"/>
      <c r="CW225" s="287"/>
      <c r="CX225" s="287"/>
      <c r="CY225" s="287"/>
      <c r="CZ225" s="287"/>
      <c r="DA225" s="287"/>
      <c r="DB225" s="287"/>
      <c r="DC225" s="287"/>
      <c r="DD225" s="287"/>
      <c r="DE225" s="287"/>
      <c r="DF225" s="287"/>
      <c r="DG225" s="287"/>
      <c r="DH225" s="287"/>
      <c r="DI225" s="287"/>
      <c r="DJ225" s="287"/>
      <c r="DK225" s="287"/>
      <c r="DL225" s="287"/>
      <c r="DM225" s="287"/>
      <c r="DN225" s="287"/>
      <c r="DO225" s="287"/>
      <c r="DP225" s="287"/>
      <c r="DQ225" s="287"/>
      <c r="DR225" s="287"/>
      <c r="DS225" s="287"/>
      <c r="DT225" s="287"/>
      <c r="DU225" s="287"/>
      <c r="DV225" s="287"/>
      <c r="DW225" s="287"/>
      <c r="DX225" s="287"/>
      <c r="DY225" s="287"/>
      <c r="DZ225" s="287"/>
      <c r="EA225" s="287"/>
      <c r="EB225" s="287"/>
      <c r="EC225" s="287"/>
      <c r="ED225" s="287"/>
      <c r="EE225" s="287"/>
      <c r="EF225" s="287"/>
      <c r="EG225" s="287"/>
      <c r="EH225" s="287"/>
      <c r="EI225" s="287"/>
      <c r="EJ225" s="287"/>
      <c r="EK225" s="287"/>
      <c r="EL225" s="287"/>
      <c r="EM225" s="287"/>
      <c r="EN225" s="287"/>
      <c r="EO225" s="287"/>
      <c r="EP225" s="287"/>
      <c r="EQ225" s="287"/>
      <c r="ER225" s="287"/>
      <c r="ES225" s="287"/>
      <c r="ET225" s="287"/>
      <c r="EU225" s="287"/>
      <c r="EV225" s="287"/>
      <c r="EW225" s="287"/>
      <c r="EX225" s="287"/>
      <c r="EY225" s="287"/>
      <c r="EZ225" s="287"/>
      <c r="FA225" s="287"/>
      <c r="FB225" s="287"/>
      <c r="FC225" s="287"/>
      <c r="FD225" s="287"/>
      <c r="FE225" s="287"/>
      <c r="FF225" s="287"/>
      <c r="FG225" s="287"/>
      <c r="FH225" s="287"/>
      <c r="FI225" s="287"/>
      <c r="FJ225" s="287"/>
      <c r="FK225" s="287"/>
      <c r="FL225" s="287"/>
      <c r="FM225" s="287"/>
      <c r="FN225" s="287"/>
      <c r="FO225" s="287"/>
      <c r="FP225" s="287"/>
      <c r="FQ225" s="287"/>
      <c r="FR225" s="287"/>
      <c r="FS225" s="287"/>
      <c r="FT225" s="287"/>
      <c r="FU225" s="287"/>
      <c r="FV225" s="287"/>
    </row>
    <row r="226" spans="1:178" s="278" customFormat="1" x14ac:dyDescent="0.25">
      <c r="A226" s="677"/>
      <c r="B226" s="272" t="s">
        <v>30</v>
      </c>
      <c r="C226" s="267" t="s">
        <v>39</v>
      </c>
      <c r="D226" s="267" t="s">
        <v>76</v>
      </c>
      <c r="E226" s="267">
        <v>4</v>
      </c>
      <c r="F226" s="200">
        <v>2000</v>
      </c>
      <c r="G226" s="279"/>
      <c r="H226" s="304"/>
      <c r="I226" s="518"/>
      <c r="J226" s="249">
        <v>0</v>
      </c>
      <c r="K226" s="249">
        <v>4.8295000000000003</v>
      </c>
      <c r="L226" s="249">
        <v>0</v>
      </c>
      <c r="M226" s="249">
        <v>0</v>
      </c>
      <c r="N226" s="249">
        <v>83.691000000000003</v>
      </c>
      <c r="O226" s="249">
        <v>0</v>
      </c>
      <c r="P226" s="191">
        <v>2.3414999999999999</v>
      </c>
      <c r="Q226" s="249">
        <v>4.9000000000000002E-2</v>
      </c>
      <c r="R226" s="249">
        <v>1.3965000000000001</v>
      </c>
      <c r="S226" s="249">
        <v>0</v>
      </c>
      <c r="T226" s="249">
        <v>0</v>
      </c>
      <c r="U226" s="249">
        <v>5.7499999999999996E-2</v>
      </c>
      <c r="V226" s="249">
        <v>0</v>
      </c>
      <c r="W226" s="249">
        <v>0.38800000000000001</v>
      </c>
      <c r="X226" s="249">
        <v>4.4574999999999996</v>
      </c>
      <c r="Y226" s="176">
        <v>0</v>
      </c>
      <c r="Z226" s="249">
        <v>0</v>
      </c>
      <c r="AA226" s="276">
        <v>0</v>
      </c>
      <c r="AB226" s="249">
        <v>0</v>
      </c>
      <c r="AC226" s="249">
        <v>0</v>
      </c>
      <c r="AD226" s="249">
        <v>0.53</v>
      </c>
      <c r="AE226" s="249">
        <v>0</v>
      </c>
      <c r="AF226" s="249">
        <v>0</v>
      </c>
      <c r="AG226" s="249">
        <v>0</v>
      </c>
      <c r="AH226" s="249">
        <v>0</v>
      </c>
      <c r="AI226" s="249">
        <v>0</v>
      </c>
      <c r="AJ226" s="249">
        <v>1.6E-2</v>
      </c>
      <c r="AK226" s="249">
        <v>1.712</v>
      </c>
      <c r="AL226" s="249">
        <v>0</v>
      </c>
      <c r="AM226" s="249">
        <v>0</v>
      </c>
      <c r="AN226" s="249">
        <v>0</v>
      </c>
      <c r="AO226" s="249">
        <v>0</v>
      </c>
      <c r="AP226" s="249">
        <v>0.43600000000000005</v>
      </c>
      <c r="AQ226" s="249">
        <v>9.5500000000000002E-2</v>
      </c>
      <c r="AR226" s="249">
        <v>0</v>
      </c>
      <c r="AS226" s="249">
        <v>0</v>
      </c>
      <c r="AT226" s="249">
        <v>0</v>
      </c>
      <c r="AU226" s="249">
        <v>0</v>
      </c>
      <c r="AV226" s="249">
        <v>0</v>
      </c>
      <c r="AW226" s="249">
        <v>0</v>
      </c>
      <c r="AX226" s="249">
        <v>0</v>
      </c>
      <c r="AY226" s="249">
        <v>0</v>
      </c>
      <c r="AZ226" s="249">
        <v>0</v>
      </c>
      <c r="BA226" s="249">
        <v>0</v>
      </c>
      <c r="BB226" s="249">
        <v>0</v>
      </c>
      <c r="BC226" s="249">
        <v>0</v>
      </c>
      <c r="BD226" s="249">
        <v>0</v>
      </c>
      <c r="BE226" s="249">
        <v>0</v>
      </c>
      <c r="BF226" s="249">
        <v>0</v>
      </c>
      <c r="BG226" s="249">
        <v>0</v>
      </c>
      <c r="BH226" s="249">
        <v>0</v>
      </c>
      <c r="BI226" s="249">
        <v>0</v>
      </c>
      <c r="BJ226" s="249">
        <v>0</v>
      </c>
      <c r="BK226" s="294">
        <v>0</v>
      </c>
      <c r="BL226" s="277">
        <f t="shared" si="3"/>
        <v>100.00000000000003</v>
      </c>
      <c r="BM226" s="287"/>
      <c r="BN226" s="287"/>
      <c r="BO226" s="287"/>
      <c r="BP226" s="287"/>
      <c r="BQ226" s="287"/>
      <c r="BR226" s="287"/>
      <c r="BS226" s="287"/>
      <c r="BT226" s="287"/>
      <c r="BU226" s="287"/>
      <c r="BV226" s="287"/>
      <c r="BW226" s="287"/>
      <c r="BX226" s="287"/>
      <c r="BY226" s="287"/>
      <c r="BZ226" s="287"/>
      <c r="CA226" s="287"/>
      <c r="CB226" s="287"/>
      <c r="CC226" s="287"/>
      <c r="CD226" s="287"/>
      <c r="CE226" s="287"/>
      <c r="CF226" s="287"/>
      <c r="CG226" s="287"/>
      <c r="CH226" s="287"/>
      <c r="CI226" s="287"/>
      <c r="CJ226" s="287"/>
      <c r="CK226" s="287"/>
      <c r="CL226" s="287"/>
      <c r="CM226" s="287"/>
      <c r="CN226" s="287"/>
      <c r="CO226" s="287"/>
      <c r="CP226" s="287"/>
      <c r="CQ226" s="287"/>
      <c r="CR226" s="287"/>
      <c r="CS226" s="287"/>
      <c r="CT226" s="287"/>
      <c r="CU226" s="287"/>
      <c r="CV226" s="287"/>
      <c r="CW226" s="287"/>
      <c r="CX226" s="287"/>
      <c r="CY226" s="287"/>
      <c r="CZ226" s="287"/>
      <c r="DA226" s="287"/>
      <c r="DB226" s="287"/>
      <c r="DC226" s="287"/>
      <c r="DD226" s="287"/>
      <c r="DE226" s="287"/>
      <c r="DF226" s="287"/>
      <c r="DG226" s="287"/>
      <c r="DH226" s="287"/>
      <c r="DI226" s="287"/>
      <c r="DJ226" s="287"/>
      <c r="DK226" s="287"/>
      <c r="DL226" s="287"/>
      <c r="DM226" s="287"/>
      <c r="DN226" s="287"/>
      <c r="DO226" s="287"/>
      <c r="DP226" s="287"/>
      <c r="DQ226" s="287"/>
      <c r="DR226" s="287"/>
      <c r="DS226" s="287"/>
      <c r="DT226" s="287"/>
      <c r="DU226" s="287"/>
      <c r="DV226" s="287"/>
      <c r="DW226" s="287"/>
      <c r="DX226" s="287"/>
      <c r="DY226" s="287"/>
      <c r="DZ226" s="287"/>
      <c r="EA226" s="287"/>
      <c r="EB226" s="287"/>
      <c r="EC226" s="287"/>
      <c r="ED226" s="287"/>
      <c r="EE226" s="287"/>
      <c r="EF226" s="287"/>
      <c r="EG226" s="287"/>
      <c r="EH226" s="287"/>
      <c r="EI226" s="287"/>
      <c r="EJ226" s="287"/>
      <c r="EK226" s="287"/>
      <c r="EL226" s="287"/>
      <c r="EM226" s="287"/>
      <c r="EN226" s="287"/>
      <c r="EO226" s="287"/>
      <c r="EP226" s="287"/>
      <c r="EQ226" s="287"/>
      <c r="ER226" s="287"/>
      <c r="ES226" s="287"/>
      <c r="ET226" s="287"/>
      <c r="EU226" s="287"/>
      <c r="EV226" s="287"/>
      <c r="EW226" s="287"/>
      <c r="EX226" s="287"/>
      <c r="EY226" s="287"/>
      <c r="EZ226" s="287"/>
      <c r="FA226" s="287"/>
      <c r="FB226" s="287"/>
      <c r="FC226" s="287"/>
      <c r="FD226" s="287"/>
      <c r="FE226" s="287"/>
      <c r="FF226" s="287"/>
      <c r="FG226" s="287"/>
      <c r="FH226" s="287"/>
      <c r="FI226" s="287"/>
      <c r="FJ226" s="287"/>
      <c r="FK226" s="287"/>
      <c r="FL226" s="287"/>
      <c r="FM226" s="287"/>
      <c r="FN226" s="287"/>
      <c r="FO226" s="287"/>
      <c r="FP226" s="287"/>
      <c r="FQ226" s="287"/>
      <c r="FR226" s="287"/>
      <c r="FS226" s="287"/>
      <c r="FT226" s="287"/>
      <c r="FU226" s="287"/>
      <c r="FV226" s="287"/>
    </row>
    <row r="227" spans="1:178" s="278" customFormat="1" x14ac:dyDescent="0.25">
      <c r="A227" s="677"/>
      <c r="B227" s="272" t="s">
        <v>30</v>
      </c>
      <c r="C227" s="267" t="s">
        <v>39</v>
      </c>
      <c r="D227" s="267" t="s">
        <v>76</v>
      </c>
      <c r="E227" s="267">
        <v>5</v>
      </c>
      <c r="F227" s="200">
        <v>2000</v>
      </c>
      <c r="G227" s="279"/>
      <c r="H227" s="304"/>
      <c r="I227" s="518"/>
      <c r="J227" s="249">
        <v>0</v>
      </c>
      <c r="K227" s="249">
        <v>2.0449999999999999</v>
      </c>
      <c r="L227" s="249">
        <v>0.10299999999999999</v>
      </c>
      <c r="M227" s="249">
        <v>0</v>
      </c>
      <c r="N227" s="249">
        <v>76.825999999999993</v>
      </c>
      <c r="O227" s="249">
        <v>0</v>
      </c>
      <c r="P227" s="191">
        <v>8.2249999999999996</v>
      </c>
      <c r="Q227" s="249">
        <v>1.55E-2</v>
      </c>
      <c r="R227" s="249">
        <v>1.56</v>
      </c>
      <c r="S227" s="249">
        <v>0</v>
      </c>
      <c r="T227" s="249">
        <v>0</v>
      </c>
      <c r="U227" s="249">
        <v>9.8500000000000004E-2</v>
      </c>
      <c r="V227" s="249">
        <v>0.33400000000000002</v>
      </c>
      <c r="W227" s="249">
        <v>0.27750000000000002</v>
      </c>
      <c r="X227" s="249">
        <v>7.5449999999999999</v>
      </c>
      <c r="Y227" s="176">
        <v>0</v>
      </c>
      <c r="Z227" s="249">
        <v>0</v>
      </c>
      <c r="AA227" s="276">
        <v>0</v>
      </c>
      <c r="AB227" s="249">
        <v>0</v>
      </c>
      <c r="AC227" s="249">
        <v>0</v>
      </c>
      <c r="AD227" s="249">
        <v>1.9410000000000001</v>
      </c>
      <c r="AE227" s="249">
        <v>0</v>
      </c>
      <c r="AF227" s="249">
        <v>0</v>
      </c>
      <c r="AG227" s="249">
        <v>0</v>
      </c>
      <c r="AH227" s="249">
        <v>0</v>
      </c>
      <c r="AI227" s="249">
        <v>0</v>
      </c>
      <c r="AJ227" s="249">
        <v>5.0500000000000003E-2</v>
      </c>
      <c r="AK227" s="249">
        <v>0.2505</v>
      </c>
      <c r="AL227" s="249">
        <v>0</v>
      </c>
      <c r="AM227" s="249">
        <v>0</v>
      </c>
      <c r="AN227" s="249">
        <v>0</v>
      </c>
      <c r="AO227" s="249">
        <v>0</v>
      </c>
      <c r="AP227" s="249">
        <v>0.63849999999999996</v>
      </c>
      <c r="AQ227" s="249">
        <v>6.0999999999999999E-2</v>
      </c>
      <c r="AR227" s="249">
        <v>0</v>
      </c>
      <c r="AS227" s="249">
        <v>0</v>
      </c>
      <c r="AT227" s="249">
        <v>0</v>
      </c>
      <c r="AU227" s="249">
        <v>2.8999999999999998E-2</v>
      </c>
      <c r="AV227" s="249">
        <v>0</v>
      </c>
      <c r="AW227" s="249">
        <v>0</v>
      </c>
      <c r="AX227" s="249">
        <v>0</v>
      </c>
      <c r="AY227" s="249">
        <v>0</v>
      </c>
      <c r="AZ227" s="249">
        <v>0</v>
      </c>
      <c r="BA227" s="249">
        <v>0</v>
      </c>
      <c r="BB227" s="249">
        <v>0</v>
      </c>
      <c r="BC227" s="249">
        <v>0</v>
      </c>
      <c r="BD227" s="249">
        <v>0</v>
      </c>
      <c r="BE227" s="249">
        <v>0</v>
      </c>
      <c r="BF227" s="249">
        <v>0</v>
      </c>
      <c r="BG227" s="249">
        <v>0</v>
      </c>
      <c r="BH227" s="249">
        <v>0</v>
      </c>
      <c r="BI227" s="249">
        <v>0</v>
      </c>
      <c r="BJ227" s="249">
        <v>0</v>
      </c>
      <c r="BK227" s="294">
        <v>0</v>
      </c>
      <c r="BL227" s="277">
        <f t="shared" si="3"/>
        <v>100</v>
      </c>
      <c r="BM227" s="287"/>
      <c r="BN227" s="287"/>
      <c r="BO227" s="287"/>
      <c r="BP227" s="287"/>
      <c r="BQ227" s="287"/>
      <c r="BR227" s="287"/>
      <c r="BS227" s="287"/>
      <c r="BT227" s="287"/>
      <c r="BU227" s="287"/>
      <c r="BV227" s="287"/>
      <c r="BW227" s="287"/>
      <c r="BX227" s="287"/>
      <c r="BY227" s="287"/>
      <c r="BZ227" s="287"/>
      <c r="CA227" s="287"/>
      <c r="CB227" s="287"/>
      <c r="CC227" s="287"/>
      <c r="CD227" s="287"/>
      <c r="CE227" s="287"/>
      <c r="CF227" s="287"/>
      <c r="CG227" s="287"/>
      <c r="CH227" s="287"/>
      <c r="CI227" s="287"/>
      <c r="CJ227" s="287"/>
      <c r="CK227" s="287"/>
      <c r="CL227" s="287"/>
      <c r="CM227" s="287"/>
      <c r="CN227" s="287"/>
      <c r="CO227" s="287"/>
      <c r="CP227" s="287"/>
      <c r="CQ227" s="287"/>
      <c r="CR227" s="287"/>
      <c r="CS227" s="287"/>
      <c r="CT227" s="287"/>
      <c r="CU227" s="287"/>
      <c r="CV227" s="287"/>
      <c r="CW227" s="287"/>
      <c r="CX227" s="287"/>
      <c r="CY227" s="287"/>
      <c r="CZ227" s="287"/>
      <c r="DA227" s="287"/>
      <c r="DB227" s="287"/>
      <c r="DC227" s="287"/>
      <c r="DD227" s="287"/>
      <c r="DE227" s="287"/>
      <c r="DF227" s="287"/>
      <c r="DG227" s="287"/>
      <c r="DH227" s="287"/>
      <c r="DI227" s="287"/>
      <c r="DJ227" s="287"/>
      <c r="DK227" s="287"/>
      <c r="DL227" s="287"/>
      <c r="DM227" s="287"/>
      <c r="DN227" s="287"/>
      <c r="DO227" s="287"/>
      <c r="DP227" s="287"/>
      <c r="DQ227" s="287"/>
      <c r="DR227" s="287"/>
      <c r="DS227" s="287"/>
      <c r="DT227" s="287"/>
      <c r="DU227" s="287"/>
      <c r="DV227" s="287"/>
      <c r="DW227" s="287"/>
      <c r="DX227" s="287"/>
      <c r="DY227" s="287"/>
      <c r="DZ227" s="287"/>
      <c r="EA227" s="287"/>
      <c r="EB227" s="287"/>
      <c r="EC227" s="287"/>
      <c r="ED227" s="287"/>
      <c r="EE227" s="287"/>
      <c r="EF227" s="287"/>
      <c r="EG227" s="287"/>
      <c r="EH227" s="287"/>
      <c r="EI227" s="287"/>
      <c r="EJ227" s="287"/>
      <c r="EK227" s="287"/>
      <c r="EL227" s="287"/>
      <c r="EM227" s="287"/>
      <c r="EN227" s="287"/>
      <c r="EO227" s="287"/>
      <c r="EP227" s="287"/>
      <c r="EQ227" s="287"/>
      <c r="ER227" s="287"/>
      <c r="ES227" s="287"/>
      <c r="ET227" s="287"/>
      <c r="EU227" s="287"/>
      <c r="EV227" s="287"/>
      <c r="EW227" s="287"/>
      <c r="EX227" s="287"/>
      <c r="EY227" s="287"/>
      <c r="EZ227" s="287"/>
      <c r="FA227" s="287"/>
      <c r="FB227" s="287"/>
      <c r="FC227" s="287"/>
      <c r="FD227" s="287"/>
      <c r="FE227" s="287"/>
      <c r="FF227" s="287"/>
      <c r="FG227" s="287"/>
      <c r="FH227" s="287"/>
      <c r="FI227" s="287"/>
      <c r="FJ227" s="287"/>
      <c r="FK227" s="287"/>
      <c r="FL227" s="287"/>
      <c r="FM227" s="287"/>
      <c r="FN227" s="287"/>
      <c r="FO227" s="287"/>
      <c r="FP227" s="287"/>
      <c r="FQ227" s="287"/>
      <c r="FR227" s="287"/>
      <c r="FS227" s="287"/>
      <c r="FT227" s="287"/>
      <c r="FU227" s="287"/>
      <c r="FV227" s="287"/>
    </row>
    <row r="228" spans="1:178" s="278" customFormat="1" x14ac:dyDescent="0.25">
      <c r="A228" s="677"/>
      <c r="B228" s="272" t="s">
        <v>30</v>
      </c>
      <c r="C228" s="267" t="s">
        <v>39</v>
      </c>
      <c r="D228" s="267" t="s">
        <v>76</v>
      </c>
      <c r="E228" s="267">
        <v>6</v>
      </c>
      <c r="F228" s="200">
        <v>2000</v>
      </c>
      <c r="G228" s="279"/>
      <c r="H228" s="304"/>
      <c r="I228" s="518"/>
      <c r="J228" s="249">
        <v>0</v>
      </c>
      <c r="K228" s="249">
        <v>1.6539999999999999</v>
      </c>
      <c r="L228" s="249">
        <v>0</v>
      </c>
      <c r="M228" s="249">
        <v>0</v>
      </c>
      <c r="N228" s="249">
        <v>63.784999999999989</v>
      </c>
      <c r="O228" s="249">
        <v>0</v>
      </c>
      <c r="P228" s="191">
        <v>3.9645000000000006</v>
      </c>
      <c r="Q228" s="249">
        <v>0</v>
      </c>
      <c r="R228" s="249">
        <v>1.0215000000000001</v>
      </c>
      <c r="S228" s="249">
        <v>0</v>
      </c>
      <c r="T228" s="249">
        <v>0</v>
      </c>
      <c r="U228" s="249">
        <v>0.13950000000000001</v>
      </c>
      <c r="V228" s="249">
        <v>0</v>
      </c>
      <c r="W228" s="249">
        <v>0.6</v>
      </c>
      <c r="X228" s="249">
        <v>4.1094999999999997</v>
      </c>
      <c r="Y228" s="176">
        <v>0</v>
      </c>
      <c r="Z228" s="249">
        <v>0</v>
      </c>
      <c r="AA228" s="276">
        <v>0</v>
      </c>
      <c r="AB228" s="249">
        <v>0</v>
      </c>
      <c r="AC228" s="249">
        <v>0</v>
      </c>
      <c r="AD228" s="249">
        <v>23.134</v>
      </c>
      <c r="AE228" s="249">
        <v>0</v>
      </c>
      <c r="AF228" s="249">
        <v>0</v>
      </c>
      <c r="AG228" s="249">
        <v>0</v>
      </c>
      <c r="AH228" s="249">
        <v>0</v>
      </c>
      <c r="AI228" s="249">
        <v>0</v>
      </c>
      <c r="AJ228" s="249">
        <v>9.9000000000000005E-2</v>
      </c>
      <c r="AK228" s="249">
        <v>0.28449999999999998</v>
      </c>
      <c r="AL228" s="249">
        <v>0</v>
      </c>
      <c r="AM228" s="249">
        <v>0</v>
      </c>
      <c r="AN228" s="249">
        <v>0</v>
      </c>
      <c r="AO228" s="249">
        <v>0</v>
      </c>
      <c r="AP228" s="249">
        <v>0.126</v>
      </c>
      <c r="AQ228" s="249">
        <v>0</v>
      </c>
      <c r="AR228" s="249">
        <v>0</v>
      </c>
      <c r="AS228" s="249">
        <v>0</v>
      </c>
      <c r="AT228" s="249">
        <v>0</v>
      </c>
      <c r="AU228" s="249">
        <v>0</v>
      </c>
      <c r="AV228" s="249">
        <v>0</v>
      </c>
      <c r="AW228" s="249">
        <v>0</v>
      </c>
      <c r="AX228" s="249">
        <v>0</v>
      </c>
      <c r="AY228" s="249">
        <v>0</v>
      </c>
      <c r="AZ228" s="249">
        <v>0.90100000000000002</v>
      </c>
      <c r="BA228" s="249">
        <v>0</v>
      </c>
      <c r="BB228" s="249">
        <v>0</v>
      </c>
      <c r="BC228" s="249">
        <v>0</v>
      </c>
      <c r="BD228" s="249">
        <v>0</v>
      </c>
      <c r="BE228" s="249">
        <v>0</v>
      </c>
      <c r="BF228" s="249">
        <v>0</v>
      </c>
      <c r="BG228" s="249">
        <v>0.18149999999999999</v>
      </c>
      <c r="BH228" s="249">
        <v>0</v>
      </c>
      <c r="BI228" s="249">
        <v>0</v>
      </c>
      <c r="BJ228" s="249">
        <v>0</v>
      </c>
      <c r="BK228" s="294">
        <v>0</v>
      </c>
      <c r="BL228" s="277">
        <f t="shared" si="3"/>
        <v>99.999999999999986</v>
      </c>
      <c r="BM228" s="287"/>
      <c r="BN228" s="287"/>
      <c r="BO228" s="287"/>
      <c r="BP228" s="287"/>
      <c r="BQ228" s="287"/>
      <c r="BR228" s="287"/>
      <c r="BS228" s="287"/>
      <c r="BT228" s="287"/>
      <c r="BU228" s="287"/>
      <c r="BV228" s="287"/>
      <c r="BW228" s="287"/>
      <c r="BX228" s="287"/>
      <c r="BY228" s="287"/>
      <c r="BZ228" s="287"/>
      <c r="CA228" s="287"/>
      <c r="CB228" s="287"/>
      <c r="CC228" s="287"/>
      <c r="CD228" s="287"/>
      <c r="CE228" s="287"/>
      <c r="CF228" s="287"/>
      <c r="CG228" s="287"/>
      <c r="CH228" s="287"/>
      <c r="CI228" s="287"/>
      <c r="CJ228" s="287"/>
      <c r="CK228" s="287"/>
      <c r="CL228" s="287"/>
      <c r="CM228" s="287"/>
      <c r="CN228" s="287"/>
      <c r="CO228" s="287"/>
      <c r="CP228" s="287"/>
      <c r="CQ228" s="287"/>
      <c r="CR228" s="287"/>
      <c r="CS228" s="287"/>
      <c r="CT228" s="287"/>
      <c r="CU228" s="287"/>
      <c r="CV228" s="287"/>
      <c r="CW228" s="287"/>
      <c r="CX228" s="287"/>
      <c r="CY228" s="287"/>
      <c r="CZ228" s="287"/>
      <c r="DA228" s="287"/>
      <c r="DB228" s="287"/>
      <c r="DC228" s="287"/>
      <c r="DD228" s="287"/>
      <c r="DE228" s="287"/>
      <c r="DF228" s="287"/>
      <c r="DG228" s="287"/>
      <c r="DH228" s="287"/>
      <c r="DI228" s="287"/>
      <c r="DJ228" s="287"/>
      <c r="DK228" s="287"/>
      <c r="DL228" s="287"/>
      <c r="DM228" s="287"/>
      <c r="DN228" s="287"/>
      <c r="DO228" s="287"/>
      <c r="DP228" s="287"/>
      <c r="DQ228" s="287"/>
      <c r="DR228" s="287"/>
      <c r="DS228" s="287"/>
      <c r="DT228" s="287"/>
      <c r="DU228" s="287"/>
      <c r="DV228" s="287"/>
      <c r="DW228" s="287"/>
      <c r="DX228" s="287"/>
      <c r="DY228" s="287"/>
      <c r="DZ228" s="287"/>
      <c r="EA228" s="287"/>
      <c r="EB228" s="287"/>
      <c r="EC228" s="287"/>
      <c r="ED228" s="287"/>
      <c r="EE228" s="287"/>
      <c r="EF228" s="287"/>
      <c r="EG228" s="287"/>
      <c r="EH228" s="287"/>
      <c r="EI228" s="287"/>
      <c r="EJ228" s="287"/>
      <c r="EK228" s="287"/>
      <c r="EL228" s="287"/>
      <c r="EM228" s="287"/>
      <c r="EN228" s="287"/>
      <c r="EO228" s="287"/>
      <c r="EP228" s="287"/>
      <c r="EQ228" s="287"/>
      <c r="ER228" s="287"/>
      <c r="ES228" s="287"/>
      <c r="ET228" s="287"/>
      <c r="EU228" s="287"/>
      <c r="EV228" s="287"/>
      <c r="EW228" s="287"/>
      <c r="EX228" s="287"/>
      <c r="EY228" s="287"/>
      <c r="EZ228" s="287"/>
      <c r="FA228" s="287"/>
      <c r="FB228" s="287"/>
      <c r="FC228" s="287"/>
      <c r="FD228" s="287"/>
      <c r="FE228" s="287"/>
      <c r="FF228" s="287"/>
      <c r="FG228" s="287"/>
      <c r="FH228" s="287"/>
      <c r="FI228" s="287"/>
      <c r="FJ228" s="287"/>
      <c r="FK228" s="287"/>
      <c r="FL228" s="287"/>
      <c r="FM228" s="287"/>
      <c r="FN228" s="287"/>
      <c r="FO228" s="287"/>
      <c r="FP228" s="287"/>
      <c r="FQ228" s="287"/>
      <c r="FR228" s="287"/>
      <c r="FS228" s="287"/>
      <c r="FT228" s="287"/>
      <c r="FU228" s="287"/>
      <c r="FV228" s="287"/>
    </row>
    <row r="229" spans="1:178" s="278" customFormat="1" x14ac:dyDescent="0.25">
      <c r="A229" s="677"/>
      <c r="B229" s="272" t="s">
        <v>30</v>
      </c>
      <c r="C229" s="267" t="s">
        <v>39</v>
      </c>
      <c r="D229" s="267" t="s">
        <v>76</v>
      </c>
      <c r="E229" s="267">
        <v>7</v>
      </c>
      <c r="F229" s="200">
        <v>2000</v>
      </c>
      <c r="G229" s="279"/>
      <c r="H229" s="304"/>
      <c r="I229" s="518"/>
      <c r="J229" s="249">
        <v>0</v>
      </c>
      <c r="K229" s="249">
        <v>3.5390000000000001</v>
      </c>
      <c r="L229" s="249">
        <v>0.64500000000000002</v>
      </c>
      <c r="M229" s="249">
        <v>0</v>
      </c>
      <c r="N229" s="249">
        <v>78.609499999999983</v>
      </c>
      <c r="O229" s="249">
        <v>0</v>
      </c>
      <c r="P229" s="191">
        <v>6.5590000000000002</v>
      </c>
      <c r="Q229" s="249">
        <v>0</v>
      </c>
      <c r="R229" s="249">
        <v>3.4</v>
      </c>
      <c r="S229" s="249">
        <v>0</v>
      </c>
      <c r="T229" s="249">
        <v>0.374</v>
      </c>
      <c r="U229" s="249">
        <v>1.7500000000000002E-2</v>
      </c>
      <c r="V229" s="249">
        <v>0</v>
      </c>
      <c r="W229" s="249">
        <v>0</v>
      </c>
      <c r="X229" s="249">
        <v>5.4755000000000003</v>
      </c>
      <c r="Y229" s="176">
        <v>0</v>
      </c>
      <c r="Z229" s="249">
        <v>0</v>
      </c>
      <c r="AA229" s="276">
        <v>0</v>
      </c>
      <c r="AB229" s="249">
        <v>0</v>
      </c>
      <c r="AC229" s="249">
        <v>0</v>
      </c>
      <c r="AD229" s="249">
        <v>0.77349999999999997</v>
      </c>
      <c r="AE229" s="249">
        <v>6.25E-2</v>
      </c>
      <c r="AF229" s="249">
        <v>0</v>
      </c>
      <c r="AG229" s="249">
        <v>0</v>
      </c>
      <c r="AH229" s="249">
        <v>0</v>
      </c>
      <c r="AI229" s="249">
        <v>0</v>
      </c>
      <c r="AJ229" s="249">
        <v>0.17199999999999999</v>
      </c>
      <c r="AK229" s="249">
        <v>0</v>
      </c>
      <c r="AL229" s="249">
        <v>0</v>
      </c>
      <c r="AM229" s="249">
        <v>0</v>
      </c>
      <c r="AN229" s="249">
        <v>0</v>
      </c>
      <c r="AO229" s="249">
        <v>0</v>
      </c>
      <c r="AP229" s="249">
        <v>0.17699999999999999</v>
      </c>
      <c r="AQ229" s="249">
        <v>0</v>
      </c>
      <c r="AR229" s="249">
        <v>0</v>
      </c>
      <c r="AS229" s="249">
        <v>0</v>
      </c>
      <c r="AT229" s="249">
        <v>0</v>
      </c>
      <c r="AU229" s="249">
        <v>0</v>
      </c>
      <c r="AV229" s="249">
        <v>0</v>
      </c>
      <c r="AW229" s="249">
        <v>0</v>
      </c>
      <c r="AX229" s="249">
        <v>0</v>
      </c>
      <c r="AY229" s="249">
        <v>0</v>
      </c>
      <c r="AZ229" s="249">
        <v>0</v>
      </c>
      <c r="BA229" s="249">
        <v>0</v>
      </c>
      <c r="BB229" s="249">
        <v>0</v>
      </c>
      <c r="BC229" s="249">
        <v>0</v>
      </c>
      <c r="BD229" s="249">
        <v>0</v>
      </c>
      <c r="BE229" s="249">
        <v>0</v>
      </c>
      <c r="BF229" s="249">
        <v>0</v>
      </c>
      <c r="BG229" s="249">
        <v>0.19550000000000001</v>
      </c>
      <c r="BH229" s="249">
        <v>0</v>
      </c>
      <c r="BI229" s="249">
        <v>0</v>
      </c>
      <c r="BJ229" s="249">
        <v>0</v>
      </c>
      <c r="BK229" s="294">
        <v>0</v>
      </c>
      <c r="BL229" s="277">
        <f t="shared" si="3"/>
        <v>99.999999999999972</v>
      </c>
      <c r="BM229" s="287"/>
      <c r="BN229" s="287"/>
      <c r="BO229" s="287"/>
      <c r="BP229" s="287"/>
      <c r="BQ229" s="287"/>
      <c r="BR229" s="287"/>
      <c r="BS229" s="287"/>
      <c r="BT229" s="287"/>
      <c r="BU229" s="287"/>
      <c r="BV229" s="287"/>
      <c r="BW229" s="287"/>
      <c r="BX229" s="287"/>
      <c r="BY229" s="287"/>
      <c r="BZ229" s="287"/>
      <c r="CA229" s="287"/>
      <c r="CB229" s="287"/>
      <c r="CC229" s="287"/>
      <c r="CD229" s="287"/>
      <c r="CE229" s="287"/>
      <c r="CF229" s="287"/>
      <c r="CG229" s="287"/>
      <c r="CH229" s="287"/>
      <c r="CI229" s="287"/>
      <c r="CJ229" s="287"/>
      <c r="CK229" s="287"/>
      <c r="CL229" s="287"/>
      <c r="CM229" s="287"/>
      <c r="CN229" s="287"/>
      <c r="CO229" s="287"/>
      <c r="CP229" s="287"/>
      <c r="CQ229" s="287"/>
      <c r="CR229" s="287"/>
      <c r="CS229" s="287"/>
      <c r="CT229" s="287"/>
      <c r="CU229" s="287"/>
      <c r="CV229" s="287"/>
      <c r="CW229" s="287"/>
      <c r="CX229" s="287"/>
      <c r="CY229" s="287"/>
      <c r="CZ229" s="287"/>
      <c r="DA229" s="287"/>
      <c r="DB229" s="287"/>
      <c r="DC229" s="287"/>
      <c r="DD229" s="287"/>
      <c r="DE229" s="287"/>
      <c r="DF229" s="287"/>
      <c r="DG229" s="287"/>
      <c r="DH229" s="287"/>
      <c r="DI229" s="287"/>
      <c r="DJ229" s="287"/>
      <c r="DK229" s="287"/>
      <c r="DL229" s="287"/>
      <c r="DM229" s="287"/>
      <c r="DN229" s="287"/>
      <c r="DO229" s="287"/>
      <c r="DP229" s="287"/>
      <c r="DQ229" s="287"/>
      <c r="DR229" s="287"/>
      <c r="DS229" s="287"/>
      <c r="DT229" s="287"/>
      <c r="DU229" s="287"/>
      <c r="DV229" s="287"/>
      <c r="DW229" s="287"/>
      <c r="DX229" s="287"/>
      <c r="DY229" s="287"/>
      <c r="DZ229" s="287"/>
      <c r="EA229" s="287"/>
      <c r="EB229" s="287"/>
      <c r="EC229" s="287"/>
      <c r="ED229" s="287"/>
      <c r="EE229" s="287"/>
      <c r="EF229" s="287"/>
      <c r="EG229" s="287"/>
      <c r="EH229" s="287"/>
      <c r="EI229" s="287"/>
      <c r="EJ229" s="287"/>
      <c r="EK229" s="287"/>
      <c r="EL229" s="287"/>
      <c r="EM229" s="287"/>
      <c r="EN229" s="287"/>
      <c r="EO229" s="287"/>
      <c r="EP229" s="287"/>
      <c r="EQ229" s="287"/>
      <c r="ER229" s="287"/>
      <c r="ES229" s="287"/>
      <c r="ET229" s="287"/>
      <c r="EU229" s="287"/>
      <c r="EV229" s="287"/>
      <c r="EW229" s="287"/>
      <c r="EX229" s="287"/>
      <c r="EY229" s="287"/>
      <c r="EZ229" s="287"/>
      <c r="FA229" s="287"/>
      <c r="FB229" s="287"/>
      <c r="FC229" s="287"/>
      <c r="FD229" s="287"/>
      <c r="FE229" s="287"/>
      <c r="FF229" s="287"/>
      <c r="FG229" s="287"/>
      <c r="FH229" s="287"/>
      <c r="FI229" s="287"/>
      <c r="FJ229" s="287"/>
      <c r="FK229" s="287"/>
      <c r="FL229" s="287"/>
      <c r="FM229" s="287"/>
      <c r="FN229" s="287"/>
      <c r="FO229" s="287"/>
      <c r="FP229" s="287"/>
      <c r="FQ229" s="287"/>
      <c r="FR229" s="287"/>
      <c r="FS229" s="287"/>
      <c r="FT229" s="287"/>
      <c r="FU229" s="287"/>
      <c r="FV229" s="287"/>
    </row>
    <row r="230" spans="1:178" s="278" customFormat="1" x14ac:dyDescent="0.25">
      <c r="A230" s="677"/>
      <c r="B230" s="272" t="s">
        <v>30</v>
      </c>
      <c r="C230" s="267" t="s">
        <v>39</v>
      </c>
      <c r="D230" s="267" t="s">
        <v>76</v>
      </c>
      <c r="E230" s="267">
        <v>8</v>
      </c>
      <c r="F230" s="200">
        <v>2000</v>
      </c>
      <c r="G230" s="279"/>
      <c r="H230" s="304"/>
      <c r="I230" s="518"/>
      <c r="J230" s="249">
        <v>0</v>
      </c>
      <c r="K230" s="249">
        <v>0.95</v>
      </c>
      <c r="L230" s="249">
        <v>1.4730000000000001</v>
      </c>
      <c r="M230" s="249">
        <v>0</v>
      </c>
      <c r="N230" s="249">
        <v>86.860500000000002</v>
      </c>
      <c r="O230" s="249">
        <v>0</v>
      </c>
      <c r="P230" s="191">
        <v>6.4169999999999998</v>
      </c>
      <c r="Q230" s="249">
        <v>0</v>
      </c>
      <c r="R230" s="249">
        <v>1.647</v>
      </c>
      <c r="S230" s="249">
        <v>0</v>
      </c>
      <c r="T230" s="249">
        <v>0</v>
      </c>
      <c r="U230" s="249">
        <v>4.4499999999999998E-2</v>
      </c>
      <c r="V230" s="249">
        <v>0.38800000000000001</v>
      </c>
      <c r="W230" s="249">
        <v>0.124</v>
      </c>
      <c r="X230" s="249">
        <v>0.221</v>
      </c>
      <c r="Y230" s="176">
        <v>0</v>
      </c>
      <c r="Z230" s="249">
        <v>0</v>
      </c>
      <c r="AA230" s="276">
        <v>0</v>
      </c>
      <c r="AB230" s="249">
        <v>0</v>
      </c>
      <c r="AC230" s="249">
        <v>0</v>
      </c>
      <c r="AD230" s="249">
        <v>0.19400000000000001</v>
      </c>
      <c r="AE230" s="249">
        <v>3.7999999999999999E-2</v>
      </c>
      <c r="AF230" s="249">
        <v>0</v>
      </c>
      <c r="AG230" s="249">
        <v>0</v>
      </c>
      <c r="AH230" s="249">
        <v>0</v>
      </c>
      <c r="AI230" s="249">
        <v>0</v>
      </c>
      <c r="AJ230" s="249">
        <v>0.10049999999999999</v>
      </c>
      <c r="AK230" s="249">
        <v>0</v>
      </c>
      <c r="AL230" s="249">
        <v>0</v>
      </c>
      <c r="AM230" s="249">
        <v>0</v>
      </c>
      <c r="AN230" s="249">
        <v>0</v>
      </c>
      <c r="AO230" s="249">
        <v>0</v>
      </c>
      <c r="AP230" s="249">
        <v>0.45700000000000002</v>
      </c>
      <c r="AQ230" s="249">
        <v>0.08</v>
      </c>
      <c r="AR230" s="249">
        <v>0</v>
      </c>
      <c r="AS230" s="249">
        <v>0</v>
      </c>
      <c r="AT230" s="249">
        <v>0</v>
      </c>
      <c r="AU230" s="249">
        <v>0</v>
      </c>
      <c r="AV230" s="249">
        <v>0</v>
      </c>
      <c r="AW230" s="249">
        <v>0</v>
      </c>
      <c r="AX230" s="249">
        <v>0</v>
      </c>
      <c r="AY230" s="249">
        <v>0</v>
      </c>
      <c r="AZ230" s="249">
        <v>0.64800000000000002</v>
      </c>
      <c r="BA230" s="249">
        <v>0</v>
      </c>
      <c r="BB230" s="249">
        <v>0</v>
      </c>
      <c r="BC230" s="249">
        <v>0</v>
      </c>
      <c r="BD230" s="249">
        <v>0</v>
      </c>
      <c r="BE230" s="249">
        <v>0</v>
      </c>
      <c r="BF230" s="249">
        <v>0</v>
      </c>
      <c r="BG230" s="249">
        <v>0.35749999999999998</v>
      </c>
      <c r="BH230" s="249">
        <v>0</v>
      </c>
      <c r="BI230" s="249">
        <v>0</v>
      </c>
      <c r="BJ230" s="249">
        <v>0</v>
      </c>
      <c r="BK230" s="294">
        <v>0</v>
      </c>
      <c r="BL230" s="277">
        <f t="shared" si="3"/>
        <v>100</v>
      </c>
      <c r="BM230" s="287"/>
      <c r="BN230" s="287"/>
      <c r="BO230" s="287"/>
      <c r="BP230" s="287"/>
      <c r="BQ230" s="287"/>
      <c r="BR230" s="287"/>
      <c r="BS230" s="287"/>
      <c r="BT230" s="287"/>
      <c r="BU230" s="287"/>
      <c r="BV230" s="287"/>
      <c r="BW230" s="287"/>
      <c r="BX230" s="287"/>
      <c r="BY230" s="287"/>
      <c r="BZ230" s="287"/>
      <c r="CA230" s="287"/>
      <c r="CB230" s="287"/>
      <c r="CC230" s="287"/>
      <c r="CD230" s="287"/>
      <c r="CE230" s="287"/>
      <c r="CF230" s="287"/>
      <c r="CG230" s="287"/>
      <c r="CH230" s="287"/>
      <c r="CI230" s="287"/>
      <c r="CJ230" s="287"/>
      <c r="CK230" s="287"/>
      <c r="CL230" s="287"/>
      <c r="CM230" s="287"/>
      <c r="CN230" s="287"/>
      <c r="CO230" s="287"/>
      <c r="CP230" s="287"/>
      <c r="CQ230" s="287"/>
      <c r="CR230" s="287"/>
      <c r="CS230" s="287"/>
      <c r="CT230" s="287"/>
      <c r="CU230" s="287"/>
      <c r="CV230" s="287"/>
      <c r="CW230" s="287"/>
      <c r="CX230" s="287"/>
      <c r="CY230" s="287"/>
      <c r="CZ230" s="287"/>
      <c r="DA230" s="287"/>
      <c r="DB230" s="287"/>
      <c r="DC230" s="287"/>
      <c r="DD230" s="287"/>
      <c r="DE230" s="287"/>
      <c r="DF230" s="287"/>
      <c r="DG230" s="287"/>
      <c r="DH230" s="287"/>
      <c r="DI230" s="287"/>
      <c r="DJ230" s="287"/>
      <c r="DK230" s="287"/>
      <c r="DL230" s="287"/>
      <c r="DM230" s="287"/>
      <c r="DN230" s="287"/>
      <c r="DO230" s="287"/>
      <c r="DP230" s="287"/>
      <c r="DQ230" s="287"/>
      <c r="DR230" s="287"/>
      <c r="DS230" s="287"/>
      <c r="DT230" s="287"/>
      <c r="DU230" s="287"/>
      <c r="DV230" s="287"/>
      <c r="DW230" s="287"/>
      <c r="DX230" s="287"/>
      <c r="DY230" s="287"/>
      <c r="DZ230" s="287"/>
      <c r="EA230" s="287"/>
      <c r="EB230" s="287"/>
      <c r="EC230" s="287"/>
      <c r="ED230" s="287"/>
      <c r="EE230" s="287"/>
      <c r="EF230" s="287"/>
      <c r="EG230" s="287"/>
      <c r="EH230" s="287"/>
      <c r="EI230" s="287"/>
      <c r="EJ230" s="287"/>
      <c r="EK230" s="287"/>
      <c r="EL230" s="287"/>
      <c r="EM230" s="287"/>
      <c r="EN230" s="287"/>
      <c r="EO230" s="287"/>
      <c r="EP230" s="287"/>
      <c r="EQ230" s="287"/>
      <c r="ER230" s="287"/>
      <c r="ES230" s="287"/>
      <c r="ET230" s="287"/>
      <c r="EU230" s="287"/>
      <c r="EV230" s="287"/>
      <c r="EW230" s="287"/>
      <c r="EX230" s="287"/>
      <c r="EY230" s="287"/>
      <c r="EZ230" s="287"/>
      <c r="FA230" s="287"/>
      <c r="FB230" s="287"/>
      <c r="FC230" s="287"/>
      <c r="FD230" s="287"/>
      <c r="FE230" s="287"/>
      <c r="FF230" s="287"/>
      <c r="FG230" s="287"/>
      <c r="FH230" s="287"/>
      <c r="FI230" s="287"/>
      <c r="FJ230" s="287"/>
      <c r="FK230" s="287"/>
      <c r="FL230" s="287"/>
      <c r="FM230" s="287"/>
      <c r="FN230" s="287"/>
      <c r="FO230" s="287"/>
      <c r="FP230" s="287"/>
      <c r="FQ230" s="287"/>
      <c r="FR230" s="287"/>
      <c r="FS230" s="287"/>
      <c r="FT230" s="287"/>
      <c r="FU230" s="287"/>
      <c r="FV230" s="287"/>
    </row>
    <row r="231" spans="1:178" s="278" customFormat="1" x14ac:dyDescent="0.25">
      <c r="A231" s="677"/>
      <c r="B231" s="272" t="s">
        <v>30</v>
      </c>
      <c r="C231" s="267" t="s">
        <v>39</v>
      </c>
      <c r="D231" s="267" t="s">
        <v>76</v>
      </c>
      <c r="E231" s="267">
        <v>9</v>
      </c>
      <c r="F231" s="200">
        <v>2000</v>
      </c>
      <c r="G231" s="279"/>
      <c r="H231" s="304"/>
      <c r="I231" s="518"/>
      <c r="J231" s="249">
        <v>0</v>
      </c>
      <c r="K231" s="249">
        <v>0.48499999999999993</v>
      </c>
      <c r="L231" s="249">
        <v>1.998</v>
      </c>
      <c r="M231" s="249">
        <v>0</v>
      </c>
      <c r="N231" s="249">
        <v>76.626000000000005</v>
      </c>
      <c r="O231" s="249">
        <v>0</v>
      </c>
      <c r="P231" s="191">
        <v>8.2434999999999992</v>
      </c>
      <c r="Q231" s="249">
        <v>0</v>
      </c>
      <c r="R231" s="249">
        <v>2.4729999999999999</v>
      </c>
      <c r="S231" s="249">
        <v>0</v>
      </c>
      <c r="T231" s="249">
        <v>0.34050000000000002</v>
      </c>
      <c r="U231" s="249">
        <v>0</v>
      </c>
      <c r="V231" s="249">
        <v>0</v>
      </c>
      <c r="W231" s="249">
        <v>0</v>
      </c>
      <c r="X231" s="249">
        <v>5.5235000000000003</v>
      </c>
      <c r="Y231" s="176">
        <v>0</v>
      </c>
      <c r="Z231" s="249">
        <v>0</v>
      </c>
      <c r="AA231" s="276">
        <v>0</v>
      </c>
      <c r="AB231" s="249">
        <v>0</v>
      </c>
      <c r="AC231" s="249">
        <v>0</v>
      </c>
      <c r="AD231" s="249">
        <v>3.8490000000000002</v>
      </c>
      <c r="AE231" s="249">
        <v>0</v>
      </c>
      <c r="AF231" s="249">
        <v>0</v>
      </c>
      <c r="AG231" s="249">
        <v>0</v>
      </c>
      <c r="AH231" s="249">
        <v>0</v>
      </c>
      <c r="AI231" s="249">
        <v>4.65E-2</v>
      </c>
      <c r="AJ231" s="249">
        <v>1.35E-2</v>
      </c>
      <c r="AK231" s="249">
        <v>5.7499999999999996E-2</v>
      </c>
      <c r="AL231" s="249">
        <v>0</v>
      </c>
      <c r="AM231" s="249">
        <v>0</v>
      </c>
      <c r="AN231" s="249">
        <v>0</v>
      </c>
      <c r="AO231" s="249">
        <v>0</v>
      </c>
      <c r="AP231" s="249">
        <v>5.9499999999999997E-2</v>
      </c>
      <c r="AQ231" s="249">
        <v>0</v>
      </c>
      <c r="AR231" s="249">
        <v>0</v>
      </c>
      <c r="AS231" s="249">
        <v>0</v>
      </c>
      <c r="AT231" s="249">
        <v>0</v>
      </c>
      <c r="AU231" s="249">
        <v>7.7499999999999999E-2</v>
      </c>
      <c r="AV231" s="249">
        <v>0</v>
      </c>
      <c r="AW231" s="249">
        <v>0</v>
      </c>
      <c r="AX231" s="249">
        <v>0</v>
      </c>
      <c r="AY231" s="249">
        <v>0</v>
      </c>
      <c r="AZ231" s="249">
        <v>8.4000000000000019E-2</v>
      </c>
      <c r="BA231" s="249">
        <v>0</v>
      </c>
      <c r="BB231" s="249">
        <v>0</v>
      </c>
      <c r="BC231" s="249">
        <v>0</v>
      </c>
      <c r="BD231" s="249">
        <v>0</v>
      </c>
      <c r="BE231" s="249">
        <v>0</v>
      </c>
      <c r="BF231" s="249">
        <v>0</v>
      </c>
      <c r="BG231" s="249">
        <v>0.123</v>
      </c>
      <c r="BH231" s="249">
        <v>0</v>
      </c>
      <c r="BI231" s="249">
        <v>0</v>
      </c>
      <c r="BJ231" s="249">
        <v>0</v>
      </c>
      <c r="BK231" s="294">
        <v>0</v>
      </c>
      <c r="BL231" s="277">
        <f t="shared" si="3"/>
        <v>100.00000000000001</v>
      </c>
      <c r="BM231" s="287"/>
      <c r="BN231" s="287"/>
      <c r="BO231" s="287"/>
      <c r="BP231" s="287"/>
      <c r="BQ231" s="287"/>
      <c r="BR231" s="287"/>
      <c r="BS231" s="287"/>
      <c r="BT231" s="287"/>
      <c r="BU231" s="287"/>
      <c r="BV231" s="287"/>
      <c r="BW231" s="287"/>
      <c r="BX231" s="287"/>
      <c r="BY231" s="287"/>
      <c r="BZ231" s="287"/>
      <c r="CA231" s="287"/>
      <c r="CB231" s="287"/>
      <c r="CC231" s="287"/>
      <c r="CD231" s="287"/>
      <c r="CE231" s="287"/>
      <c r="CF231" s="287"/>
      <c r="CG231" s="287"/>
      <c r="CH231" s="287"/>
      <c r="CI231" s="287"/>
      <c r="CJ231" s="287"/>
      <c r="CK231" s="287"/>
      <c r="CL231" s="287"/>
      <c r="CM231" s="287"/>
      <c r="CN231" s="287"/>
      <c r="CO231" s="287"/>
      <c r="CP231" s="287"/>
      <c r="CQ231" s="287"/>
      <c r="CR231" s="287"/>
      <c r="CS231" s="287"/>
      <c r="CT231" s="287"/>
      <c r="CU231" s="287"/>
      <c r="CV231" s="287"/>
      <c r="CW231" s="287"/>
      <c r="CX231" s="287"/>
      <c r="CY231" s="287"/>
      <c r="CZ231" s="287"/>
      <c r="DA231" s="287"/>
      <c r="DB231" s="287"/>
      <c r="DC231" s="287"/>
      <c r="DD231" s="287"/>
      <c r="DE231" s="287"/>
      <c r="DF231" s="287"/>
      <c r="DG231" s="287"/>
      <c r="DH231" s="287"/>
      <c r="DI231" s="287"/>
      <c r="DJ231" s="287"/>
      <c r="DK231" s="287"/>
      <c r="DL231" s="287"/>
      <c r="DM231" s="287"/>
      <c r="DN231" s="287"/>
      <c r="DO231" s="287"/>
      <c r="DP231" s="287"/>
      <c r="DQ231" s="287"/>
      <c r="DR231" s="287"/>
      <c r="DS231" s="287"/>
      <c r="DT231" s="287"/>
      <c r="DU231" s="287"/>
      <c r="DV231" s="287"/>
      <c r="DW231" s="287"/>
      <c r="DX231" s="287"/>
      <c r="DY231" s="287"/>
      <c r="DZ231" s="287"/>
      <c r="EA231" s="287"/>
      <c r="EB231" s="287"/>
      <c r="EC231" s="287"/>
      <c r="ED231" s="287"/>
      <c r="EE231" s="287"/>
      <c r="EF231" s="287"/>
      <c r="EG231" s="287"/>
      <c r="EH231" s="287"/>
      <c r="EI231" s="287"/>
      <c r="EJ231" s="287"/>
      <c r="EK231" s="287"/>
      <c r="EL231" s="287"/>
      <c r="EM231" s="287"/>
      <c r="EN231" s="287"/>
      <c r="EO231" s="287"/>
      <c r="EP231" s="287"/>
      <c r="EQ231" s="287"/>
      <c r="ER231" s="287"/>
      <c r="ES231" s="287"/>
      <c r="ET231" s="287"/>
      <c r="EU231" s="287"/>
      <c r="EV231" s="287"/>
      <c r="EW231" s="287"/>
      <c r="EX231" s="287"/>
      <c r="EY231" s="287"/>
      <c r="EZ231" s="287"/>
      <c r="FA231" s="287"/>
      <c r="FB231" s="287"/>
      <c r="FC231" s="287"/>
      <c r="FD231" s="287"/>
      <c r="FE231" s="287"/>
      <c r="FF231" s="287"/>
      <c r="FG231" s="287"/>
      <c r="FH231" s="287"/>
      <c r="FI231" s="287"/>
      <c r="FJ231" s="287"/>
      <c r="FK231" s="287"/>
      <c r="FL231" s="287"/>
      <c r="FM231" s="287"/>
      <c r="FN231" s="287"/>
      <c r="FO231" s="287"/>
      <c r="FP231" s="287"/>
      <c r="FQ231" s="287"/>
      <c r="FR231" s="287"/>
      <c r="FS231" s="287"/>
      <c r="FT231" s="287"/>
      <c r="FU231" s="287"/>
      <c r="FV231" s="287"/>
    </row>
    <row r="232" spans="1:178" s="318" customFormat="1" x14ac:dyDescent="0.25">
      <c r="A232" s="677"/>
      <c r="B232" s="311" t="s">
        <v>30</v>
      </c>
      <c r="C232" s="325" t="s">
        <v>39</v>
      </c>
      <c r="D232" s="268" t="s">
        <v>76</v>
      </c>
      <c r="E232" s="268">
        <v>10</v>
      </c>
      <c r="F232" s="201">
        <v>2000</v>
      </c>
      <c r="G232" s="312"/>
      <c r="I232" s="532"/>
      <c r="J232" s="250">
        <v>0</v>
      </c>
      <c r="K232" s="250">
        <v>0.81999999999999984</v>
      </c>
      <c r="L232" s="250">
        <v>1.0509999999999999</v>
      </c>
      <c r="M232" s="250">
        <v>0</v>
      </c>
      <c r="N232" s="250">
        <v>86.011499999999998</v>
      </c>
      <c r="O232" s="250">
        <v>0</v>
      </c>
      <c r="P232" s="192">
        <v>3.6709999999999998</v>
      </c>
      <c r="Q232" s="250">
        <v>0</v>
      </c>
      <c r="R232" s="250">
        <v>0</v>
      </c>
      <c r="S232" s="250">
        <v>0</v>
      </c>
      <c r="T232" s="250">
        <v>0.3705</v>
      </c>
      <c r="U232" s="250">
        <v>0</v>
      </c>
      <c r="V232" s="250">
        <v>0</v>
      </c>
      <c r="W232" s="250">
        <v>0.23450000000000004</v>
      </c>
      <c r="X232" s="250">
        <v>2.2745000000000002</v>
      </c>
      <c r="Y232" s="177">
        <v>0</v>
      </c>
      <c r="Z232" s="250">
        <v>0</v>
      </c>
      <c r="AA232" s="316">
        <v>0</v>
      </c>
      <c r="AB232" s="250">
        <v>0</v>
      </c>
      <c r="AC232" s="250">
        <v>0</v>
      </c>
      <c r="AD232" s="250">
        <v>3.5310000000000001</v>
      </c>
      <c r="AE232" s="250">
        <v>0</v>
      </c>
      <c r="AF232" s="250">
        <v>0</v>
      </c>
      <c r="AG232" s="250">
        <v>0</v>
      </c>
      <c r="AH232" s="250">
        <v>0</v>
      </c>
      <c r="AI232" s="250">
        <v>0</v>
      </c>
      <c r="AJ232" s="250">
        <v>9.2499999999999999E-2</v>
      </c>
      <c r="AK232" s="250">
        <v>0.19550000000000001</v>
      </c>
      <c r="AL232" s="250">
        <v>0</v>
      </c>
      <c r="AM232" s="250">
        <v>0</v>
      </c>
      <c r="AN232" s="250">
        <v>0</v>
      </c>
      <c r="AO232" s="250">
        <v>0</v>
      </c>
      <c r="AP232" s="250">
        <v>0.09</v>
      </c>
      <c r="AQ232" s="250">
        <v>0.17849999999999999</v>
      </c>
      <c r="AR232" s="250">
        <v>0</v>
      </c>
      <c r="AS232" s="250">
        <v>0</v>
      </c>
      <c r="AT232" s="250">
        <v>0</v>
      </c>
      <c r="AU232" s="250">
        <v>0</v>
      </c>
      <c r="AV232" s="250">
        <v>0</v>
      </c>
      <c r="AW232" s="250">
        <v>0</v>
      </c>
      <c r="AX232" s="250">
        <v>0</v>
      </c>
      <c r="AY232" s="250">
        <v>0</v>
      </c>
      <c r="AZ232" s="250">
        <v>0.313</v>
      </c>
      <c r="BA232" s="250">
        <v>0</v>
      </c>
      <c r="BB232" s="250">
        <v>0</v>
      </c>
      <c r="BC232" s="250">
        <v>0</v>
      </c>
      <c r="BD232" s="250">
        <v>0</v>
      </c>
      <c r="BE232" s="250">
        <v>0</v>
      </c>
      <c r="BF232" s="250">
        <v>0</v>
      </c>
      <c r="BG232" s="250">
        <v>1.1665000000000001</v>
      </c>
      <c r="BH232" s="250">
        <v>0</v>
      </c>
      <c r="BI232" s="250">
        <v>0</v>
      </c>
      <c r="BJ232" s="250">
        <v>0</v>
      </c>
      <c r="BK232" s="313">
        <v>0</v>
      </c>
      <c r="BL232" s="314">
        <f t="shared" si="3"/>
        <v>100.00000000000001</v>
      </c>
      <c r="BM232" s="317"/>
      <c r="BN232" s="317"/>
      <c r="BO232" s="317"/>
      <c r="BP232" s="317"/>
      <c r="BQ232" s="317"/>
      <c r="BR232" s="317"/>
      <c r="BS232" s="317"/>
      <c r="BT232" s="317"/>
      <c r="BU232" s="317"/>
      <c r="BV232" s="317"/>
      <c r="BW232" s="317"/>
      <c r="BX232" s="317"/>
      <c r="BY232" s="317"/>
      <c r="BZ232" s="317"/>
      <c r="CA232" s="317"/>
      <c r="CB232" s="317"/>
      <c r="CC232" s="317"/>
      <c r="CD232" s="317"/>
      <c r="CE232" s="317"/>
      <c r="CF232" s="317"/>
      <c r="CG232" s="317"/>
      <c r="CH232" s="317"/>
      <c r="CI232" s="317"/>
      <c r="CJ232" s="317"/>
      <c r="CK232" s="317"/>
      <c r="CL232" s="317"/>
      <c r="CM232" s="317"/>
      <c r="CN232" s="317"/>
      <c r="CO232" s="317"/>
      <c r="CP232" s="317"/>
      <c r="CQ232" s="317"/>
      <c r="CR232" s="317"/>
      <c r="CS232" s="317"/>
      <c r="CT232" s="317"/>
      <c r="CU232" s="317"/>
      <c r="CV232" s="317"/>
      <c r="CW232" s="317"/>
      <c r="CX232" s="317"/>
      <c r="CY232" s="317"/>
      <c r="CZ232" s="317"/>
      <c r="DA232" s="317"/>
      <c r="DB232" s="317"/>
      <c r="DC232" s="317"/>
      <c r="DD232" s="317"/>
      <c r="DE232" s="317"/>
      <c r="DF232" s="317"/>
      <c r="DG232" s="317"/>
      <c r="DH232" s="317"/>
      <c r="DI232" s="317"/>
      <c r="DJ232" s="317"/>
      <c r="DK232" s="317"/>
      <c r="DL232" s="317"/>
      <c r="DM232" s="317"/>
      <c r="DN232" s="317"/>
      <c r="DO232" s="317"/>
      <c r="DP232" s="317"/>
      <c r="DQ232" s="317"/>
      <c r="DR232" s="317"/>
      <c r="DS232" s="317"/>
      <c r="DT232" s="317"/>
      <c r="DU232" s="317"/>
      <c r="DV232" s="317"/>
      <c r="DW232" s="317"/>
      <c r="DX232" s="317"/>
      <c r="DY232" s="317"/>
      <c r="DZ232" s="317"/>
      <c r="EA232" s="317"/>
      <c r="EB232" s="317"/>
      <c r="EC232" s="317"/>
      <c r="ED232" s="317"/>
      <c r="EE232" s="317"/>
      <c r="EF232" s="317"/>
      <c r="EG232" s="317"/>
      <c r="EH232" s="317"/>
      <c r="EI232" s="317"/>
      <c r="EJ232" s="317"/>
      <c r="EK232" s="317"/>
      <c r="EL232" s="317"/>
      <c r="EM232" s="317"/>
      <c r="EN232" s="317"/>
      <c r="EO232" s="317"/>
      <c r="EP232" s="317"/>
      <c r="EQ232" s="317"/>
      <c r="ER232" s="317"/>
      <c r="ES232" s="317"/>
      <c r="ET232" s="317"/>
      <c r="EU232" s="317"/>
      <c r="EV232" s="317"/>
      <c r="EW232" s="317"/>
      <c r="EX232" s="317"/>
      <c r="EY232" s="317"/>
      <c r="EZ232" s="317"/>
      <c r="FA232" s="317"/>
      <c r="FB232" s="317"/>
      <c r="FC232" s="317"/>
      <c r="FD232" s="317"/>
      <c r="FE232" s="317"/>
      <c r="FF232" s="317"/>
      <c r="FG232" s="317"/>
      <c r="FH232" s="317"/>
      <c r="FI232" s="317"/>
      <c r="FJ232" s="317"/>
      <c r="FK232" s="317"/>
      <c r="FL232" s="317"/>
      <c r="FM232" s="317"/>
      <c r="FN232" s="317"/>
      <c r="FO232" s="317"/>
      <c r="FP232" s="317"/>
      <c r="FQ232" s="317"/>
      <c r="FR232" s="317"/>
      <c r="FS232" s="317"/>
      <c r="FT232" s="317"/>
      <c r="FU232" s="317"/>
      <c r="FV232" s="317"/>
    </row>
    <row r="233" spans="1:178" s="278" customFormat="1" x14ac:dyDescent="0.25">
      <c r="A233" s="677"/>
      <c r="B233" s="272" t="s">
        <v>30</v>
      </c>
      <c r="C233" s="267" t="s">
        <v>39</v>
      </c>
      <c r="D233" s="267" t="s">
        <v>77</v>
      </c>
      <c r="E233" s="267">
        <v>1</v>
      </c>
      <c r="F233" s="200">
        <v>2000</v>
      </c>
      <c r="G233" s="279"/>
      <c r="H233" s="304"/>
      <c r="I233" s="518"/>
      <c r="J233" s="249">
        <v>0</v>
      </c>
      <c r="K233" s="249">
        <v>0.80900000000000005</v>
      </c>
      <c r="L233" s="249">
        <v>2.8500000000000004E-2</v>
      </c>
      <c r="M233" s="249">
        <v>0</v>
      </c>
      <c r="N233" s="249">
        <v>74.599500000000006</v>
      </c>
      <c r="O233" s="249">
        <v>0</v>
      </c>
      <c r="P233" s="191">
        <v>7.7175000000000002</v>
      </c>
      <c r="Q233" s="249">
        <v>0</v>
      </c>
      <c r="R233" s="249">
        <v>9.5634999999999994</v>
      </c>
      <c r="S233" s="249">
        <v>0</v>
      </c>
      <c r="T233" s="249">
        <v>0</v>
      </c>
      <c r="U233" s="249">
        <v>4.1000000000000002E-2</v>
      </c>
      <c r="V233" s="249">
        <v>0</v>
      </c>
      <c r="W233" s="249">
        <v>0</v>
      </c>
      <c r="X233" s="249">
        <v>4.1105</v>
      </c>
      <c r="Y233" s="176">
        <v>0</v>
      </c>
      <c r="Z233" s="249">
        <v>0</v>
      </c>
      <c r="AA233" s="276">
        <v>0</v>
      </c>
      <c r="AB233" s="249">
        <v>0</v>
      </c>
      <c r="AC233" s="249">
        <v>0</v>
      </c>
      <c r="AD233" s="249">
        <v>2.4794999999999998</v>
      </c>
      <c r="AE233" s="249">
        <v>0.35949999999999999</v>
      </c>
      <c r="AF233" s="249">
        <v>0</v>
      </c>
      <c r="AG233" s="249">
        <v>0</v>
      </c>
      <c r="AH233" s="249">
        <v>0</v>
      </c>
      <c r="AI233" s="249">
        <v>0</v>
      </c>
      <c r="AJ233" s="249">
        <v>9.7500000000000017E-2</v>
      </c>
      <c r="AK233" s="249">
        <v>3.7499999999999999E-2</v>
      </c>
      <c r="AL233" s="249">
        <v>0</v>
      </c>
      <c r="AM233" s="249">
        <v>0</v>
      </c>
      <c r="AN233" s="249">
        <v>0</v>
      </c>
      <c r="AO233" s="249">
        <v>0</v>
      </c>
      <c r="AP233" s="249">
        <v>0</v>
      </c>
      <c r="AQ233" s="249">
        <v>2.5999999999999999E-2</v>
      </c>
      <c r="AR233" s="249">
        <v>0</v>
      </c>
      <c r="AS233" s="249">
        <v>0</v>
      </c>
      <c r="AT233" s="249">
        <v>0</v>
      </c>
      <c r="AU233" s="249">
        <v>0</v>
      </c>
      <c r="AV233" s="249">
        <v>0</v>
      </c>
      <c r="AW233" s="249">
        <v>0</v>
      </c>
      <c r="AX233" s="249">
        <v>0</v>
      </c>
      <c r="AY233" s="249">
        <v>0</v>
      </c>
      <c r="AZ233" s="249">
        <v>0</v>
      </c>
      <c r="BA233" s="249">
        <v>0</v>
      </c>
      <c r="BB233" s="249">
        <v>0</v>
      </c>
      <c r="BC233" s="249">
        <v>0</v>
      </c>
      <c r="BD233" s="249">
        <v>0</v>
      </c>
      <c r="BE233" s="249">
        <v>0</v>
      </c>
      <c r="BF233" s="249">
        <v>0</v>
      </c>
      <c r="BG233" s="249">
        <v>0.1305</v>
      </c>
      <c r="BH233" s="249">
        <v>0</v>
      </c>
      <c r="BI233" s="249">
        <v>0</v>
      </c>
      <c r="BJ233" s="249">
        <v>0</v>
      </c>
      <c r="BK233" s="294">
        <v>0</v>
      </c>
      <c r="BL233" s="277">
        <f t="shared" si="3"/>
        <v>100</v>
      </c>
      <c r="BM233" s="287"/>
      <c r="BN233" s="287"/>
      <c r="BO233" s="287"/>
      <c r="BP233" s="287"/>
      <c r="BQ233" s="287"/>
      <c r="BR233" s="287"/>
      <c r="BS233" s="287"/>
      <c r="BT233" s="287"/>
      <c r="BU233" s="287"/>
      <c r="BV233" s="287"/>
      <c r="BW233" s="287"/>
      <c r="BX233" s="287"/>
      <c r="BY233" s="287"/>
      <c r="BZ233" s="287"/>
      <c r="CA233" s="287"/>
      <c r="CB233" s="287"/>
      <c r="CC233" s="287"/>
      <c r="CD233" s="287"/>
      <c r="CE233" s="287"/>
      <c r="CF233" s="287"/>
      <c r="CG233" s="287"/>
      <c r="CH233" s="287"/>
      <c r="CI233" s="287"/>
      <c r="CJ233" s="287"/>
      <c r="CK233" s="287"/>
      <c r="CL233" s="287"/>
      <c r="CM233" s="287"/>
      <c r="CN233" s="287"/>
      <c r="CO233" s="287"/>
      <c r="CP233" s="287"/>
      <c r="CQ233" s="287"/>
      <c r="CR233" s="287"/>
      <c r="CS233" s="287"/>
      <c r="CT233" s="287"/>
      <c r="CU233" s="287"/>
      <c r="CV233" s="287"/>
      <c r="CW233" s="287"/>
      <c r="CX233" s="287"/>
      <c r="CY233" s="287"/>
      <c r="CZ233" s="287"/>
      <c r="DA233" s="287"/>
      <c r="DB233" s="287"/>
      <c r="DC233" s="287"/>
      <c r="DD233" s="287"/>
      <c r="DE233" s="287"/>
      <c r="DF233" s="287"/>
      <c r="DG233" s="287"/>
      <c r="DH233" s="287"/>
      <c r="DI233" s="287"/>
      <c r="DJ233" s="287"/>
      <c r="DK233" s="287"/>
      <c r="DL233" s="287"/>
      <c r="DM233" s="287"/>
      <c r="DN233" s="287"/>
      <c r="DO233" s="287"/>
      <c r="DP233" s="287"/>
      <c r="DQ233" s="287"/>
      <c r="DR233" s="287"/>
      <c r="DS233" s="287"/>
      <c r="DT233" s="287"/>
      <c r="DU233" s="287"/>
      <c r="DV233" s="287"/>
      <c r="DW233" s="287"/>
      <c r="DX233" s="287"/>
      <c r="DY233" s="287"/>
      <c r="DZ233" s="287"/>
      <c r="EA233" s="287"/>
      <c r="EB233" s="287"/>
      <c r="EC233" s="287"/>
      <c r="ED233" s="287"/>
      <c r="EE233" s="287"/>
      <c r="EF233" s="287"/>
      <c r="EG233" s="287"/>
      <c r="EH233" s="287"/>
      <c r="EI233" s="287"/>
      <c r="EJ233" s="287"/>
      <c r="EK233" s="287"/>
      <c r="EL233" s="287"/>
      <c r="EM233" s="287"/>
      <c r="EN233" s="287"/>
      <c r="EO233" s="287"/>
      <c r="EP233" s="287"/>
      <c r="EQ233" s="287"/>
      <c r="ER233" s="287"/>
      <c r="ES233" s="287"/>
      <c r="ET233" s="287"/>
      <c r="EU233" s="287"/>
      <c r="EV233" s="287"/>
      <c r="EW233" s="287"/>
      <c r="EX233" s="287"/>
      <c r="EY233" s="287"/>
      <c r="EZ233" s="287"/>
      <c r="FA233" s="287"/>
      <c r="FB233" s="287"/>
      <c r="FC233" s="287"/>
      <c r="FD233" s="287"/>
      <c r="FE233" s="287"/>
      <c r="FF233" s="287"/>
      <c r="FG233" s="287"/>
      <c r="FH233" s="287"/>
      <c r="FI233" s="287"/>
      <c r="FJ233" s="287"/>
      <c r="FK233" s="287"/>
      <c r="FL233" s="287"/>
      <c r="FM233" s="287"/>
      <c r="FN233" s="287"/>
      <c r="FO233" s="287"/>
      <c r="FP233" s="287"/>
      <c r="FQ233" s="287"/>
      <c r="FR233" s="287"/>
      <c r="FS233" s="287"/>
      <c r="FT233" s="287"/>
      <c r="FU233" s="287"/>
      <c r="FV233" s="287"/>
    </row>
    <row r="234" spans="1:178" s="278" customFormat="1" x14ac:dyDescent="0.25">
      <c r="A234" s="677"/>
      <c r="B234" s="272" t="s">
        <v>30</v>
      </c>
      <c r="C234" s="267" t="s">
        <v>39</v>
      </c>
      <c r="D234" s="267" t="s">
        <v>77</v>
      </c>
      <c r="E234" s="267">
        <v>2</v>
      </c>
      <c r="F234" s="200">
        <v>2000</v>
      </c>
      <c r="G234" s="279"/>
      <c r="H234" s="304"/>
      <c r="I234" s="518"/>
      <c r="J234" s="249">
        <v>0</v>
      </c>
      <c r="K234" s="249">
        <v>1.2475000000000001</v>
      </c>
      <c r="L234" s="249">
        <v>0</v>
      </c>
      <c r="M234" s="249">
        <v>0</v>
      </c>
      <c r="N234" s="249">
        <v>78.781999999999996</v>
      </c>
      <c r="O234" s="249">
        <v>0</v>
      </c>
      <c r="P234" s="191">
        <v>5.7619999999999996</v>
      </c>
      <c r="Q234" s="249">
        <v>0</v>
      </c>
      <c r="R234" s="249">
        <v>7.5244999999999997</v>
      </c>
      <c r="S234" s="249">
        <v>0</v>
      </c>
      <c r="T234" s="249">
        <v>0</v>
      </c>
      <c r="U234" s="249">
        <v>0.1875</v>
      </c>
      <c r="V234" s="249">
        <v>0</v>
      </c>
      <c r="W234" s="249">
        <v>0</v>
      </c>
      <c r="X234" s="249">
        <v>4.1284999999999998</v>
      </c>
      <c r="Y234" s="176">
        <v>0</v>
      </c>
      <c r="Z234" s="249">
        <v>0</v>
      </c>
      <c r="AA234" s="276">
        <v>0</v>
      </c>
      <c r="AB234" s="249">
        <v>0</v>
      </c>
      <c r="AC234" s="249">
        <v>0</v>
      </c>
      <c r="AD234" s="249">
        <v>1.107</v>
      </c>
      <c r="AE234" s="249">
        <v>0.25650000000000001</v>
      </c>
      <c r="AF234" s="249">
        <v>0.01</v>
      </c>
      <c r="AG234" s="249">
        <v>0</v>
      </c>
      <c r="AH234" s="249">
        <v>0</v>
      </c>
      <c r="AI234" s="249">
        <v>0</v>
      </c>
      <c r="AJ234" s="249">
        <v>8.6999999999999994E-2</v>
      </c>
      <c r="AK234" s="249">
        <v>2.1999999999999999E-2</v>
      </c>
      <c r="AL234" s="249">
        <v>0</v>
      </c>
      <c r="AM234" s="249">
        <v>0</v>
      </c>
      <c r="AN234" s="249">
        <v>0</v>
      </c>
      <c r="AO234" s="249">
        <v>0</v>
      </c>
      <c r="AP234" s="249">
        <v>8.5999999999999993E-2</v>
      </c>
      <c r="AQ234" s="249">
        <v>6.1499999999999999E-2</v>
      </c>
      <c r="AR234" s="249">
        <v>0</v>
      </c>
      <c r="AS234" s="249">
        <v>0</v>
      </c>
      <c r="AT234" s="249">
        <v>0</v>
      </c>
      <c r="AU234" s="249">
        <v>6.3E-2</v>
      </c>
      <c r="AV234" s="249">
        <v>0</v>
      </c>
      <c r="AW234" s="249">
        <v>0</v>
      </c>
      <c r="AX234" s="249">
        <v>0</v>
      </c>
      <c r="AY234" s="249">
        <v>0</v>
      </c>
      <c r="AZ234" s="249">
        <v>0</v>
      </c>
      <c r="BA234" s="249">
        <v>0</v>
      </c>
      <c r="BB234" s="249">
        <v>0</v>
      </c>
      <c r="BC234" s="249">
        <v>0</v>
      </c>
      <c r="BD234" s="249">
        <v>0</v>
      </c>
      <c r="BE234" s="249">
        <v>0</v>
      </c>
      <c r="BF234" s="249">
        <v>0</v>
      </c>
      <c r="BG234" s="249">
        <v>0.67500000000000004</v>
      </c>
      <c r="BH234" s="249">
        <v>0</v>
      </c>
      <c r="BI234" s="249">
        <v>0</v>
      </c>
      <c r="BJ234" s="249">
        <v>0</v>
      </c>
      <c r="BK234" s="294">
        <v>0</v>
      </c>
      <c r="BL234" s="277">
        <f t="shared" si="3"/>
        <v>100.00000000000001</v>
      </c>
      <c r="BM234" s="287"/>
      <c r="BN234" s="287"/>
      <c r="BO234" s="287"/>
      <c r="BP234" s="287"/>
      <c r="BQ234" s="287"/>
      <c r="BR234" s="287"/>
      <c r="BS234" s="287"/>
      <c r="BT234" s="287"/>
      <c r="BU234" s="287"/>
      <c r="BV234" s="287"/>
      <c r="BW234" s="287"/>
      <c r="BX234" s="287"/>
      <c r="BY234" s="287"/>
      <c r="BZ234" s="287"/>
      <c r="CA234" s="287"/>
      <c r="CB234" s="287"/>
      <c r="CC234" s="287"/>
      <c r="CD234" s="287"/>
      <c r="CE234" s="287"/>
      <c r="CF234" s="287"/>
      <c r="CG234" s="287"/>
      <c r="CH234" s="287"/>
      <c r="CI234" s="287"/>
      <c r="CJ234" s="287"/>
      <c r="CK234" s="287"/>
      <c r="CL234" s="287"/>
      <c r="CM234" s="287"/>
      <c r="CN234" s="287"/>
      <c r="CO234" s="287"/>
      <c r="CP234" s="287"/>
      <c r="CQ234" s="287"/>
      <c r="CR234" s="287"/>
      <c r="CS234" s="287"/>
      <c r="CT234" s="287"/>
      <c r="CU234" s="287"/>
      <c r="CV234" s="287"/>
      <c r="CW234" s="287"/>
      <c r="CX234" s="287"/>
      <c r="CY234" s="287"/>
      <c r="CZ234" s="287"/>
      <c r="DA234" s="287"/>
      <c r="DB234" s="287"/>
      <c r="DC234" s="287"/>
      <c r="DD234" s="287"/>
      <c r="DE234" s="287"/>
      <c r="DF234" s="287"/>
      <c r="DG234" s="287"/>
      <c r="DH234" s="287"/>
      <c r="DI234" s="287"/>
      <c r="DJ234" s="287"/>
      <c r="DK234" s="287"/>
      <c r="DL234" s="287"/>
      <c r="DM234" s="287"/>
      <c r="DN234" s="287"/>
      <c r="DO234" s="287"/>
      <c r="DP234" s="287"/>
      <c r="DQ234" s="287"/>
      <c r="DR234" s="287"/>
      <c r="DS234" s="287"/>
      <c r="DT234" s="287"/>
      <c r="DU234" s="287"/>
      <c r="DV234" s="287"/>
      <c r="DW234" s="287"/>
      <c r="DX234" s="287"/>
      <c r="DY234" s="287"/>
      <c r="DZ234" s="287"/>
      <c r="EA234" s="287"/>
      <c r="EB234" s="287"/>
      <c r="EC234" s="287"/>
      <c r="ED234" s="287"/>
      <c r="EE234" s="287"/>
      <c r="EF234" s="287"/>
      <c r="EG234" s="287"/>
      <c r="EH234" s="287"/>
      <c r="EI234" s="287"/>
      <c r="EJ234" s="287"/>
      <c r="EK234" s="287"/>
      <c r="EL234" s="287"/>
      <c r="EM234" s="287"/>
      <c r="EN234" s="287"/>
      <c r="EO234" s="287"/>
      <c r="EP234" s="287"/>
      <c r="EQ234" s="287"/>
      <c r="ER234" s="287"/>
      <c r="ES234" s="287"/>
      <c r="ET234" s="287"/>
      <c r="EU234" s="287"/>
      <c r="EV234" s="287"/>
      <c r="EW234" s="287"/>
      <c r="EX234" s="287"/>
      <c r="EY234" s="287"/>
      <c r="EZ234" s="287"/>
      <c r="FA234" s="287"/>
      <c r="FB234" s="287"/>
      <c r="FC234" s="287"/>
      <c r="FD234" s="287"/>
      <c r="FE234" s="287"/>
      <c r="FF234" s="287"/>
      <c r="FG234" s="287"/>
      <c r="FH234" s="287"/>
      <c r="FI234" s="287"/>
      <c r="FJ234" s="287"/>
      <c r="FK234" s="287"/>
      <c r="FL234" s="287"/>
      <c r="FM234" s="287"/>
      <c r="FN234" s="287"/>
      <c r="FO234" s="287"/>
      <c r="FP234" s="287"/>
      <c r="FQ234" s="287"/>
      <c r="FR234" s="287"/>
      <c r="FS234" s="287"/>
      <c r="FT234" s="287"/>
      <c r="FU234" s="287"/>
      <c r="FV234" s="287"/>
    </row>
    <row r="235" spans="1:178" s="278" customFormat="1" x14ac:dyDescent="0.25">
      <c r="A235" s="677"/>
      <c r="B235" s="272" t="s">
        <v>30</v>
      </c>
      <c r="C235" s="267" t="s">
        <v>39</v>
      </c>
      <c r="D235" s="267" t="s">
        <v>77</v>
      </c>
      <c r="E235" s="267">
        <v>3</v>
      </c>
      <c r="F235" s="200">
        <v>2000</v>
      </c>
      <c r="G235" s="279"/>
      <c r="H235" s="304"/>
      <c r="I235" s="518"/>
      <c r="J235" s="249">
        <v>0</v>
      </c>
      <c r="K235" s="249">
        <v>1.0920000000000001</v>
      </c>
      <c r="L235" s="249">
        <v>0</v>
      </c>
      <c r="M235" s="249">
        <v>0</v>
      </c>
      <c r="N235" s="249">
        <v>77.704499999999996</v>
      </c>
      <c r="O235" s="249">
        <v>0</v>
      </c>
      <c r="P235" s="191">
        <v>6.7364999999999995</v>
      </c>
      <c r="Q235" s="249">
        <v>0</v>
      </c>
      <c r="R235" s="249">
        <v>4.1154999999999999</v>
      </c>
      <c r="S235" s="249">
        <v>0</v>
      </c>
      <c r="T235" s="249">
        <v>0</v>
      </c>
      <c r="U235" s="249">
        <v>0</v>
      </c>
      <c r="V235" s="249">
        <v>0</v>
      </c>
      <c r="W235" s="249">
        <v>0</v>
      </c>
      <c r="X235" s="249">
        <v>7.2154999999999996</v>
      </c>
      <c r="Y235" s="176">
        <v>0</v>
      </c>
      <c r="Z235" s="249">
        <v>0</v>
      </c>
      <c r="AA235" s="276">
        <v>0</v>
      </c>
      <c r="AB235" s="249">
        <v>0</v>
      </c>
      <c r="AC235" s="249">
        <v>0</v>
      </c>
      <c r="AD235" s="249">
        <v>1.8140000000000001</v>
      </c>
      <c r="AE235" s="249">
        <v>0.122</v>
      </c>
      <c r="AF235" s="249">
        <v>0</v>
      </c>
      <c r="AG235" s="249">
        <v>0</v>
      </c>
      <c r="AH235" s="249">
        <v>0</v>
      </c>
      <c r="AI235" s="249">
        <v>0.20050000000000001</v>
      </c>
      <c r="AJ235" s="249">
        <v>1.7999999999999999E-2</v>
      </c>
      <c r="AK235" s="249">
        <v>7.2999999999999995E-2</v>
      </c>
      <c r="AL235" s="249">
        <v>0</v>
      </c>
      <c r="AM235" s="249">
        <v>7.4999999999999997E-3</v>
      </c>
      <c r="AN235" s="249">
        <v>0</v>
      </c>
      <c r="AO235" s="249">
        <v>0</v>
      </c>
      <c r="AP235" s="249">
        <v>0.129</v>
      </c>
      <c r="AQ235" s="249">
        <v>0.26800000000000002</v>
      </c>
      <c r="AR235" s="249">
        <v>0</v>
      </c>
      <c r="AS235" s="249">
        <v>0</v>
      </c>
      <c r="AT235" s="249">
        <v>0</v>
      </c>
      <c r="AU235" s="249">
        <v>1.5000000000000001E-2</v>
      </c>
      <c r="AV235" s="249">
        <v>0</v>
      </c>
      <c r="AW235" s="249">
        <v>0</v>
      </c>
      <c r="AX235" s="249">
        <v>0</v>
      </c>
      <c r="AY235" s="249">
        <v>0</v>
      </c>
      <c r="AZ235" s="249">
        <v>0.17749999999999999</v>
      </c>
      <c r="BA235" s="249">
        <v>0</v>
      </c>
      <c r="BB235" s="249">
        <v>0</v>
      </c>
      <c r="BC235" s="249">
        <v>0</v>
      </c>
      <c r="BD235" s="249">
        <v>0</v>
      </c>
      <c r="BE235" s="249">
        <v>0</v>
      </c>
      <c r="BF235" s="249">
        <v>0</v>
      </c>
      <c r="BG235" s="249">
        <v>0.3115</v>
      </c>
      <c r="BH235" s="249">
        <v>0</v>
      </c>
      <c r="BI235" s="249">
        <v>0</v>
      </c>
      <c r="BJ235" s="249">
        <v>0</v>
      </c>
      <c r="BK235" s="294">
        <v>0</v>
      </c>
      <c r="BL235" s="277">
        <f t="shared" si="3"/>
        <v>99.999999999999986</v>
      </c>
      <c r="BM235" s="287"/>
      <c r="BN235" s="287"/>
      <c r="BO235" s="287"/>
      <c r="BP235" s="287"/>
      <c r="BQ235" s="287"/>
      <c r="BR235" s="287"/>
      <c r="BS235" s="287"/>
      <c r="BT235" s="287"/>
      <c r="BU235" s="287"/>
      <c r="BV235" s="287"/>
      <c r="BW235" s="287"/>
      <c r="BX235" s="287"/>
      <c r="BY235" s="287"/>
      <c r="BZ235" s="287"/>
      <c r="CA235" s="287"/>
      <c r="CB235" s="287"/>
      <c r="CC235" s="287"/>
      <c r="CD235" s="287"/>
      <c r="CE235" s="287"/>
      <c r="CF235" s="287"/>
      <c r="CG235" s="287"/>
      <c r="CH235" s="287"/>
      <c r="CI235" s="287"/>
      <c r="CJ235" s="287"/>
      <c r="CK235" s="287"/>
      <c r="CL235" s="287"/>
      <c r="CM235" s="287"/>
      <c r="CN235" s="287"/>
      <c r="CO235" s="287"/>
      <c r="CP235" s="287"/>
      <c r="CQ235" s="287"/>
      <c r="CR235" s="287"/>
      <c r="CS235" s="287"/>
      <c r="CT235" s="287"/>
      <c r="CU235" s="287"/>
      <c r="CV235" s="287"/>
      <c r="CW235" s="287"/>
      <c r="CX235" s="287"/>
      <c r="CY235" s="287"/>
      <c r="CZ235" s="287"/>
      <c r="DA235" s="287"/>
      <c r="DB235" s="287"/>
      <c r="DC235" s="287"/>
      <c r="DD235" s="287"/>
      <c r="DE235" s="287"/>
      <c r="DF235" s="287"/>
      <c r="DG235" s="287"/>
      <c r="DH235" s="287"/>
      <c r="DI235" s="287"/>
      <c r="DJ235" s="287"/>
      <c r="DK235" s="287"/>
      <c r="DL235" s="287"/>
      <c r="DM235" s="287"/>
      <c r="DN235" s="287"/>
      <c r="DO235" s="287"/>
      <c r="DP235" s="287"/>
      <c r="DQ235" s="287"/>
      <c r="DR235" s="287"/>
      <c r="DS235" s="287"/>
      <c r="DT235" s="287"/>
      <c r="DU235" s="287"/>
      <c r="DV235" s="287"/>
      <c r="DW235" s="287"/>
      <c r="DX235" s="287"/>
      <c r="DY235" s="287"/>
      <c r="DZ235" s="287"/>
      <c r="EA235" s="287"/>
      <c r="EB235" s="287"/>
      <c r="EC235" s="287"/>
      <c r="ED235" s="287"/>
      <c r="EE235" s="287"/>
      <c r="EF235" s="287"/>
      <c r="EG235" s="287"/>
      <c r="EH235" s="287"/>
      <c r="EI235" s="287"/>
      <c r="EJ235" s="287"/>
      <c r="EK235" s="287"/>
      <c r="EL235" s="287"/>
      <c r="EM235" s="287"/>
      <c r="EN235" s="287"/>
      <c r="EO235" s="287"/>
      <c r="EP235" s="287"/>
      <c r="EQ235" s="287"/>
      <c r="ER235" s="287"/>
      <c r="ES235" s="287"/>
      <c r="ET235" s="287"/>
      <c r="EU235" s="287"/>
      <c r="EV235" s="287"/>
      <c r="EW235" s="287"/>
      <c r="EX235" s="287"/>
      <c r="EY235" s="287"/>
      <c r="EZ235" s="287"/>
      <c r="FA235" s="287"/>
      <c r="FB235" s="287"/>
      <c r="FC235" s="287"/>
      <c r="FD235" s="287"/>
      <c r="FE235" s="287"/>
      <c r="FF235" s="287"/>
      <c r="FG235" s="287"/>
      <c r="FH235" s="287"/>
      <c r="FI235" s="287"/>
      <c r="FJ235" s="287"/>
      <c r="FK235" s="287"/>
      <c r="FL235" s="287"/>
      <c r="FM235" s="287"/>
      <c r="FN235" s="287"/>
      <c r="FO235" s="287"/>
      <c r="FP235" s="287"/>
      <c r="FQ235" s="287"/>
      <c r="FR235" s="287"/>
      <c r="FS235" s="287"/>
      <c r="FT235" s="287"/>
      <c r="FU235" s="287"/>
      <c r="FV235" s="287"/>
    </row>
    <row r="236" spans="1:178" s="278" customFormat="1" x14ac:dyDescent="0.25">
      <c r="A236" s="677"/>
      <c r="B236" s="272" t="s">
        <v>30</v>
      </c>
      <c r="C236" s="267" t="s">
        <v>39</v>
      </c>
      <c r="D236" s="267" t="s">
        <v>77</v>
      </c>
      <c r="E236" s="267">
        <v>4</v>
      </c>
      <c r="F236" s="200">
        <v>2000</v>
      </c>
      <c r="G236" s="279"/>
      <c r="H236" s="304"/>
      <c r="I236" s="518"/>
      <c r="J236" s="249">
        <v>0</v>
      </c>
      <c r="K236" s="249">
        <v>1.2075</v>
      </c>
      <c r="L236" s="249">
        <v>2.2480000000000002</v>
      </c>
      <c r="M236" s="249">
        <v>0</v>
      </c>
      <c r="N236" s="249">
        <v>77.131</v>
      </c>
      <c r="O236" s="249">
        <v>0</v>
      </c>
      <c r="P236" s="191">
        <v>3.6124999999999998</v>
      </c>
      <c r="Q236" s="249">
        <v>2.8999999999999998E-2</v>
      </c>
      <c r="R236" s="249">
        <v>11.76</v>
      </c>
      <c r="S236" s="249">
        <v>0</v>
      </c>
      <c r="T236" s="249">
        <v>0</v>
      </c>
      <c r="U236" s="249">
        <v>0.10199999999999999</v>
      </c>
      <c r="V236" s="249">
        <v>0</v>
      </c>
      <c r="W236" s="249">
        <v>0.21049999999999999</v>
      </c>
      <c r="X236" s="249">
        <v>3.11</v>
      </c>
      <c r="Y236" s="176">
        <v>0</v>
      </c>
      <c r="Z236" s="249">
        <v>0</v>
      </c>
      <c r="AA236" s="276">
        <v>0</v>
      </c>
      <c r="AB236" s="249">
        <v>0</v>
      </c>
      <c r="AC236" s="249">
        <v>0</v>
      </c>
      <c r="AD236" s="249">
        <v>0.14399999999999999</v>
      </c>
      <c r="AE236" s="249">
        <v>0</v>
      </c>
      <c r="AF236" s="249">
        <v>0</v>
      </c>
      <c r="AG236" s="249">
        <v>0</v>
      </c>
      <c r="AH236" s="249">
        <v>0</v>
      </c>
      <c r="AI236" s="249">
        <v>0</v>
      </c>
      <c r="AJ236" s="249">
        <v>1.95E-2</v>
      </c>
      <c r="AK236" s="249">
        <v>0</v>
      </c>
      <c r="AL236" s="249">
        <v>0</v>
      </c>
      <c r="AM236" s="249">
        <v>9.4999999999999998E-3</v>
      </c>
      <c r="AN236" s="249">
        <v>0</v>
      </c>
      <c r="AO236" s="249">
        <v>0</v>
      </c>
      <c r="AP236" s="249">
        <v>0.152</v>
      </c>
      <c r="AQ236" s="249">
        <v>0</v>
      </c>
      <c r="AR236" s="249">
        <v>0</v>
      </c>
      <c r="AS236" s="249">
        <v>0</v>
      </c>
      <c r="AT236" s="249">
        <v>0</v>
      </c>
      <c r="AU236" s="249">
        <v>0</v>
      </c>
      <c r="AV236" s="249">
        <v>0</v>
      </c>
      <c r="AW236" s="249">
        <v>0</v>
      </c>
      <c r="AX236" s="249">
        <v>0</v>
      </c>
      <c r="AY236" s="249">
        <v>0</v>
      </c>
      <c r="AZ236" s="249">
        <v>0</v>
      </c>
      <c r="BA236" s="249">
        <v>0</v>
      </c>
      <c r="BB236" s="249">
        <v>0</v>
      </c>
      <c r="BC236" s="249">
        <v>0</v>
      </c>
      <c r="BD236" s="249">
        <v>0</v>
      </c>
      <c r="BE236" s="249">
        <v>0</v>
      </c>
      <c r="BF236" s="249">
        <v>0</v>
      </c>
      <c r="BG236" s="249">
        <v>0.26450000000000001</v>
      </c>
      <c r="BH236" s="249">
        <v>0</v>
      </c>
      <c r="BI236" s="249">
        <v>0</v>
      </c>
      <c r="BJ236" s="249">
        <v>0</v>
      </c>
      <c r="BK236" s="294">
        <v>0</v>
      </c>
      <c r="BL236" s="277">
        <f t="shared" si="3"/>
        <v>100</v>
      </c>
      <c r="BM236" s="287"/>
      <c r="BN236" s="287"/>
      <c r="BO236" s="287"/>
      <c r="BP236" s="287"/>
      <c r="BQ236" s="287"/>
      <c r="BR236" s="287"/>
      <c r="BS236" s="287"/>
      <c r="BT236" s="287"/>
      <c r="BU236" s="287"/>
      <c r="BV236" s="287"/>
      <c r="BW236" s="287"/>
      <c r="BX236" s="287"/>
      <c r="BY236" s="287"/>
      <c r="BZ236" s="287"/>
      <c r="CA236" s="287"/>
      <c r="CB236" s="287"/>
      <c r="CC236" s="287"/>
      <c r="CD236" s="287"/>
      <c r="CE236" s="287"/>
      <c r="CF236" s="287"/>
      <c r="CG236" s="287"/>
      <c r="CH236" s="287"/>
      <c r="CI236" s="287"/>
      <c r="CJ236" s="287"/>
      <c r="CK236" s="287"/>
      <c r="CL236" s="287"/>
      <c r="CM236" s="287"/>
      <c r="CN236" s="287"/>
      <c r="CO236" s="287"/>
      <c r="CP236" s="287"/>
      <c r="CQ236" s="287"/>
      <c r="CR236" s="287"/>
      <c r="CS236" s="287"/>
      <c r="CT236" s="287"/>
      <c r="CU236" s="287"/>
      <c r="CV236" s="287"/>
      <c r="CW236" s="287"/>
      <c r="CX236" s="287"/>
      <c r="CY236" s="287"/>
      <c r="CZ236" s="287"/>
      <c r="DA236" s="287"/>
      <c r="DB236" s="287"/>
      <c r="DC236" s="287"/>
      <c r="DD236" s="287"/>
      <c r="DE236" s="287"/>
      <c r="DF236" s="287"/>
      <c r="DG236" s="287"/>
      <c r="DH236" s="287"/>
      <c r="DI236" s="287"/>
      <c r="DJ236" s="287"/>
      <c r="DK236" s="287"/>
      <c r="DL236" s="287"/>
      <c r="DM236" s="287"/>
      <c r="DN236" s="287"/>
      <c r="DO236" s="287"/>
      <c r="DP236" s="287"/>
      <c r="DQ236" s="287"/>
      <c r="DR236" s="287"/>
      <c r="DS236" s="287"/>
      <c r="DT236" s="287"/>
      <c r="DU236" s="287"/>
      <c r="DV236" s="287"/>
      <c r="DW236" s="287"/>
      <c r="DX236" s="287"/>
      <c r="DY236" s="287"/>
      <c r="DZ236" s="287"/>
      <c r="EA236" s="287"/>
      <c r="EB236" s="287"/>
      <c r="EC236" s="287"/>
      <c r="ED236" s="287"/>
      <c r="EE236" s="287"/>
      <c r="EF236" s="287"/>
      <c r="EG236" s="287"/>
      <c r="EH236" s="287"/>
      <c r="EI236" s="287"/>
      <c r="EJ236" s="287"/>
      <c r="EK236" s="287"/>
      <c r="EL236" s="287"/>
      <c r="EM236" s="287"/>
      <c r="EN236" s="287"/>
      <c r="EO236" s="287"/>
      <c r="EP236" s="287"/>
      <c r="EQ236" s="287"/>
      <c r="ER236" s="287"/>
      <c r="ES236" s="287"/>
      <c r="ET236" s="287"/>
      <c r="EU236" s="287"/>
      <c r="EV236" s="287"/>
      <c r="EW236" s="287"/>
      <c r="EX236" s="287"/>
      <c r="EY236" s="287"/>
      <c r="EZ236" s="287"/>
      <c r="FA236" s="287"/>
      <c r="FB236" s="287"/>
      <c r="FC236" s="287"/>
      <c r="FD236" s="287"/>
      <c r="FE236" s="287"/>
      <c r="FF236" s="287"/>
      <c r="FG236" s="287"/>
      <c r="FH236" s="287"/>
      <c r="FI236" s="287"/>
      <c r="FJ236" s="287"/>
      <c r="FK236" s="287"/>
      <c r="FL236" s="287"/>
      <c r="FM236" s="287"/>
      <c r="FN236" s="287"/>
      <c r="FO236" s="287"/>
      <c r="FP236" s="287"/>
      <c r="FQ236" s="287"/>
      <c r="FR236" s="287"/>
      <c r="FS236" s="287"/>
      <c r="FT236" s="287"/>
      <c r="FU236" s="287"/>
      <c r="FV236" s="287"/>
    </row>
    <row r="237" spans="1:178" s="278" customFormat="1" x14ac:dyDescent="0.25">
      <c r="A237" s="677"/>
      <c r="B237" s="272" t="s">
        <v>30</v>
      </c>
      <c r="C237" s="267" t="s">
        <v>39</v>
      </c>
      <c r="D237" s="267" t="s">
        <v>77</v>
      </c>
      <c r="E237" s="267">
        <v>5</v>
      </c>
      <c r="F237" s="200">
        <v>2000</v>
      </c>
      <c r="G237" s="279"/>
      <c r="H237" s="304"/>
      <c r="I237" s="518"/>
      <c r="J237" s="249">
        <v>0</v>
      </c>
      <c r="K237" s="249">
        <v>0.57150000000000001</v>
      </c>
      <c r="L237" s="249">
        <v>0</v>
      </c>
      <c r="M237" s="249">
        <v>0</v>
      </c>
      <c r="N237" s="249">
        <v>83.382000000000005</v>
      </c>
      <c r="O237" s="249">
        <v>0</v>
      </c>
      <c r="P237" s="191">
        <v>5.41</v>
      </c>
      <c r="Q237" s="249">
        <v>9.9500000000000005E-2</v>
      </c>
      <c r="R237" s="249">
        <v>6.9219999999999997</v>
      </c>
      <c r="S237" s="249">
        <v>0</v>
      </c>
      <c r="T237" s="249">
        <v>0</v>
      </c>
      <c r="U237" s="249">
        <v>0.50449999999999995</v>
      </c>
      <c r="V237" s="249">
        <v>0</v>
      </c>
      <c r="W237" s="249">
        <v>0</v>
      </c>
      <c r="X237" s="249">
        <v>2.4950000000000001</v>
      </c>
      <c r="Y237" s="176">
        <v>0</v>
      </c>
      <c r="Z237" s="249">
        <v>0</v>
      </c>
      <c r="AA237" s="276">
        <v>0</v>
      </c>
      <c r="AB237" s="249">
        <v>0</v>
      </c>
      <c r="AC237" s="249">
        <v>0</v>
      </c>
      <c r="AD237" s="249">
        <v>0.30649999999999999</v>
      </c>
      <c r="AE237" s="249">
        <v>1.8499999999999999E-2</v>
      </c>
      <c r="AF237" s="249">
        <v>0</v>
      </c>
      <c r="AG237" s="249">
        <v>0</v>
      </c>
      <c r="AH237" s="249">
        <v>0</v>
      </c>
      <c r="AI237" s="249">
        <v>6.5000000000000002E-2</v>
      </c>
      <c r="AJ237" s="249">
        <v>0.105</v>
      </c>
      <c r="AK237" s="249">
        <v>4.4999999999999998E-2</v>
      </c>
      <c r="AL237" s="249">
        <v>0</v>
      </c>
      <c r="AM237" s="249">
        <v>0</v>
      </c>
      <c r="AN237" s="249">
        <v>0</v>
      </c>
      <c r="AO237" s="249">
        <v>0</v>
      </c>
      <c r="AP237" s="249">
        <v>0</v>
      </c>
      <c r="AQ237" s="249">
        <v>0</v>
      </c>
      <c r="AR237" s="249">
        <v>0</v>
      </c>
      <c r="AS237" s="249">
        <v>0</v>
      </c>
      <c r="AT237" s="249">
        <v>0</v>
      </c>
      <c r="AU237" s="249">
        <v>2.1999999999999999E-2</v>
      </c>
      <c r="AV237" s="249">
        <v>0</v>
      </c>
      <c r="AW237" s="249">
        <v>0</v>
      </c>
      <c r="AX237" s="249">
        <v>0</v>
      </c>
      <c r="AY237" s="249">
        <v>0</v>
      </c>
      <c r="AZ237" s="249">
        <v>5.3499999999999999E-2</v>
      </c>
      <c r="BA237" s="249">
        <v>0</v>
      </c>
      <c r="BB237" s="249">
        <v>0</v>
      </c>
      <c r="BC237" s="249">
        <v>0</v>
      </c>
      <c r="BD237" s="249">
        <v>0</v>
      </c>
      <c r="BE237" s="249">
        <v>0</v>
      </c>
      <c r="BF237" s="249">
        <v>0</v>
      </c>
      <c r="BG237" s="249">
        <v>0</v>
      </c>
      <c r="BH237" s="249">
        <v>0</v>
      </c>
      <c r="BI237" s="249">
        <v>0</v>
      </c>
      <c r="BJ237" s="249">
        <v>0</v>
      </c>
      <c r="BK237" s="294">
        <v>0</v>
      </c>
      <c r="BL237" s="277">
        <f t="shared" si="3"/>
        <v>100.00000000000001</v>
      </c>
      <c r="BM237" s="287"/>
      <c r="BN237" s="287"/>
      <c r="BO237" s="287"/>
      <c r="BP237" s="287"/>
      <c r="BQ237" s="287"/>
      <c r="BR237" s="287"/>
      <c r="BS237" s="287"/>
      <c r="BT237" s="287"/>
      <c r="BU237" s="287"/>
      <c r="BV237" s="287"/>
      <c r="BW237" s="287"/>
      <c r="BX237" s="287"/>
      <c r="BY237" s="287"/>
      <c r="BZ237" s="287"/>
      <c r="CA237" s="287"/>
      <c r="CB237" s="287"/>
      <c r="CC237" s="287"/>
      <c r="CD237" s="287"/>
      <c r="CE237" s="287"/>
      <c r="CF237" s="287"/>
      <c r="CG237" s="287"/>
      <c r="CH237" s="287"/>
      <c r="CI237" s="287"/>
      <c r="CJ237" s="287"/>
      <c r="CK237" s="287"/>
      <c r="CL237" s="287"/>
      <c r="CM237" s="287"/>
      <c r="CN237" s="287"/>
      <c r="CO237" s="287"/>
      <c r="CP237" s="287"/>
      <c r="CQ237" s="287"/>
      <c r="CR237" s="287"/>
      <c r="CS237" s="287"/>
      <c r="CT237" s="287"/>
      <c r="CU237" s="287"/>
      <c r="CV237" s="287"/>
      <c r="CW237" s="287"/>
      <c r="CX237" s="287"/>
      <c r="CY237" s="287"/>
      <c r="CZ237" s="287"/>
      <c r="DA237" s="287"/>
      <c r="DB237" s="287"/>
      <c r="DC237" s="287"/>
      <c r="DD237" s="287"/>
      <c r="DE237" s="287"/>
      <c r="DF237" s="287"/>
      <c r="DG237" s="287"/>
      <c r="DH237" s="287"/>
      <c r="DI237" s="287"/>
      <c r="DJ237" s="287"/>
      <c r="DK237" s="287"/>
      <c r="DL237" s="287"/>
      <c r="DM237" s="287"/>
      <c r="DN237" s="287"/>
      <c r="DO237" s="287"/>
      <c r="DP237" s="287"/>
      <c r="DQ237" s="287"/>
      <c r="DR237" s="287"/>
      <c r="DS237" s="287"/>
      <c r="DT237" s="287"/>
      <c r="DU237" s="287"/>
      <c r="DV237" s="287"/>
      <c r="DW237" s="287"/>
      <c r="DX237" s="287"/>
      <c r="DY237" s="287"/>
      <c r="DZ237" s="287"/>
      <c r="EA237" s="287"/>
      <c r="EB237" s="287"/>
      <c r="EC237" s="287"/>
      <c r="ED237" s="287"/>
      <c r="EE237" s="287"/>
      <c r="EF237" s="287"/>
      <c r="EG237" s="287"/>
      <c r="EH237" s="287"/>
      <c r="EI237" s="287"/>
      <c r="EJ237" s="287"/>
      <c r="EK237" s="287"/>
      <c r="EL237" s="287"/>
      <c r="EM237" s="287"/>
      <c r="EN237" s="287"/>
      <c r="EO237" s="287"/>
      <c r="EP237" s="287"/>
      <c r="EQ237" s="287"/>
      <c r="ER237" s="287"/>
      <c r="ES237" s="287"/>
      <c r="ET237" s="287"/>
      <c r="EU237" s="287"/>
      <c r="EV237" s="287"/>
      <c r="EW237" s="287"/>
      <c r="EX237" s="287"/>
      <c r="EY237" s="287"/>
      <c r="EZ237" s="287"/>
      <c r="FA237" s="287"/>
      <c r="FB237" s="287"/>
      <c r="FC237" s="287"/>
      <c r="FD237" s="287"/>
      <c r="FE237" s="287"/>
      <c r="FF237" s="287"/>
      <c r="FG237" s="287"/>
      <c r="FH237" s="287"/>
      <c r="FI237" s="287"/>
      <c r="FJ237" s="287"/>
      <c r="FK237" s="287"/>
      <c r="FL237" s="287"/>
      <c r="FM237" s="287"/>
      <c r="FN237" s="287"/>
      <c r="FO237" s="287"/>
      <c r="FP237" s="287"/>
      <c r="FQ237" s="287"/>
      <c r="FR237" s="287"/>
      <c r="FS237" s="287"/>
      <c r="FT237" s="287"/>
      <c r="FU237" s="287"/>
      <c r="FV237" s="287"/>
    </row>
    <row r="238" spans="1:178" s="278" customFormat="1" x14ac:dyDescent="0.25">
      <c r="A238" s="677"/>
      <c r="B238" s="272" t="s">
        <v>30</v>
      </c>
      <c r="C238" s="267" t="s">
        <v>39</v>
      </c>
      <c r="D238" s="267" t="s">
        <v>77</v>
      </c>
      <c r="E238" s="267">
        <v>6</v>
      </c>
      <c r="F238" s="200">
        <v>2000</v>
      </c>
      <c r="G238" s="279"/>
      <c r="H238" s="304"/>
      <c r="I238" s="518"/>
      <c r="J238" s="249">
        <v>0</v>
      </c>
      <c r="K238" s="249">
        <v>9.8034999999999997</v>
      </c>
      <c r="L238" s="249">
        <v>0</v>
      </c>
      <c r="M238" s="249">
        <v>0</v>
      </c>
      <c r="N238" s="249">
        <v>82.095500000000001</v>
      </c>
      <c r="O238" s="249">
        <v>0</v>
      </c>
      <c r="P238" s="191">
        <v>4.3259999999999996</v>
      </c>
      <c r="Q238" s="249">
        <v>9.6500000000000016E-2</v>
      </c>
      <c r="R238" s="249">
        <v>2.4704999999999999</v>
      </c>
      <c r="S238" s="249">
        <v>0</v>
      </c>
      <c r="T238" s="249">
        <v>0</v>
      </c>
      <c r="U238" s="249">
        <v>0</v>
      </c>
      <c r="V238" s="249">
        <v>0</v>
      </c>
      <c r="W238" s="249">
        <v>0</v>
      </c>
      <c r="X238" s="249">
        <v>0.13100000000000001</v>
      </c>
      <c r="Y238" s="176">
        <v>0</v>
      </c>
      <c r="Z238" s="249">
        <v>0</v>
      </c>
      <c r="AA238" s="276">
        <v>0</v>
      </c>
      <c r="AB238" s="249">
        <v>0</v>
      </c>
      <c r="AC238" s="249">
        <v>0</v>
      </c>
      <c r="AD238" s="249">
        <v>0.34949999999999998</v>
      </c>
      <c r="AE238" s="249">
        <v>0</v>
      </c>
      <c r="AF238" s="249">
        <v>0</v>
      </c>
      <c r="AG238" s="249">
        <v>0</v>
      </c>
      <c r="AH238" s="249">
        <v>0</v>
      </c>
      <c r="AI238" s="249">
        <v>1.9E-2</v>
      </c>
      <c r="AJ238" s="249">
        <v>0.123</v>
      </c>
      <c r="AK238" s="249">
        <v>0</v>
      </c>
      <c r="AL238" s="249">
        <v>0</v>
      </c>
      <c r="AM238" s="249">
        <v>0</v>
      </c>
      <c r="AN238" s="249">
        <v>0</v>
      </c>
      <c r="AO238" s="249">
        <v>0</v>
      </c>
      <c r="AP238" s="249">
        <v>0</v>
      </c>
      <c r="AQ238" s="249">
        <v>0</v>
      </c>
      <c r="AR238" s="249">
        <v>0</v>
      </c>
      <c r="AS238" s="249">
        <v>0</v>
      </c>
      <c r="AT238" s="249">
        <v>0</v>
      </c>
      <c r="AU238" s="249">
        <v>0</v>
      </c>
      <c r="AV238" s="249">
        <v>0</v>
      </c>
      <c r="AW238" s="249">
        <v>0</v>
      </c>
      <c r="AX238" s="249">
        <v>0</v>
      </c>
      <c r="AY238" s="249">
        <v>0</v>
      </c>
      <c r="AZ238" s="249">
        <v>0.29749999999999999</v>
      </c>
      <c r="BA238" s="249">
        <v>0</v>
      </c>
      <c r="BB238" s="249">
        <v>0</v>
      </c>
      <c r="BC238" s="249">
        <v>0</v>
      </c>
      <c r="BD238" s="249">
        <v>0</v>
      </c>
      <c r="BE238" s="249">
        <v>0</v>
      </c>
      <c r="BF238" s="249">
        <v>0</v>
      </c>
      <c r="BG238" s="249">
        <v>0.28799999999999998</v>
      </c>
      <c r="BH238" s="249">
        <v>0</v>
      </c>
      <c r="BI238" s="249">
        <v>0</v>
      </c>
      <c r="BJ238" s="249">
        <v>0</v>
      </c>
      <c r="BK238" s="294">
        <v>0</v>
      </c>
      <c r="BL238" s="277">
        <f t="shared" si="3"/>
        <v>100.00000000000001</v>
      </c>
      <c r="BM238" s="287"/>
      <c r="BN238" s="287"/>
      <c r="BO238" s="287"/>
      <c r="BP238" s="287"/>
      <c r="BQ238" s="287"/>
      <c r="BR238" s="287"/>
      <c r="BS238" s="287"/>
      <c r="BT238" s="287"/>
      <c r="BU238" s="287"/>
      <c r="BV238" s="287"/>
      <c r="BW238" s="287"/>
      <c r="BX238" s="287"/>
      <c r="BY238" s="287"/>
      <c r="BZ238" s="287"/>
      <c r="CA238" s="287"/>
      <c r="CB238" s="287"/>
      <c r="CC238" s="287"/>
      <c r="CD238" s="287"/>
      <c r="CE238" s="287"/>
      <c r="CF238" s="287"/>
      <c r="CG238" s="287"/>
      <c r="CH238" s="287"/>
      <c r="CI238" s="287"/>
      <c r="CJ238" s="287"/>
      <c r="CK238" s="287"/>
      <c r="CL238" s="287"/>
      <c r="CM238" s="287"/>
      <c r="CN238" s="287"/>
      <c r="CO238" s="287"/>
      <c r="CP238" s="287"/>
      <c r="CQ238" s="287"/>
      <c r="CR238" s="287"/>
      <c r="CS238" s="287"/>
      <c r="CT238" s="287"/>
      <c r="CU238" s="287"/>
      <c r="CV238" s="287"/>
      <c r="CW238" s="287"/>
      <c r="CX238" s="287"/>
      <c r="CY238" s="287"/>
      <c r="CZ238" s="287"/>
      <c r="DA238" s="287"/>
      <c r="DB238" s="287"/>
      <c r="DC238" s="287"/>
      <c r="DD238" s="287"/>
      <c r="DE238" s="287"/>
      <c r="DF238" s="287"/>
      <c r="DG238" s="287"/>
      <c r="DH238" s="287"/>
      <c r="DI238" s="287"/>
      <c r="DJ238" s="287"/>
      <c r="DK238" s="287"/>
      <c r="DL238" s="287"/>
      <c r="DM238" s="287"/>
      <c r="DN238" s="287"/>
      <c r="DO238" s="287"/>
      <c r="DP238" s="287"/>
      <c r="DQ238" s="287"/>
      <c r="DR238" s="287"/>
      <c r="DS238" s="287"/>
      <c r="DT238" s="287"/>
      <c r="DU238" s="287"/>
      <c r="DV238" s="287"/>
      <c r="DW238" s="287"/>
      <c r="DX238" s="287"/>
      <c r="DY238" s="287"/>
      <c r="DZ238" s="287"/>
      <c r="EA238" s="287"/>
      <c r="EB238" s="287"/>
      <c r="EC238" s="287"/>
      <c r="ED238" s="287"/>
      <c r="EE238" s="287"/>
      <c r="EF238" s="287"/>
      <c r="EG238" s="287"/>
      <c r="EH238" s="287"/>
      <c r="EI238" s="287"/>
      <c r="EJ238" s="287"/>
      <c r="EK238" s="287"/>
      <c r="EL238" s="287"/>
      <c r="EM238" s="287"/>
      <c r="EN238" s="287"/>
      <c r="EO238" s="287"/>
      <c r="EP238" s="287"/>
      <c r="EQ238" s="287"/>
      <c r="ER238" s="287"/>
      <c r="ES238" s="287"/>
      <c r="ET238" s="287"/>
      <c r="EU238" s="287"/>
      <c r="EV238" s="287"/>
      <c r="EW238" s="287"/>
      <c r="EX238" s="287"/>
      <c r="EY238" s="287"/>
      <c r="EZ238" s="287"/>
      <c r="FA238" s="287"/>
      <c r="FB238" s="287"/>
      <c r="FC238" s="287"/>
      <c r="FD238" s="287"/>
      <c r="FE238" s="287"/>
      <c r="FF238" s="287"/>
      <c r="FG238" s="287"/>
      <c r="FH238" s="287"/>
      <c r="FI238" s="287"/>
      <c r="FJ238" s="287"/>
      <c r="FK238" s="287"/>
      <c r="FL238" s="287"/>
      <c r="FM238" s="287"/>
      <c r="FN238" s="287"/>
      <c r="FO238" s="287"/>
      <c r="FP238" s="287"/>
      <c r="FQ238" s="287"/>
      <c r="FR238" s="287"/>
      <c r="FS238" s="287"/>
      <c r="FT238" s="287"/>
      <c r="FU238" s="287"/>
      <c r="FV238" s="287"/>
    </row>
    <row r="239" spans="1:178" s="278" customFormat="1" x14ac:dyDescent="0.25">
      <c r="A239" s="677"/>
      <c r="B239" s="272" t="s">
        <v>30</v>
      </c>
      <c r="C239" s="267" t="s">
        <v>39</v>
      </c>
      <c r="D239" s="267" t="s">
        <v>77</v>
      </c>
      <c r="E239" s="267">
        <v>7</v>
      </c>
      <c r="F239" s="200">
        <v>2000</v>
      </c>
      <c r="G239" s="279"/>
      <c r="H239" s="304"/>
      <c r="I239" s="518"/>
      <c r="J239" s="249">
        <v>0</v>
      </c>
      <c r="K239" s="249">
        <v>4.4189999999999996</v>
      </c>
      <c r="L239" s="249">
        <v>0.254</v>
      </c>
      <c r="M239" s="249">
        <v>0</v>
      </c>
      <c r="N239" s="249">
        <v>80.753500000000003</v>
      </c>
      <c r="O239" s="249">
        <v>0</v>
      </c>
      <c r="P239" s="191">
        <v>3.1755</v>
      </c>
      <c r="Q239" s="249">
        <v>1.9E-2</v>
      </c>
      <c r="R239" s="249">
        <v>3.7505000000000006</v>
      </c>
      <c r="S239" s="249">
        <v>0</v>
      </c>
      <c r="T239" s="249">
        <v>0</v>
      </c>
      <c r="U239" s="249">
        <v>0</v>
      </c>
      <c r="V239" s="249">
        <v>0</v>
      </c>
      <c r="W239" s="249">
        <v>0.22000000000000003</v>
      </c>
      <c r="X239" s="249">
        <v>3.7885</v>
      </c>
      <c r="Y239" s="176">
        <v>0</v>
      </c>
      <c r="Z239" s="249">
        <v>0</v>
      </c>
      <c r="AA239" s="276">
        <v>0</v>
      </c>
      <c r="AB239" s="249">
        <v>0</v>
      </c>
      <c r="AC239" s="249">
        <v>0</v>
      </c>
      <c r="AD239" s="249">
        <v>0.62250000000000005</v>
      </c>
      <c r="AE239" s="249">
        <v>0</v>
      </c>
      <c r="AF239" s="249">
        <v>0</v>
      </c>
      <c r="AG239" s="249">
        <v>0</v>
      </c>
      <c r="AH239" s="249">
        <v>0</v>
      </c>
      <c r="AI239" s="249">
        <v>0</v>
      </c>
      <c r="AJ239" s="249">
        <v>4.7500000000000001E-2</v>
      </c>
      <c r="AK239" s="249">
        <v>0</v>
      </c>
      <c r="AL239" s="249">
        <v>0</v>
      </c>
      <c r="AM239" s="249">
        <v>4.5499999999999999E-2</v>
      </c>
      <c r="AN239" s="249">
        <v>0</v>
      </c>
      <c r="AO239" s="249">
        <v>0</v>
      </c>
      <c r="AP239" s="249">
        <v>1.3154999999999999</v>
      </c>
      <c r="AQ239" s="249">
        <v>0.36399999999999999</v>
      </c>
      <c r="AR239" s="249">
        <v>0</v>
      </c>
      <c r="AS239" s="249">
        <v>0</v>
      </c>
      <c r="AT239" s="249">
        <v>0</v>
      </c>
      <c r="AU239" s="249">
        <v>3.3000000000000002E-2</v>
      </c>
      <c r="AV239" s="249">
        <v>0</v>
      </c>
      <c r="AW239" s="249">
        <v>0</v>
      </c>
      <c r="AX239" s="249">
        <v>0</v>
      </c>
      <c r="AY239" s="249">
        <v>0</v>
      </c>
      <c r="AZ239" s="249">
        <v>4.7E-2</v>
      </c>
      <c r="BA239" s="249">
        <v>0</v>
      </c>
      <c r="BB239" s="249">
        <v>0</v>
      </c>
      <c r="BC239" s="249">
        <v>0</v>
      </c>
      <c r="BD239" s="249">
        <v>0</v>
      </c>
      <c r="BE239" s="249">
        <v>0</v>
      </c>
      <c r="BF239" s="249">
        <v>0</v>
      </c>
      <c r="BG239" s="249">
        <v>1.145</v>
      </c>
      <c r="BH239" s="249">
        <v>0</v>
      </c>
      <c r="BI239" s="249">
        <v>0</v>
      </c>
      <c r="BJ239" s="249">
        <v>0</v>
      </c>
      <c r="BK239" s="294">
        <v>0</v>
      </c>
      <c r="BL239" s="277">
        <f t="shared" si="3"/>
        <v>100.00000000000001</v>
      </c>
      <c r="BM239" s="287"/>
      <c r="BN239" s="287"/>
      <c r="BO239" s="287"/>
      <c r="BP239" s="287"/>
      <c r="BQ239" s="287"/>
      <c r="BR239" s="287"/>
      <c r="BS239" s="287"/>
      <c r="BT239" s="287"/>
      <c r="BU239" s="287"/>
      <c r="BV239" s="287"/>
      <c r="BW239" s="287"/>
      <c r="BX239" s="287"/>
      <c r="BY239" s="287"/>
      <c r="BZ239" s="287"/>
      <c r="CA239" s="287"/>
      <c r="CB239" s="287"/>
      <c r="CC239" s="287"/>
      <c r="CD239" s="287"/>
      <c r="CE239" s="287"/>
      <c r="CF239" s="287"/>
      <c r="CG239" s="287"/>
      <c r="CH239" s="287"/>
      <c r="CI239" s="287"/>
      <c r="CJ239" s="287"/>
      <c r="CK239" s="287"/>
      <c r="CL239" s="287"/>
      <c r="CM239" s="287"/>
      <c r="CN239" s="287"/>
      <c r="CO239" s="287"/>
      <c r="CP239" s="287"/>
      <c r="CQ239" s="287"/>
      <c r="CR239" s="287"/>
      <c r="CS239" s="287"/>
      <c r="CT239" s="287"/>
      <c r="CU239" s="287"/>
      <c r="CV239" s="287"/>
      <c r="CW239" s="287"/>
      <c r="CX239" s="287"/>
      <c r="CY239" s="287"/>
      <c r="CZ239" s="287"/>
      <c r="DA239" s="287"/>
      <c r="DB239" s="287"/>
      <c r="DC239" s="287"/>
      <c r="DD239" s="287"/>
      <c r="DE239" s="287"/>
      <c r="DF239" s="287"/>
      <c r="DG239" s="287"/>
      <c r="DH239" s="287"/>
      <c r="DI239" s="287"/>
      <c r="DJ239" s="287"/>
      <c r="DK239" s="287"/>
      <c r="DL239" s="287"/>
      <c r="DM239" s="287"/>
      <c r="DN239" s="287"/>
      <c r="DO239" s="287"/>
      <c r="DP239" s="287"/>
      <c r="DQ239" s="287"/>
      <c r="DR239" s="287"/>
      <c r="DS239" s="287"/>
      <c r="DT239" s="287"/>
      <c r="DU239" s="287"/>
      <c r="DV239" s="287"/>
      <c r="DW239" s="287"/>
      <c r="DX239" s="287"/>
      <c r="DY239" s="287"/>
      <c r="DZ239" s="287"/>
      <c r="EA239" s="287"/>
      <c r="EB239" s="287"/>
      <c r="EC239" s="287"/>
      <c r="ED239" s="287"/>
      <c r="EE239" s="287"/>
      <c r="EF239" s="287"/>
      <c r="EG239" s="287"/>
      <c r="EH239" s="287"/>
      <c r="EI239" s="287"/>
      <c r="EJ239" s="287"/>
      <c r="EK239" s="287"/>
      <c r="EL239" s="287"/>
      <c r="EM239" s="287"/>
      <c r="EN239" s="287"/>
      <c r="EO239" s="287"/>
      <c r="EP239" s="287"/>
      <c r="EQ239" s="287"/>
      <c r="ER239" s="287"/>
      <c r="ES239" s="287"/>
      <c r="ET239" s="287"/>
      <c r="EU239" s="287"/>
      <c r="EV239" s="287"/>
      <c r="EW239" s="287"/>
      <c r="EX239" s="287"/>
      <c r="EY239" s="287"/>
      <c r="EZ239" s="287"/>
      <c r="FA239" s="287"/>
      <c r="FB239" s="287"/>
      <c r="FC239" s="287"/>
      <c r="FD239" s="287"/>
      <c r="FE239" s="287"/>
      <c r="FF239" s="287"/>
      <c r="FG239" s="287"/>
      <c r="FH239" s="287"/>
      <c r="FI239" s="287"/>
      <c r="FJ239" s="287"/>
      <c r="FK239" s="287"/>
      <c r="FL239" s="287"/>
      <c r="FM239" s="287"/>
      <c r="FN239" s="287"/>
      <c r="FO239" s="287"/>
      <c r="FP239" s="287"/>
      <c r="FQ239" s="287"/>
      <c r="FR239" s="287"/>
      <c r="FS239" s="287"/>
      <c r="FT239" s="287"/>
      <c r="FU239" s="287"/>
      <c r="FV239" s="287"/>
    </row>
    <row r="240" spans="1:178" s="278" customFormat="1" x14ac:dyDescent="0.25">
      <c r="A240" s="677"/>
      <c r="B240" s="272" t="s">
        <v>30</v>
      </c>
      <c r="C240" s="267" t="s">
        <v>39</v>
      </c>
      <c r="D240" s="267" t="s">
        <v>77</v>
      </c>
      <c r="E240" s="267">
        <v>8</v>
      </c>
      <c r="F240" s="200">
        <v>2000</v>
      </c>
      <c r="G240" s="279"/>
      <c r="H240" s="304"/>
      <c r="I240" s="518"/>
      <c r="J240" s="249">
        <v>0</v>
      </c>
      <c r="K240" s="249">
        <v>0.94600000000000006</v>
      </c>
      <c r="L240" s="249">
        <v>0</v>
      </c>
      <c r="M240" s="249">
        <v>0</v>
      </c>
      <c r="N240" s="249">
        <v>85.989500000000007</v>
      </c>
      <c r="O240" s="249">
        <v>0</v>
      </c>
      <c r="P240" s="191">
        <v>2.1320000000000001</v>
      </c>
      <c r="Q240" s="249">
        <v>0</v>
      </c>
      <c r="R240" s="249">
        <v>8.8834999999999997</v>
      </c>
      <c r="S240" s="249">
        <v>0</v>
      </c>
      <c r="T240" s="249">
        <v>0</v>
      </c>
      <c r="U240" s="249">
        <v>2.7E-2</v>
      </c>
      <c r="V240" s="249">
        <v>0</v>
      </c>
      <c r="W240" s="249">
        <v>0.107</v>
      </c>
      <c r="X240" s="249">
        <v>1.006</v>
      </c>
      <c r="Y240" s="176">
        <v>0</v>
      </c>
      <c r="Z240" s="249">
        <v>0</v>
      </c>
      <c r="AA240" s="276">
        <v>0</v>
      </c>
      <c r="AB240" s="249">
        <v>0</v>
      </c>
      <c r="AC240" s="249">
        <v>0</v>
      </c>
      <c r="AD240" s="249">
        <v>2.6499999999999999E-2</v>
      </c>
      <c r="AE240" s="249">
        <v>0</v>
      </c>
      <c r="AF240" s="249">
        <v>3.5000000000000003E-2</v>
      </c>
      <c r="AG240" s="249">
        <v>0</v>
      </c>
      <c r="AH240" s="249">
        <v>0</v>
      </c>
      <c r="AI240" s="249">
        <v>1.0999999999999999E-2</v>
      </c>
      <c r="AJ240" s="249">
        <v>0</v>
      </c>
      <c r="AK240" s="249">
        <v>0</v>
      </c>
      <c r="AL240" s="249">
        <v>0</v>
      </c>
      <c r="AM240" s="249">
        <v>0</v>
      </c>
      <c r="AN240" s="249">
        <v>0</v>
      </c>
      <c r="AO240" s="249">
        <v>0</v>
      </c>
      <c r="AP240" s="249">
        <v>5.6499999999999995E-2</v>
      </c>
      <c r="AQ240" s="249">
        <v>9.5000000000000001E-2</v>
      </c>
      <c r="AR240" s="249">
        <v>0</v>
      </c>
      <c r="AS240" s="249">
        <v>0</v>
      </c>
      <c r="AT240" s="249">
        <v>0</v>
      </c>
      <c r="AU240" s="249">
        <v>0</v>
      </c>
      <c r="AV240" s="249">
        <v>0</v>
      </c>
      <c r="AW240" s="249">
        <v>0</v>
      </c>
      <c r="AX240" s="249">
        <v>0</v>
      </c>
      <c r="AY240" s="249">
        <v>0</v>
      </c>
      <c r="AZ240" s="249">
        <v>0</v>
      </c>
      <c r="BA240" s="249">
        <v>0</v>
      </c>
      <c r="BB240" s="249">
        <v>0</v>
      </c>
      <c r="BC240" s="249">
        <v>0</v>
      </c>
      <c r="BD240" s="249">
        <v>0</v>
      </c>
      <c r="BE240" s="249">
        <v>0</v>
      </c>
      <c r="BF240" s="249">
        <v>0</v>
      </c>
      <c r="BG240" s="249">
        <v>0.68500000000000005</v>
      </c>
      <c r="BH240" s="249">
        <v>0</v>
      </c>
      <c r="BI240" s="249">
        <v>0</v>
      </c>
      <c r="BJ240" s="249">
        <v>0</v>
      </c>
      <c r="BK240" s="294">
        <v>0</v>
      </c>
      <c r="BL240" s="277">
        <f t="shared" si="3"/>
        <v>100</v>
      </c>
      <c r="BM240" s="287"/>
      <c r="BN240" s="287"/>
      <c r="BO240" s="287"/>
      <c r="BP240" s="287"/>
      <c r="BQ240" s="287"/>
      <c r="BR240" s="287"/>
      <c r="BS240" s="287"/>
      <c r="BT240" s="287"/>
      <c r="BU240" s="287"/>
      <c r="BV240" s="287"/>
      <c r="BW240" s="287"/>
      <c r="BX240" s="287"/>
      <c r="BY240" s="287"/>
      <c r="BZ240" s="287"/>
      <c r="CA240" s="287"/>
      <c r="CB240" s="287"/>
      <c r="CC240" s="287"/>
      <c r="CD240" s="287"/>
      <c r="CE240" s="287"/>
      <c r="CF240" s="287"/>
      <c r="CG240" s="287"/>
      <c r="CH240" s="287"/>
      <c r="CI240" s="287"/>
      <c r="CJ240" s="287"/>
      <c r="CK240" s="287"/>
      <c r="CL240" s="287"/>
      <c r="CM240" s="287"/>
      <c r="CN240" s="287"/>
      <c r="CO240" s="287"/>
      <c r="CP240" s="287"/>
      <c r="CQ240" s="287"/>
      <c r="CR240" s="287"/>
      <c r="CS240" s="287"/>
      <c r="CT240" s="287"/>
      <c r="CU240" s="287"/>
      <c r="CV240" s="287"/>
      <c r="CW240" s="287"/>
      <c r="CX240" s="287"/>
      <c r="CY240" s="287"/>
      <c r="CZ240" s="287"/>
      <c r="DA240" s="287"/>
      <c r="DB240" s="287"/>
      <c r="DC240" s="287"/>
      <c r="DD240" s="287"/>
      <c r="DE240" s="287"/>
      <c r="DF240" s="287"/>
      <c r="DG240" s="287"/>
      <c r="DH240" s="287"/>
      <c r="DI240" s="287"/>
      <c r="DJ240" s="287"/>
      <c r="DK240" s="287"/>
      <c r="DL240" s="287"/>
      <c r="DM240" s="287"/>
      <c r="DN240" s="287"/>
      <c r="DO240" s="287"/>
      <c r="DP240" s="287"/>
      <c r="DQ240" s="287"/>
      <c r="DR240" s="287"/>
      <c r="DS240" s="287"/>
      <c r="DT240" s="287"/>
      <c r="DU240" s="287"/>
      <c r="DV240" s="287"/>
      <c r="DW240" s="287"/>
      <c r="DX240" s="287"/>
      <c r="DY240" s="287"/>
      <c r="DZ240" s="287"/>
      <c r="EA240" s="287"/>
      <c r="EB240" s="287"/>
      <c r="EC240" s="287"/>
      <c r="ED240" s="287"/>
      <c r="EE240" s="287"/>
      <c r="EF240" s="287"/>
      <c r="EG240" s="287"/>
      <c r="EH240" s="287"/>
      <c r="EI240" s="287"/>
      <c r="EJ240" s="287"/>
      <c r="EK240" s="287"/>
      <c r="EL240" s="287"/>
      <c r="EM240" s="287"/>
      <c r="EN240" s="287"/>
      <c r="EO240" s="287"/>
      <c r="EP240" s="287"/>
      <c r="EQ240" s="287"/>
      <c r="ER240" s="287"/>
      <c r="ES240" s="287"/>
      <c r="ET240" s="287"/>
      <c r="EU240" s="287"/>
      <c r="EV240" s="287"/>
      <c r="EW240" s="287"/>
      <c r="EX240" s="287"/>
      <c r="EY240" s="287"/>
      <c r="EZ240" s="287"/>
      <c r="FA240" s="287"/>
      <c r="FB240" s="287"/>
      <c r="FC240" s="287"/>
      <c r="FD240" s="287"/>
      <c r="FE240" s="287"/>
      <c r="FF240" s="287"/>
      <c r="FG240" s="287"/>
      <c r="FH240" s="287"/>
      <c r="FI240" s="287"/>
      <c r="FJ240" s="287"/>
      <c r="FK240" s="287"/>
      <c r="FL240" s="287"/>
      <c r="FM240" s="287"/>
      <c r="FN240" s="287"/>
      <c r="FO240" s="287"/>
      <c r="FP240" s="287"/>
      <c r="FQ240" s="287"/>
      <c r="FR240" s="287"/>
      <c r="FS240" s="287"/>
      <c r="FT240" s="287"/>
      <c r="FU240" s="287"/>
      <c r="FV240" s="287"/>
    </row>
    <row r="241" spans="1:178" s="278" customFormat="1" x14ac:dyDescent="0.25">
      <c r="A241" s="677"/>
      <c r="B241" s="272" t="s">
        <v>30</v>
      </c>
      <c r="C241" s="267" t="s">
        <v>39</v>
      </c>
      <c r="D241" s="267" t="s">
        <v>77</v>
      </c>
      <c r="E241" s="267">
        <v>9</v>
      </c>
      <c r="F241" s="200">
        <v>2000</v>
      </c>
      <c r="G241" s="279"/>
      <c r="H241" s="304"/>
      <c r="I241" s="518"/>
      <c r="J241" s="249">
        <v>0</v>
      </c>
      <c r="K241" s="249">
        <v>1.3865000000000001</v>
      </c>
      <c r="L241" s="249">
        <v>0</v>
      </c>
      <c r="M241" s="249">
        <v>0</v>
      </c>
      <c r="N241" s="249">
        <v>82.600499999999997</v>
      </c>
      <c r="O241" s="249">
        <v>0</v>
      </c>
      <c r="P241" s="191">
        <v>4.4039999999999999</v>
      </c>
      <c r="Q241" s="249">
        <v>0</v>
      </c>
      <c r="R241" s="249">
        <v>6.5705</v>
      </c>
      <c r="S241" s="249">
        <v>0</v>
      </c>
      <c r="T241" s="249">
        <v>0</v>
      </c>
      <c r="U241" s="249">
        <v>0</v>
      </c>
      <c r="V241" s="249">
        <v>0</v>
      </c>
      <c r="W241" s="249">
        <v>0</v>
      </c>
      <c r="X241" s="249">
        <v>3.6915</v>
      </c>
      <c r="Y241" s="176">
        <v>0</v>
      </c>
      <c r="Z241" s="249">
        <v>0</v>
      </c>
      <c r="AA241" s="276">
        <v>0</v>
      </c>
      <c r="AB241" s="249">
        <v>0</v>
      </c>
      <c r="AC241" s="249">
        <v>0</v>
      </c>
      <c r="AD241" s="249">
        <v>0.80900000000000005</v>
      </c>
      <c r="AE241" s="249">
        <v>0</v>
      </c>
      <c r="AF241" s="249">
        <v>0</v>
      </c>
      <c r="AG241" s="249">
        <v>0</v>
      </c>
      <c r="AH241" s="249">
        <v>0</v>
      </c>
      <c r="AI241" s="249">
        <v>0</v>
      </c>
      <c r="AJ241" s="249">
        <v>1.35E-2</v>
      </c>
      <c r="AK241" s="249">
        <v>3.5000000000000003E-2</v>
      </c>
      <c r="AL241" s="249">
        <v>0</v>
      </c>
      <c r="AM241" s="249">
        <v>5.1499999999999997E-2</v>
      </c>
      <c r="AN241" s="249">
        <v>0</v>
      </c>
      <c r="AO241" s="249">
        <v>0</v>
      </c>
      <c r="AP241" s="249">
        <v>7.9000000000000001E-2</v>
      </c>
      <c r="AQ241" s="249">
        <v>0.26900000000000002</v>
      </c>
      <c r="AR241" s="249">
        <v>0</v>
      </c>
      <c r="AS241" s="249">
        <v>0</v>
      </c>
      <c r="AT241" s="249">
        <v>0</v>
      </c>
      <c r="AU241" s="249">
        <v>0</v>
      </c>
      <c r="AV241" s="249">
        <v>0</v>
      </c>
      <c r="AW241" s="249">
        <v>0</v>
      </c>
      <c r="AX241" s="249">
        <v>0</v>
      </c>
      <c r="AY241" s="249">
        <v>0</v>
      </c>
      <c r="AZ241" s="249">
        <v>1.2E-2</v>
      </c>
      <c r="BA241" s="249">
        <v>0</v>
      </c>
      <c r="BB241" s="249">
        <v>0</v>
      </c>
      <c r="BC241" s="249">
        <v>0</v>
      </c>
      <c r="BD241" s="249">
        <v>0</v>
      </c>
      <c r="BE241" s="249">
        <v>0</v>
      </c>
      <c r="BF241" s="249">
        <v>0</v>
      </c>
      <c r="BG241" s="249">
        <v>7.8E-2</v>
      </c>
      <c r="BH241" s="249">
        <v>0</v>
      </c>
      <c r="BI241" s="249">
        <v>0</v>
      </c>
      <c r="BJ241" s="249">
        <v>0</v>
      </c>
      <c r="BK241" s="294">
        <v>0</v>
      </c>
      <c r="BL241" s="277">
        <f t="shared" si="3"/>
        <v>99.999999999999986</v>
      </c>
      <c r="BM241" s="287"/>
      <c r="BN241" s="287"/>
      <c r="BO241" s="287"/>
      <c r="BP241" s="287"/>
      <c r="BQ241" s="287"/>
      <c r="BR241" s="287"/>
      <c r="BS241" s="287"/>
      <c r="BT241" s="287"/>
      <c r="BU241" s="287"/>
      <c r="BV241" s="287"/>
      <c r="BW241" s="287"/>
      <c r="BX241" s="287"/>
      <c r="BY241" s="287"/>
      <c r="BZ241" s="287"/>
      <c r="CA241" s="287"/>
      <c r="CB241" s="287"/>
      <c r="CC241" s="287"/>
      <c r="CD241" s="287"/>
      <c r="CE241" s="287"/>
      <c r="CF241" s="287"/>
      <c r="CG241" s="287"/>
      <c r="CH241" s="287"/>
      <c r="CI241" s="287"/>
      <c r="CJ241" s="287"/>
      <c r="CK241" s="287"/>
      <c r="CL241" s="287"/>
      <c r="CM241" s="287"/>
      <c r="CN241" s="287"/>
      <c r="CO241" s="287"/>
      <c r="CP241" s="287"/>
      <c r="CQ241" s="287"/>
      <c r="CR241" s="287"/>
      <c r="CS241" s="287"/>
      <c r="CT241" s="287"/>
      <c r="CU241" s="287"/>
      <c r="CV241" s="287"/>
      <c r="CW241" s="287"/>
      <c r="CX241" s="287"/>
      <c r="CY241" s="287"/>
      <c r="CZ241" s="287"/>
      <c r="DA241" s="287"/>
      <c r="DB241" s="287"/>
      <c r="DC241" s="287"/>
      <c r="DD241" s="287"/>
      <c r="DE241" s="287"/>
      <c r="DF241" s="287"/>
      <c r="DG241" s="287"/>
      <c r="DH241" s="287"/>
      <c r="DI241" s="287"/>
      <c r="DJ241" s="287"/>
      <c r="DK241" s="287"/>
      <c r="DL241" s="287"/>
      <c r="DM241" s="287"/>
      <c r="DN241" s="287"/>
      <c r="DO241" s="287"/>
      <c r="DP241" s="287"/>
      <c r="DQ241" s="287"/>
      <c r="DR241" s="287"/>
      <c r="DS241" s="287"/>
      <c r="DT241" s="287"/>
      <c r="DU241" s="287"/>
      <c r="DV241" s="287"/>
      <c r="DW241" s="287"/>
      <c r="DX241" s="287"/>
      <c r="DY241" s="287"/>
      <c r="DZ241" s="287"/>
      <c r="EA241" s="287"/>
      <c r="EB241" s="287"/>
      <c r="EC241" s="287"/>
      <c r="ED241" s="287"/>
      <c r="EE241" s="287"/>
      <c r="EF241" s="287"/>
      <c r="EG241" s="287"/>
      <c r="EH241" s="287"/>
      <c r="EI241" s="287"/>
      <c r="EJ241" s="287"/>
      <c r="EK241" s="287"/>
      <c r="EL241" s="287"/>
      <c r="EM241" s="287"/>
      <c r="EN241" s="287"/>
      <c r="EO241" s="287"/>
      <c r="EP241" s="287"/>
      <c r="EQ241" s="287"/>
      <c r="ER241" s="287"/>
      <c r="ES241" s="287"/>
      <c r="ET241" s="287"/>
      <c r="EU241" s="287"/>
      <c r="EV241" s="287"/>
      <c r="EW241" s="287"/>
      <c r="EX241" s="287"/>
      <c r="EY241" s="287"/>
      <c r="EZ241" s="287"/>
      <c r="FA241" s="287"/>
      <c r="FB241" s="287"/>
      <c r="FC241" s="287"/>
      <c r="FD241" s="287"/>
      <c r="FE241" s="287"/>
      <c r="FF241" s="287"/>
      <c r="FG241" s="287"/>
      <c r="FH241" s="287"/>
      <c r="FI241" s="287"/>
      <c r="FJ241" s="287"/>
      <c r="FK241" s="287"/>
      <c r="FL241" s="287"/>
      <c r="FM241" s="287"/>
      <c r="FN241" s="287"/>
      <c r="FO241" s="287"/>
      <c r="FP241" s="287"/>
      <c r="FQ241" s="287"/>
      <c r="FR241" s="287"/>
      <c r="FS241" s="287"/>
      <c r="FT241" s="287"/>
      <c r="FU241" s="287"/>
      <c r="FV241" s="287"/>
    </row>
    <row r="242" spans="1:178" s="278" customFormat="1" ht="15.75" thickBot="1" x14ac:dyDescent="0.3">
      <c r="A242" s="677"/>
      <c r="B242" s="319" t="s">
        <v>30</v>
      </c>
      <c r="C242" s="269" t="s">
        <v>39</v>
      </c>
      <c r="D242" s="269" t="s">
        <v>77</v>
      </c>
      <c r="E242" s="269">
        <v>10</v>
      </c>
      <c r="F242" s="202">
        <v>2000</v>
      </c>
      <c r="G242" s="320"/>
      <c r="H242" s="319"/>
      <c r="I242" s="533"/>
      <c r="J242" s="324">
        <v>0</v>
      </c>
      <c r="K242" s="249">
        <v>1.962</v>
      </c>
      <c r="L242" s="249">
        <v>0</v>
      </c>
      <c r="M242" s="249">
        <v>0</v>
      </c>
      <c r="N242" s="249">
        <v>76.813999999999993</v>
      </c>
      <c r="O242" s="249">
        <v>0</v>
      </c>
      <c r="P242" s="191">
        <v>5.7275</v>
      </c>
      <c r="Q242" s="249">
        <v>1.0999999999999999E-2</v>
      </c>
      <c r="R242" s="249">
        <v>9.43</v>
      </c>
      <c r="S242" s="249">
        <v>0</v>
      </c>
      <c r="T242" s="249">
        <v>0</v>
      </c>
      <c r="U242" s="249">
        <v>0.2485</v>
      </c>
      <c r="V242" s="249">
        <v>7.0000000000000007E-2</v>
      </c>
      <c r="W242" s="249">
        <v>0</v>
      </c>
      <c r="X242" s="249">
        <v>1.986</v>
      </c>
      <c r="Y242" s="176">
        <v>0</v>
      </c>
      <c r="Z242" s="249">
        <v>0</v>
      </c>
      <c r="AA242" s="324">
        <v>0</v>
      </c>
      <c r="AB242" s="244">
        <v>0</v>
      </c>
      <c r="AC242" s="244">
        <v>0</v>
      </c>
      <c r="AD242" s="244">
        <v>2.7669999999999999</v>
      </c>
      <c r="AE242" s="244">
        <v>0</v>
      </c>
      <c r="AF242" s="244">
        <v>0</v>
      </c>
      <c r="AG242" s="244">
        <v>0</v>
      </c>
      <c r="AH242" s="244">
        <v>0</v>
      </c>
      <c r="AI242" s="244">
        <v>6.25E-2</v>
      </c>
      <c r="AJ242" s="244">
        <v>9.1999999999999998E-2</v>
      </c>
      <c r="AK242" s="244">
        <v>0</v>
      </c>
      <c r="AL242" s="244">
        <v>0</v>
      </c>
      <c r="AM242" s="244">
        <v>0</v>
      </c>
      <c r="AN242" s="244">
        <v>0</v>
      </c>
      <c r="AO242" s="244">
        <v>0</v>
      </c>
      <c r="AP242" s="244">
        <v>0.10100000000000001</v>
      </c>
      <c r="AQ242" s="244">
        <v>0.49299999999999999</v>
      </c>
      <c r="AR242" s="244">
        <v>0</v>
      </c>
      <c r="AS242" s="244">
        <v>0</v>
      </c>
      <c r="AT242" s="244">
        <v>0</v>
      </c>
      <c r="AU242" s="244">
        <v>5.1499999999999997E-2</v>
      </c>
      <c r="AV242" s="244">
        <v>0</v>
      </c>
      <c r="AW242" s="244">
        <v>0</v>
      </c>
      <c r="AX242" s="244">
        <v>0</v>
      </c>
      <c r="AY242" s="244">
        <v>0</v>
      </c>
      <c r="AZ242" s="244">
        <v>0</v>
      </c>
      <c r="BA242" s="244">
        <v>0</v>
      </c>
      <c r="BB242" s="244">
        <v>0</v>
      </c>
      <c r="BC242" s="244">
        <v>0</v>
      </c>
      <c r="BD242" s="244">
        <v>0</v>
      </c>
      <c r="BE242" s="244">
        <v>0</v>
      </c>
      <c r="BF242" s="244">
        <v>0</v>
      </c>
      <c r="BG242" s="244">
        <v>0.184</v>
      </c>
      <c r="BH242" s="244">
        <v>0</v>
      </c>
      <c r="BI242" s="244">
        <v>0</v>
      </c>
      <c r="BJ242" s="244">
        <v>0</v>
      </c>
      <c r="BK242" s="321">
        <v>0</v>
      </c>
      <c r="BL242" s="322">
        <f t="shared" si="3"/>
        <v>100</v>
      </c>
      <c r="BM242" s="287"/>
      <c r="BN242" s="287"/>
      <c r="BO242" s="287"/>
      <c r="BP242" s="287"/>
      <c r="BQ242" s="287"/>
      <c r="BR242" s="287"/>
      <c r="BS242" s="287"/>
      <c r="BT242" s="287"/>
      <c r="BU242" s="287"/>
      <c r="BV242" s="287"/>
      <c r="BW242" s="287"/>
      <c r="BX242" s="287"/>
      <c r="BY242" s="287"/>
      <c r="BZ242" s="287"/>
      <c r="CA242" s="287"/>
      <c r="CB242" s="287"/>
      <c r="CC242" s="287"/>
      <c r="CD242" s="287"/>
      <c r="CE242" s="287"/>
      <c r="CF242" s="287"/>
      <c r="CG242" s="287"/>
      <c r="CH242" s="287"/>
      <c r="CI242" s="287"/>
      <c r="CJ242" s="287"/>
      <c r="CK242" s="287"/>
      <c r="CL242" s="287"/>
      <c r="CM242" s="287"/>
      <c r="CN242" s="287"/>
      <c r="CO242" s="287"/>
      <c r="CP242" s="287"/>
      <c r="CQ242" s="287"/>
      <c r="CR242" s="287"/>
      <c r="CS242" s="287"/>
      <c r="CT242" s="287"/>
      <c r="CU242" s="287"/>
      <c r="CV242" s="287"/>
      <c r="CW242" s="287"/>
      <c r="CX242" s="287"/>
      <c r="CY242" s="287"/>
      <c r="CZ242" s="287"/>
      <c r="DA242" s="287"/>
      <c r="DB242" s="287"/>
      <c r="DC242" s="287"/>
      <c r="DD242" s="287"/>
      <c r="DE242" s="287"/>
      <c r="DF242" s="287"/>
      <c r="DG242" s="287"/>
      <c r="DH242" s="287"/>
      <c r="DI242" s="287"/>
      <c r="DJ242" s="287"/>
      <c r="DK242" s="287"/>
      <c r="DL242" s="287"/>
      <c r="DM242" s="287"/>
      <c r="DN242" s="287"/>
      <c r="DO242" s="287"/>
      <c r="DP242" s="287"/>
      <c r="DQ242" s="287"/>
      <c r="DR242" s="287"/>
      <c r="DS242" s="287"/>
      <c r="DT242" s="287"/>
      <c r="DU242" s="287"/>
      <c r="DV242" s="287"/>
      <c r="DW242" s="287"/>
      <c r="DX242" s="287"/>
      <c r="DY242" s="287"/>
      <c r="DZ242" s="287"/>
      <c r="EA242" s="287"/>
      <c r="EB242" s="287"/>
      <c r="EC242" s="287"/>
      <c r="ED242" s="287"/>
      <c r="EE242" s="287"/>
      <c r="EF242" s="287"/>
      <c r="EG242" s="287"/>
      <c r="EH242" s="287"/>
      <c r="EI242" s="287"/>
      <c r="EJ242" s="287"/>
      <c r="EK242" s="287"/>
      <c r="EL242" s="287"/>
      <c r="EM242" s="287"/>
      <c r="EN242" s="287"/>
      <c r="EO242" s="287"/>
      <c r="EP242" s="287"/>
      <c r="EQ242" s="287"/>
      <c r="ER242" s="287"/>
      <c r="ES242" s="287"/>
      <c r="ET242" s="287"/>
      <c r="EU242" s="287"/>
      <c r="EV242" s="287"/>
      <c r="EW242" s="287"/>
      <c r="EX242" s="287"/>
      <c r="EY242" s="287"/>
      <c r="EZ242" s="287"/>
      <c r="FA242" s="287"/>
      <c r="FB242" s="287"/>
      <c r="FC242" s="287"/>
      <c r="FD242" s="287"/>
      <c r="FE242" s="287"/>
      <c r="FF242" s="287"/>
      <c r="FG242" s="287"/>
      <c r="FH242" s="287"/>
      <c r="FI242" s="287"/>
      <c r="FJ242" s="287"/>
      <c r="FK242" s="287"/>
      <c r="FL242" s="287"/>
      <c r="FM242" s="287"/>
      <c r="FN242" s="287"/>
      <c r="FO242" s="287"/>
      <c r="FP242" s="287"/>
      <c r="FQ242" s="287"/>
      <c r="FR242" s="287"/>
      <c r="FS242" s="287"/>
      <c r="FT242" s="287"/>
      <c r="FU242" s="287"/>
      <c r="FV242" s="287"/>
    </row>
    <row r="243" spans="1:178" s="278" customFormat="1" x14ac:dyDescent="0.25">
      <c r="A243" s="677"/>
      <c r="B243" s="272" t="s">
        <v>32</v>
      </c>
      <c r="C243" s="267" t="s">
        <v>34</v>
      </c>
      <c r="D243" s="266" t="s">
        <v>75</v>
      </c>
      <c r="E243" s="267">
        <v>1</v>
      </c>
      <c r="F243" s="199">
        <v>2000</v>
      </c>
      <c r="G243" s="273"/>
      <c r="H243" s="400"/>
      <c r="I243" s="530"/>
      <c r="J243" s="249">
        <v>0</v>
      </c>
      <c r="K243" s="248">
        <v>0.97200000000000009</v>
      </c>
      <c r="L243" s="248">
        <v>0.64200000000000002</v>
      </c>
      <c r="M243" s="248">
        <v>0</v>
      </c>
      <c r="N243" s="248">
        <v>80.456000000000003</v>
      </c>
      <c r="O243" s="248">
        <v>0</v>
      </c>
      <c r="P243" s="190">
        <v>5.5279999999999996</v>
      </c>
      <c r="Q243" s="248">
        <v>0.02</v>
      </c>
      <c r="R243" s="248">
        <v>1.996</v>
      </c>
      <c r="S243" s="248">
        <v>0</v>
      </c>
      <c r="T243" s="248">
        <v>0.78649999999999998</v>
      </c>
      <c r="U243" s="248">
        <v>0.57499999999999996</v>
      </c>
      <c r="V243" s="248">
        <v>0.76849999999999996</v>
      </c>
      <c r="W243" s="248">
        <v>0.75700000000000001</v>
      </c>
      <c r="X243" s="248">
        <v>0.20849999999999999</v>
      </c>
      <c r="Y243" s="175">
        <v>0</v>
      </c>
      <c r="Z243" s="307">
        <v>0</v>
      </c>
      <c r="AA243" s="249">
        <v>0</v>
      </c>
      <c r="AB243" s="249">
        <v>0</v>
      </c>
      <c r="AC243" s="249">
        <v>0</v>
      </c>
      <c r="AD243" s="249">
        <v>5.1055000000000001</v>
      </c>
      <c r="AE243" s="249">
        <v>0</v>
      </c>
      <c r="AF243" s="249">
        <v>5.4999999999999997E-3</v>
      </c>
      <c r="AG243" s="249">
        <v>0</v>
      </c>
      <c r="AH243" s="249">
        <v>0</v>
      </c>
      <c r="AI243" s="249">
        <v>0.2</v>
      </c>
      <c r="AJ243" s="249">
        <v>0.11550000000000001</v>
      </c>
      <c r="AK243" s="249">
        <v>0</v>
      </c>
      <c r="AL243" s="249">
        <v>0</v>
      </c>
      <c r="AM243" s="249">
        <v>0.26600000000000001</v>
      </c>
      <c r="AN243" s="249">
        <v>0</v>
      </c>
      <c r="AO243" s="249">
        <v>0</v>
      </c>
      <c r="AP243" s="249">
        <v>0.19450000000000001</v>
      </c>
      <c r="AQ243" s="249">
        <v>0.1525</v>
      </c>
      <c r="AR243" s="249">
        <v>0</v>
      </c>
      <c r="AS243" s="249">
        <v>0</v>
      </c>
      <c r="AT243" s="249">
        <v>0</v>
      </c>
      <c r="AU243" s="249">
        <v>4.3499999999999997E-2</v>
      </c>
      <c r="AV243" s="249">
        <v>0</v>
      </c>
      <c r="AW243" s="249">
        <v>0</v>
      </c>
      <c r="AX243" s="249">
        <v>0</v>
      </c>
      <c r="AY243" s="249">
        <v>0</v>
      </c>
      <c r="AZ243" s="249">
        <v>0.33350000000000002</v>
      </c>
      <c r="BA243" s="249">
        <v>0</v>
      </c>
      <c r="BB243" s="249">
        <v>0</v>
      </c>
      <c r="BC243" s="249">
        <v>0</v>
      </c>
      <c r="BD243" s="249">
        <v>0</v>
      </c>
      <c r="BE243" s="249">
        <v>0</v>
      </c>
      <c r="BF243" s="249">
        <v>0</v>
      </c>
      <c r="BG243" s="249">
        <v>0.70599999999999996</v>
      </c>
      <c r="BH243" s="249">
        <v>0</v>
      </c>
      <c r="BI243" s="249">
        <v>0</v>
      </c>
      <c r="BJ243" s="249">
        <v>0</v>
      </c>
      <c r="BK243" s="294">
        <v>0.16800000000000001</v>
      </c>
      <c r="BL243" s="277">
        <f t="shared" si="3"/>
        <v>100.00000000000004</v>
      </c>
      <c r="BM243" s="287"/>
      <c r="BN243" s="287"/>
      <c r="BO243" s="287"/>
      <c r="BP243" s="287"/>
      <c r="BQ243" s="287"/>
      <c r="BR243" s="287"/>
      <c r="BS243" s="287"/>
      <c r="BT243" s="287"/>
      <c r="BU243" s="287"/>
      <c r="BV243" s="287"/>
      <c r="BW243" s="287"/>
      <c r="BX243" s="287"/>
      <c r="BY243" s="287"/>
      <c r="BZ243" s="287"/>
      <c r="CA243" s="287"/>
      <c r="CB243" s="287"/>
      <c r="CC243" s="287"/>
      <c r="CD243" s="287"/>
      <c r="CE243" s="287"/>
      <c r="CF243" s="287"/>
      <c r="CG243" s="287"/>
      <c r="CH243" s="287"/>
      <c r="CI243" s="287"/>
      <c r="CJ243" s="287"/>
      <c r="CK243" s="287"/>
      <c r="CL243" s="287"/>
      <c r="CM243" s="287"/>
      <c r="CN243" s="287"/>
      <c r="CO243" s="287"/>
      <c r="CP243" s="287"/>
      <c r="CQ243" s="287"/>
      <c r="CR243" s="287"/>
      <c r="CS243" s="287"/>
      <c r="CT243" s="287"/>
      <c r="CU243" s="287"/>
      <c r="CV243" s="287"/>
      <c r="CW243" s="287"/>
      <c r="CX243" s="287"/>
      <c r="CY243" s="287"/>
      <c r="CZ243" s="287"/>
      <c r="DA243" s="287"/>
      <c r="DB243" s="287"/>
      <c r="DC243" s="287"/>
      <c r="DD243" s="287"/>
      <c r="DE243" s="287"/>
      <c r="DF243" s="287"/>
      <c r="DG243" s="287"/>
      <c r="DH243" s="287"/>
      <c r="DI243" s="287"/>
      <c r="DJ243" s="287"/>
      <c r="DK243" s="287"/>
      <c r="DL243" s="287"/>
      <c r="DM243" s="287"/>
      <c r="DN243" s="287"/>
      <c r="DO243" s="287"/>
      <c r="DP243" s="287"/>
      <c r="DQ243" s="287"/>
      <c r="DR243" s="287"/>
      <c r="DS243" s="287"/>
      <c r="DT243" s="287"/>
      <c r="DU243" s="287"/>
      <c r="DV243" s="287"/>
      <c r="DW243" s="287"/>
      <c r="DX243" s="287"/>
      <c r="DY243" s="287"/>
      <c r="DZ243" s="287"/>
      <c r="EA243" s="287"/>
      <c r="EB243" s="287"/>
      <c r="EC243" s="287"/>
      <c r="ED243" s="287"/>
      <c r="EE243" s="287"/>
      <c r="EF243" s="287"/>
      <c r="EG243" s="287"/>
      <c r="EH243" s="287"/>
      <c r="EI243" s="287"/>
      <c r="EJ243" s="287"/>
      <c r="EK243" s="287"/>
      <c r="EL243" s="287"/>
      <c r="EM243" s="287"/>
      <c r="EN243" s="287"/>
      <c r="EO243" s="287"/>
      <c r="EP243" s="287"/>
      <c r="EQ243" s="287"/>
      <c r="ER243" s="287"/>
      <c r="ES243" s="287"/>
      <c r="ET243" s="287"/>
      <c r="EU243" s="287"/>
      <c r="EV243" s="287"/>
      <c r="EW243" s="287"/>
      <c r="EX243" s="287"/>
      <c r="EY243" s="287"/>
      <c r="EZ243" s="287"/>
      <c r="FA243" s="287"/>
      <c r="FB243" s="287"/>
      <c r="FC243" s="287"/>
      <c r="FD243" s="287"/>
      <c r="FE243" s="287"/>
      <c r="FF243" s="287"/>
      <c r="FG243" s="287"/>
      <c r="FH243" s="287"/>
      <c r="FI243" s="287"/>
      <c r="FJ243" s="287"/>
      <c r="FK243" s="287"/>
      <c r="FL243" s="287"/>
      <c r="FM243" s="287"/>
      <c r="FN243" s="287"/>
      <c r="FO243" s="287"/>
      <c r="FP243" s="287"/>
      <c r="FQ243" s="287"/>
      <c r="FR243" s="287"/>
      <c r="FS243" s="287"/>
      <c r="FT243" s="287"/>
      <c r="FU243" s="287"/>
      <c r="FV243" s="287"/>
    </row>
    <row r="244" spans="1:178" s="278" customFormat="1" x14ac:dyDescent="0.25">
      <c r="A244" s="677"/>
      <c r="B244" s="272" t="s">
        <v>32</v>
      </c>
      <c r="C244" s="267" t="s">
        <v>34</v>
      </c>
      <c r="D244" s="267" t="s">
        <v>75</v>
      </c>
      <c r="E244" s="267">
        <v>2</v>
      </c>
      <c r="F244" s="200">
        <v>1998.45</v>
      </c>
      <c r="G244" s="279">
        <v>1.55</v>
      </c>
      <c r="H244" s="304"/>
      <c r="I244" s="518"/>
      <c r="J244" s="249">
        <v>0</v>
      </c>
      <c r="K244" s="249">
        <v>3.3721133878756033</v>
      </c>
      <c r="L244" s="249">
        <v>0.36428231879706774</v>
      </c>
      <c r="M244" s="249">
        <v>0</v>
      </c>
      <c r="N244" s="249">
        <v>81.498161074832993</v>
      </c>
      <c r="O244" s="249">
        <v>0</v>
      </c>
      <c r="P244" s="191">
        <v>6.906852810928469</v>
      </c>
      <c r="Q244" s="249">
        <v>5.7044209262178194E-2</v>
      </c>
      <c r="R244" s="249">
        <v>1.0483124421426606</v>
      </c>
      <c r="S244" s="249">
        <v>0</v>
      </c>
      <c r="T244" s="249">
        <v>0</v>
      </c>
      <c r="U244" s="249">
        <v>1.0938477319922939</v>
      </c>
      <c r="V244" s="249">
        <v>0.10207911131126624</v>
      </c>
      <c r="W244" s="249">
        <v>0.74457704721158902</v>
      </c>
      <c r="X244" s="249">
        <v>0.42633040606470013</v>
      </c>
      <c r="Y244" s="176">
        <v>0</v>
      </c>
      <c r="Z244" s="294">
        <v>0</v>
      </c>
      <c r="AA244" s="249">
        <v>0</v>
      </c>
      <c r="AB244" s="249">
        <v>0</v>
      </c>
      <c r="AC244" s="249">
        <v>0</v>
      </c>
      <c r="AD244" s="249">
        <v>3.3490955490505145</v>
      </c>
      <c r="AE244" s="249">
        <v>0.14661362555980884</v>
      </c>
      <c r="AF244" s="249">
        <v>6.6551577472541215E-2</v>
      </c>
      <c r="AG244" s="249">
        <v>0</v>
      </c>
      <c r="AH244" s="249">
        <v>0</v>
      </c>
      <c r="AI244" s="249">
        <v>0.11608996972653805</v>
      </c>
      <c r="AJ244" s="249">
        <v>2.1016287622907755E-2</v>
      </c>
      <c r="AK244" s="249">
        <v>0</v>
      </c>
      <c r="AL244" s="249">
        <v>0</v>
      </c>
      <c r="AM244" s="249">
        <v>3.1524431434361629E-2</v>
      </c>
      <c r="AN244" s="249">
        <v>0</v>
      </c>
      <c r="AO244" s="249">
        <v>0</v>
      </c>
      <c r="AP244" s="249">
        <v>0.12910005254071905</v>
      </c>
      <c r="AQ244" s="249">
        <v>0.52640796617378471</v>
      </c>
      <c r="AR244" s="249">
        <v>0</v>
      </c>
      <c r="AS244" s="249">
        <v>0</v>
      </c>
      <c r="AT244" s="249">
        <v>0</v>
      </c>
      <c r="AU244" s="249">
        <v>0</v>
      </c>
      <c r="AV244" s="249">
        <v>0</v>
      </c>
      <c r="AW244" s="249">
        <v>0</v>
      </c>
      <c r="AX244" s="249">
        <v>0</v>
      </c>
      <c r="AY244" s="249">
        <v>0</v>
      </c>
      <c r="AZ244" s="249">
        <v>0</v>
      </c>
      <c r="BA244" s="249">
        <v>0</v>
      </c>
      <c r="BB244" s="249">
        <v>0</v>
      </c>
      <c r="BC244" s="249">
        <v>0</v>
      </c>
      <c r="BD244" s="249">
        <v>0</v>
      </c>
      <c r="BE244" s="249">
        <v>0</v>
      </c>
      <c r="BF244" s="249">
        <v>0</v>
      </c>
      <c r="BG244" s="249">
        <v>0</v>
      </c>
      <c r="BH244" s="249">
        <v>0</v>
      </c>
      <c r="BI244" s="249">
        <v>0</v>
      </c>
      <c r="BJ244" s="249">
        <v>0</v>
      </c>
      <c r="BK244" s="294">
        <v>0</v>
      </c>
      <c r="BL244" s="277">
        <f t="shared" si="3"/>
        <v>100</v>
      </c>
      <c r="BM244" s="287"/>
      <c r="BN244" s="287"/>
      <c r="BO244" s="287"/>
      <c r="BP244" s="287"/>
      <c r="BQ244" s="287"/>
      <c r="BR244" s="287"/>
      <c r="BS244" s="287"/>
      <c r="BT244" s="287"/>
      <c r="BU244" s="287"/>
      <c r="BV244" s="287"/>
      <c r="BW244" s="287"/>
      <c r="BX244" s="287"/>
      <c r="BY244" s="287"/>
      <c r="BZ244" s="287"/>
      <c r="CA244" s="287"/>
      <c r="CB244" s="287"/>
      <c r="CC244" s="287"/>
      <c r="CD244" s="287"/>
      <c r="CE244" s="287"/>
      <c r="CF244" s="287"/>
      <c r="CG244" s="287"/>
      <c r="CH244" s="287"/>
      <c r="CI244" s="287"/>
      <c r="CJ244" s="287"/>
      <c r="CK244" s="287"/>
      <c r="CL244" s="287"/>
      <c r="CM244" s="287"/>
      <c r="CN244" s="287"/>
      <c r="CO244" s="287"/>
      <c r="CP244" s="287"/>
      <c r="CQ244" s="287"/>
      <c r="CR244" s="287"/>
      <c r="CS244" s="287"/>
      <c r="CT244" s="287"/>
      <c r="CU244" s="287"/>
      <c r="CV244" s="287"/>
      <c r="CW244" s="287"/>
      <c r="CX244" s="287"/>
      <c r="CY244" s="287"/>
      <c r="CZ244" s="287"/>
      <c r="DA244" s="287"/>
      <c r="DB244" s="287"/>
      <c r="DC244" s="287"/>
      <c r="DD244" s="287"/>
      <c r="DE244" s="287"/>
      <c r="DF244" s="287"/>
      <c r="DG244" s="287"/>
      <c r="DH244" s="287"/>
      <c r="DI244" s="287"/>
      <c r="DJ244" s="287"/>
      <c r="DK244" s="287"/>
      <c r="DL244" s="287"/>
      <c r="DM244" s="287"/>
      <c r="DN244" s="287"/>
      <c r="DO244" s="287"/>
      <c r="DP244" s="287"/>
      <c r="DQ244" s="287"/>
      <c r="DR244" s="287"/>
      <c r="DS244" s="287"/>
      <c r="DT244" s="287"/>
      <c r="DU244" s="287"/>
      <c r="DV244" s="287"/>
      <c r="DW244" s="287"/>
      <c r="DX244" s="287"/>
      <c r="DY244" s="287"/>
      <c r="DZ244" s="287"/>
      <c r="EA244" s="287"/>
      <c r="EB244" s="287"/>
      <c r="EC244" s="287"/>
      <c r="ED244" s="287"/>
      <c r="EE244" s="287"/>
      <c r="EF244" s="287"/>
      <c r="EG244" s="287"/>
      <c r="EH244" s="287"/>
      <c r="EI244" s="287"/>
      <c r="EJ244" s="287"/>
      <c r="EK244" s="287"/>
      <c r="EL244" s="287"/>
      <c r="EM244" s="287"/>
      <c r="EN244" s="287"/>
      <c r="EO244" s="287"/>
      <c r="EP244" s="287"/>
      <c r="EQ244" s="287"/>
      <c r="ER244" s="287"/>
      <c r="ES244" s="287"/>
      <c r="ET244" s="287"/>
      <c r="EU244" s="287"/>
      <c r="EV244" s="287"/>
      <c r="EW244" s="287"/>
      <c r="EX244" s="287"/>
      <c r="EY244" s="287"/>
      <c r="EZ244" s="287"/>
      <c r="FA244" s="287"/>
      <c r="FB244" s="287"/>
      <c r="FC244" s="287"/>
      <c r="FD244" s="287"/>
      <c r="FE244" s="287"/>
      <c r="FF244" s="287"/>
      <c r="FG244" s="287"/>
      <c r="FH244" s="287"/>
      <c r="FI244" s="287"/>
      <c r="FJ244" s="287"/>
      <c r="FK244" s="287"/>
      <c r="FL244" s="287"/>
      <c r="FM244" s="287"/>
      <c r="FN244" s="287"/>
      <c r="FO244" s="287"/>
      <c r="FP244" s="287"/>
      <c r="FQ244" s="287"/>
      <c r="FR244" s="287"/>
      <c r="FS244" s="287"/>
      <c r="FT244" s="287"/>
      <c r="FU244" s="287"/>
      <c r="FV244" s="287"/>
    </row>
    <row r="245" spans="1:178" s="278" customFormat="1" x14ac:dyDescent="0.25">
      <c r="A245" s="677"/>
      <c r="B245" s="272" t="s">
        <v>32</v>
      </c>
      <c r="C245" s="267" t="s">
        <v>34</v>
      </c>
      <c r="D245" s="267" t="s">
        <v>75</v>
      </c>
      <c r="E245" s="267">
        <v>3</v>
      </c>
      <c r="F245" s="200">
        <v>1986.92</v>
      </c>
      <c r="G245" s="279">
        <v>13.08</v>
      </c>
      <c r="H245" s="304"/>
      <c r="I245" s="518"/>
      <c r="J245" s="249">
        <v>0</v>
      </c>
      <c r="K245" s="249">
        <v>2.8838604473255085</v>
      </c>
      <c r="L245" s="249">
        <v>3.595011374388501</v>
      </c>
      <c r="M245" s="249">
        <v>0</v>
      </c>
      <c r="N245" s="249">
        <v>77.389124876693572</v>
      </c>
      <c r="O245" s="249">
        <v>0</v>
      </c>
      <c r="P245" s="191">
        <v>5.8859944033982243</v>
      </c>
      <c r="Q245" s="249">
        <v>0</v>
      </c>
      <c r="R245" s="249">
        <v>2.1571074829384171</v>
      </c>
      <c r="S245" s="249">
        <v>0</v>
      </c>
      <c r="T245" s="249">
        <v>9.5625390050933096E-3</v>
      </c>
      <c r="U245" s="249">
        <v>0.27479717351478672</v>
      </c>
      <c r="V245" s="249">
        <v>0.22295814627664928</v>
      </c>
      <c r="W245" s="249">
        <v>0.12884263080546776</v>
      </c>
      <c r="X245" s="249">
        <v>0.3246230346465887</v>
      </c>
      <c r="Y245" s="176">
        <v>0</v>
      </c>
      <c r="Z245" s="294">
        <v>0</v>
      </c>
      <c r="AA245" s="249">
        <v>0</v>
      </c>
      <c r="AB245" s="249">
        <v>0</v>
      </c>
      <c r="AC245" s="249">
        <v>0</v>
      </c>
      <c r="AD245" s="249">
        <v>6.6590501882310305</v>
      </c>
      <c r="AE245" s="249">
        <v>0</v>
      </c>
      <c r="AF245" s="249">
        <v>0.11374388500795199</v>
      </c>
      <c r="AG245" s="249">
        <v>0</v>
      </c>
      <c r="AH245" s="249">
        <v>0</v>
      </c>
      <c r="AI245" s="249">
        <v>0.12884263080546776</v>
      </c>
      <c r="AJ245" s="249">
        <v>1.9125078010186619E-2</v>
      </c>
      <c r="AK245" s="249">
        <v>0</v>
      </c>
      <c r="AL245" s="249">
        <v>0</v>
      </c>
      <c r="AM245" s="249">
        <v>1.308557969118032E-2</v>
      </c>
      <c r="AN245" s="249">
        <v>0</v>
      </c>
      <c r="AO245" s="249">
        <v>0</v>
      </c>
      <c r="AP245" s="249">
        <v>0.14293479354981578</v>
      </c>
      <c r="AQ245" s="249">
        <v>5.133573571155356E-2</v>
      </c>
      <c r="AR245" s="249">
        <v>0</v>
      </c>
      <c r="AS245" s="249">
        <v>0</v>
      </c>
      <c r="AT245" s="249">
        <v>0</v>
      </c>
      <c r="AU245" s="249">
        <v>0</v>
      </c>
      <c r="AV245" s="249">
        <v>0</v>
      </c>
      <c r="AW245" s="249">
        <v>0</v>
      </c>
      <c r="AX245" s="249">
        <v>0</v>
      </c>
      <c r="AY245" s="249">
        <v>0</v>
      </c>
      <c r="AZ245" s="249">
        <v>0</v>
      </c>
      <c r="BA245" s="249">
        <v>0</v>
      </c>
      <c r="BB245" s="249">
        <v>0</v>
      </c>
      <c r="BC245" s="249">
        <v>0</v>
      </c>
      <c r="BD245" s="249">
        <v>0</v>
      </c>
      <c r="BE245" s="249">
        <v>0</v>
      </c>
      <c r="BF245" s="249">
        <v>0</v>
      </c>
      <c r="BG245" s="249">
        <v>0</v>
      </c>
      <c r="BH245" s="249">
        <v>0</v>
      </c>
      <c r="BI245" s="249">
        <v>0</v>
      </c>
      <c r="BJ245" s="249">
        <v>0</v>
      </c>
      <c r="BK245" s="294">
        <v>0</v>
      </c>
      <c r="BL245" s="277">
        <f t="shared" si="3"/>
        <v>99.999999999999986</v>
      </c>
      <c r="BM245" s="287"/>
      <c r="BN245" s="287"/>
      <c r="BO245" s="287"/>
      <c r="BP245" s="287"/>
      <c r="BQ245" s="287"/>
      <c r="BR245" s="287"/>
      <c r="BS245" s="287"/>
      <c r="BT245" s="287"/>
      <c r="BU245" s="287"/>
      <c r="BV245" s="287"/>
      <c r="BW245" s="287"/>
      <c r="BX245" s="287"/>
      <c r="BY245" s="287"/>
      <c r="BZ245" s="287"/>
      <c r="CA245" s="287"/>
      <c r="CB245" s="287"/>
      <c r="CC245" s="287"/>
      <c r="CD245" s="287"/>
      <c r="CE245" s="287"/>
      <c r="CF245" s="287"/>
      <c r="CG245" s="287"/>
      <c r="CH245" s="287"/>
      <c r="CI245" s="287"/>
      <c r="CJ245" s="287"/>
      <c r="CK245" s="287"/>
      <c r="CL245" s="287"/>
      <c r="CM245" s="287"/>
      <c r="CN245" s="287"/>
      <c r="CO245" s="287"/>
      <c r="CP245" s="287"/>
      <c r="CQ245" s="287"/>
      <c r="CR245" s="287"/>
      <c r="CS245" s="287"/>
      <c r="CT245" s="287"/>
      <c r="CU245" s="287"/>
      <c r="CV245" s="287"/>
      <c r="CW245" s="287"/>
      <c r="CX245" s="287"/>
      <c r="CY245" s="287"/>
      <c r="CZ245" s="287"/>
      <c r="DA245" s="287"/>
      <c r="DB245" s="287"/>
      <c r="DC245" s="287"/>
      <c r="DD245" s="287"/>
      <c r="DE245" s="287"/>
      <c r="DF245" s="287"/>
      <c r="DG245" s="287"/>
      <c r="DH245" s="287"/>
      <c r="DI245" s="287"/>
      <c r="DJ245" s="287"/>
      <c r="DK245" s="287"/>
      <c r="DL245" s="287"/>
      <c r="DM245" s="287"/>
      <c r="DN245" s="287"/>
      <c r="DO245" s="287"/>
      <c r="DP245" s="287"/>
      <c r="DQ245" s="287"/>
      <c r="DR245" s="287"/>
      <c r="DS245" s="287"/>
      <c r="DT245" s="287"/>
      <c r="DU245" s="287"/>
      <c r="DV245" s="287"/>
      <c r="DW245" s="287"/>
      <c r="DX245" s="287"/>
      <c r="DY245" s="287"/>
      <c r="DZ245" s="287"/>
      <c r="EA245" s="287"/>
      <c r="EB245" s="287"/>
      <c r="EC245" s="287"/>
      <c r="ED245" s="287"/>
      <c r="EE245" s="287"/>
      <c r="EF245" s="287"/>
      <c r="EG245" s="287"/>
      <c r="EH245" s="287"/>
      <c r="EI245" s="287"/>
      <c r="EJ245" s="287"/>
      <c r="EK245" s="287"/>
      <c r="EL245" s="287"/>
      <c r="EM245" s="287"/>
      <c r="EN245" s="287"/>
      <c r="EO245" s="287"/>
      <c r="EP245" s="287"/>
      <c r="EQ245" s="287"/>
      <c r="ER245" s="287"/>
      <c r="ES245" s="287"/>
      <c r="ET245" s="287"/>
      <c r="EU245" s="287"/>
      <c r="EV245" s="287"/>
      <c r="EW245" s="287"/>
      <c r="EX245" s="287"/>
      <c r="EY245" s="287"/>
      <c r="EZ245" s="287"/>
      <c r="FA245" s="287"/>
      <c r="FB245" s="287"/>
      <c r="FC245" s="287"/>
      <c r="FD245" s="287"/>
      <c r="FE245" s="287"/>
      <c r="FF245" s="287"/>
      <c r="FG245" s="287"/>
      <c r="FH245" s="287"/>
      <c r="FI245" s="287"/>
      <c r="FJ245" s="287"/>
      <c r="FK245" s="287"/>
      <c r="FL245" s="287"/>
      <c r="FM245" s="287"/>
      <c r="FN245" s="287"/>
      <c r="FO245" s="287"/>
      <c r="FP245" s="287"/>
      <c r="FQ245" s="287"/>
      <c r="FR245" s="287"/>
      <c r="FS245" s="287"/>
      <c r="FT245" s="287"/>
      <c r="FU245" s="287"/>
      <c r="FV245" s="287"/>
    </row>
    <row r="246" spans="1:178" s="278" customFormat="1" x14ac:dyDescent="0.25">
      <c r="A246" s="677"/>
      <c r="B246" s="272" t="s">
        <v>32</v>
      </c>
      <c r="C246" s="267" t="s">
        <v>34</v>
      </c>
      <c r="D246" s="267" t="s">
        <v>75</v>
      </c>
      <c r="E246" s="267">
        <v>4</v>
      </c>
      <c r="F246" s="200">
        <v>1963.02</v>
      </c>
      <c r="G246" s="279">
        <v>36.979999999999997</v>
      </c>
      <c r="H246" s="304"/>
      <c r="I246" s="518"/>
      <c r="J246" s="249">
        <v>0</v>
      </c>
      <c r="K246" s="249">
        <v>1.9215290725514769</v>
      </c>
      <c r="L246" s="249">
        <v>3.4885024095526282</v>
      </c>
      <c r="M246" s="249">
        <v>0</v>
      </c>
      <c r="N246" s="249">
        <v>85.894183452028003</v>
      </c>
      <c r="O246" s="249">
        <v>0</v>
      </c>
      <c r="P246" s="191">
        <v>5.140548746319447</v>
      </c>
      <c r="Q246" s="249">
        <v>4.9413658546525255E-2</v>
      </c>
      <c r="R246" s="249">
        <v>1.3036036311397745</v>
      </c>
      <c r="S246" s="249">
        <v>0</v>
      </c>
      <c r="T246" s="249">
        <v>0.92459577589632291</v>
      </c>
      <c r="U246" s="249">
        <v>0.16046703548613869</v>
      </c>
      <c r="V246" s="249">
        <v>0.49617426210634635</v>
      </c>
      <c r="W246" s="249">
        <v>0.1512974906012165</v>
      </c>
      <c r="X246" s="249">
        <v>0</v>
      </c>
      <c r="Y246" s="176">
        <v>0</v>
      </c>
      <c r="Z246" s="294">
        <v>0</v>
      </c>
      <c r="AA246" s="249">
        <v>0</v>
      </c>
      <c r="AB246" s="249">
        <v>0</v>
      </c>
      <c r="AC246" s="249">
        <v>0</v>
      </c>
      <c r="AD246" s="249">
        <v>0</v>
      </c>
      <c r="AE246" s="249">
        <v>0</v>
      </c>
      <c r="AF246" s="249">
        <v>0</v>
      </c>
      <c r="AG246" s="249">
        <v>0</v>
      </c>
      <c r="AH246" s="249">
        <v>0</v>
      </c>
      <c r="AI246" s="249">
        <v>0</v>
      </c>
      <c r="AJ246" s="249">
        <v>8.762009556703447E-2</v>
      </c>
      <c r="AK246" s="249">
        <v>0</v>
      </c>
      <c r="AL246" s="249">
        <v>0</v>
      </c>
      <c r="AM246" s="249">
        <v>6.6224490835549311E-3</v>
      </c>
      <c r="AN246" s="249">
        <v>0</v>
      </c>
      <c r="AO246" s="249">
        <v>0</v>
      </c>
      <c r="AP246" s="249">
        <v>3.0565149616407376E-2</v>
      </c>
      <c r="AQ246" s="249">
        <v>0.2256726880011411</v>
      </c>
      <c r="AR246" s="249">
        <v>0</v>
      </c>
      <c r="AS246" s="249">
        <v>0</v>
      </c>
      <c r="AT246" s="249">
        <v>0</v>
      </c>
      <c r="AU246" s="249">
        <v>0</v>
      </c>
      <c r="AV246" s="249">
        <v>0</v>
      </c>
      <c r="AW246" s="249">
        <v>0</v>
      </c>
      <c r="AX246" s="249">
        <v>0</v>
      </c>
      <c r="AY246" s="249">
        <v>0</v>
      </c>
      <c r="AZ246" s="249">
        <v>0</v>
      </c>
      <c r="BA246" s="249">
        <v>0</v>
      </c>
      <c r="BB246" s="249">
        <v>0</v>
      </c>
      <c r="BC246" s="249">
        <v>0</v>
      </c>
      <c r="BD246" s="249">
        <v>0</v>
      </c>
      <c r="BE246" s="249">
        <v>0</v>
      </c>
      <c r="BF246" s="249">
        <v>0</v>
      </c>
      <c r="BG246" s="249">
        <v>0.11920408350398876</v>
      </c>
      <c r="BH246" s="249">
        <v>0</v>
      </c>
      <c r="BI246" s="249">
        <v>0</v>
      </c>
      <c r="BJ246" s="249">
        <v>0</v>
      </c>
      <c r="BK246" s="294">
        <v>0</v>
      </c>
      <c r="BL246" s="277">
        <f t="shared" si="3"/>
        <v>100.00000000000001</v>
      </c>
      <c r="BM246" s="287"/>
      <c r="BN246" s="287"/>
      <c r="BO246" s="287"/>
      <c r="BP246" s="287"/>
      <c r="BQ246" s="287"/>
      <c r="BR246" s="287"/>
      <c r="BS246" s="287"/>
      <c r="BT246" s="287"/>
      <c r="BU246" s="287"/>
      <c r="BV246" s="287"/>
      <c r="BW246" s="287"/>
      <c r="BX246" s="287"/>
      <c r="BY246" s="287"/>
      <c r="BZ246" s="287"/>
      <c r="CA246" s="287"/>
      <c r="CB246" s="287"/>
      <c r="CC246" s="287"/>
      <c r="CD246" s="287"/>
      <c r="CE246" s="287"/>
      <c r="CF246" s="287"/>
      <c r="CG246" s="287"/>
      <c r="CH246" s="287"/>
      <c r="CI246" s="287"/>
      <c r="CJ246" s="287"/>
      <c r="CK246" s="287"/>
      <c r="CL246" s="287"/>
      <c r="CM246" s="287"/>
      <c r="CN246" s="287"/>
      <c r="CO246" s="287"/>
      <c r="CP246" s="287"/>
      <c r="CQ246" s="287"/>
      <c r="CR246" s="287"/>
      <c r="CS246" s="287"/>
      <c r="CT246" s="287"/>
      <c r="CU246" s="287"/>
      <c r="CV246" s="287"/>
      <c r="CW246" s="287"/>
      <c r="CX246" s="287"/>
      <c r="CY246" s="287"/>
      <c r="CZ246" s="287"/>
      <c r="DA246" s="287"/>
      <c r="DB246" s="287"/>
      <c r="DC246" s="287"/>
      <c r="DD246" s="287"/>
      <c r="DE246" s="287"/>
      <c r="DF246" s="287"/>
      <c r="DG246" s="287"/>
      <c r="DH246" s="287"/>
      <c r="DI246" s="287"/>
      <c r="DJ246" s="287"/>
      <c r="DK246" s="287"/>
      <c r="DL246" s="287"/>
      <c r="DM246" s="287"/>
      <c r="DN246" s="287"/>
      <c r="DO246" s="287"/>
      <c r="DP246" s="287"/>
      <c r="DQ246" s="287"/>
      <c r="DR246" s="287"/>
      <c r="DS246" s="287"/>
      <c r="DT246" s="287"/>
      <c r="DU246" s="287"/>
      <c r="DV246" s="287"/>
      <c r="DW246" s="287"/>
      <c r="DX246" s="287"/>
      <c r="DY246" s="287"/>
      <c r="DZ246" s="287"/>
      <c r="EA246" s="287"/>
      <c r="EB246" s="287"/>
      <c r="EC246" s="287"/>
      <c r="ED246" s="287"/>
      <c r="EE246" s="287"/>
      <c r="EF246" s="287"/>
      <c r="EG246" s="287"/>
      <c r="EH246" s="287"/>
      <c r="EI246" s="287"/>
      <c r="EJ246" s="287"/>
      <c r="EK246" s="287"/>
      <c r="EL246" s="287"/>
      <c r="EM246" s="287"/>
      <c r="EN246" s="287"/>
      <c r="EO246" s="287"/>
      <c r="EP246" s="287"/>
      <c r="EQ246" s="287"/>
      <c r="ER246" s="287"/>
      <c r="ES246" s="287"/>
      <c r="ET246" s="287"/>
      <c r="EU246" s="287"/>
      <c r="EV246" s="287"/>
      <c r="EW246" s="287"/>
      <c r="EX246" s="287"/>
      <c r="EY246" s="287"/>
      <c r="EZ246" s="287"/>
      <c r="FA246" s="287"/>
      <c r="FB246" s="287"/>
      <c r="FC246" s="287"/>
      <c r="FD246" s="287"/>
      <c r="FE246" s="287"/>
      <c r="FF246" s="287"/>
      <c r="FG246" s="287"/>
      <c r="FH246" s="287"/>
      <c r="FI246" s="287"/>
      <c r="FJ246" s="287"/>
      <c r="FK246" s="287"/>
      <c r="FL246" s="287"/>
      <c r="FM246" s="287"/>
      <c r="FN246" s="287"/>
      <c r="FO246" s="287"/>
      <c r="FP246" s="287"/>
      <c r="FQ246" s="287"/>
      <c r="FR246" s="287"/>
      <c r="FS246" s="287"/>
      <c r="FT246" s="287"/>
      <c r="FU246" s="287"/>
      <c r="FV246" s="287"/>
    </row>
    <row r="247" spans="1:178" s="278" customFormat="1" x14ac:dyDescent="0.25">
      <c r="A247" s="677"/>
      <c r="B247" s="272" t="s">
        <v>32</v>
      </c>
      <c r="C247" s="267" t="s">
        <v>34</v>
      </c>
      <c r="D247" s="267" t="s">
        <v>75</v>
      </c>
      <c r="E247" s="267">
        <v>5</v>
      </c>
      <c r="F247" s="200">
        <v>1994.92</v>
      </c>
      <c r="G247" s="279">
        <v>5.08</v>
      </c>
      <c r="H247" s="304"/>
      <c r="I247" s="518"/>
      <c r="J247" s="249">
        <v>0</v>
      </c>
      <c r="K247" s="249">
        <v>2.8111402963527357</v>
      </c>
      <c r="L247" s="249">
        <v>1.5429190142963125</v>
      </c>
      <c r="M247" s="249">
        <v>0</v>
      </c>
      <c r="N247" s="249">
        <v>83.766767589677784</v>
      </c>
      <c r="O247" s="249">
        <v>0</v>
      </c>
      <c r="P247" s="191">
        <v>3.6728289856234837</v>
      </c>
      <c r="Q247" s="249">
        <v>4.4613317827281292E-2</v>
      </c>
      <c r="R247" s="249">
        <v>1.9494516070819883</v>
      </c>
      <c r="S247" s="249">
        <v>0</v>
      </c>
      <c r="T247" s="249">
        <v>0</v>
      </c>
      <c r="U247" s="249">
        <v>0.16391634752270767</v>
      </c>
      <c r="V247" s="249">
        <v>1.7659856034327188</v>
      </c>
      <c r="W247" s="249">
        <v>0.16391634752270767</v>
      </c>
      <c r="X247" s="249">
        <v>0.24412006496501112</v>
      </c>
      <c r="Y247" s="176">
        <v>0</v>
      </c>
      <c r="Z247" s="294">
        <v>0</v>
      </c>
      <c r="AA247" s="249">
        <v>0</v>
      </c>
      <c r="AB247" s="249">
        <v>0</v>
      </c>
      <c r="AC247" s="249">
        <v>0</v>
      </c>
      <c r="AD247" s="249">
        <v>2.9159064022617449</v>
      </c>
      <c r="AE247" s="249">
        <v>0.10877629178112405</v>
      </c>
      <c r="AF247" s="249">
        <v>0</v>
      </c>
      <c r="AG247" s="249">
        <v>0</v>
      </c>
      <c r="AH247" s="249">
        <v>0</v>
      </c>
      <c r="AI247" s="249">
        <v>0</v>
      </c>
      <c r="AJ247" s="249">
        <v>0</v>
      </c>
      <c r="AK247" s="249">
        <v>0</v>
      </c>
      <c r="AL247" s="249">
        <v>0</v>
      </c>
      <c r="AM247" s="249">
        <v>0</v>
      </c>
      <c r="AN247" s="249">
        <v>0</v>
      </c>
      <c r="AO247" s="249">
        <v>0</v>
      </c>
      <c r="AP247" s="249">
        <v>0</v>
      </c>
      <c r="AQ247" s="249">
        <v>7.3687165400116286E-2</v>
      </c>
      <c r="AR247" s="249">
        <v>0</v>
      </c>
      <c r="AS247" s="249">
        <v>0</v>
      </c>
      <c r="AT247" s="249">
        <v>0</v>
      </c>
      <c r="AU247" s="249">
        <v>0</v>
      </c>
      <c r="AV247" s="249">
        <v>0</v>
      </c>
      <c r="AW247" s="249">
        <v>0</v>
      </c>
      <c r="AX247" s="249">
        <v>0</v>
      </c>
      <c r="AY247" s="249">
        <v>0</v>
      </c>
      <c r="AZ247" s="249">
        <v>0</v>
      </c>
      <c r="BA247" s="249">
        <v>0</v>
      </c>
      <c r="BB247" s="249">
        <v>0</v>
      </c>
      <c r="BC247" s="249">
        <v>0</v>
      </c>
      <c r="BD247" s="249">
        <v>0</v>
      </c>
      <c r="BE247" s="249">
        <v>0</v>
      </c>
      <c r="BF247" s="249">
        <v>0</v>
      </c>
      <c r="BG247" s="249">
        <v>0.77597096625428585</v>
      </c>
      <c r="BH247" s="249">
        <v>0</v>
      </c>
      <c r="BI247" s="249">
        <v>0</v>
      </c>
      <c r="BJ247" s="249">
        <v>0</v>
      </c>
      <c r="BK247" s="294">
        <v>0</v>
      </c>
      <c r="BL247" s="277">
        <f t="shared" si="3"/>
        <v>100</v>
      </c>
      <c r="BM247" s="287"/>
      <c r="BN247" s="287"/>
      <c r="BO247" s="287"/>
      <c r="BP247" s="287"/>
      <c r="BQ247" s="287"/>
      <c r="BR247" s="287"/>
      <c r="BS247" s="287"/>
      <c r="BT247" s="287"/>
      <c r="BU247" s="287"/>
      <c r="BV247" s="287"/>
      <c r="BW247" s="287"/>
      <c r="BX247" s="287"/>
      <c r="BY247" s="287"/>
      <c r="BZ247" s="287"/>
      <c r="CA247" s="287"/>
      <c r="CB247" s="287"/>
      <c r="CC247" s="287"/>
      <c r="CD247" s="287"/>
      <c r="CE247" s="287"/>
      <c r="CF247" s="287"/>
      <c r="CG247" s="287"/>
      <c r="CH247" s="287"/>
      <c r="CI247" s="287"/>
      <c r="CJ247" s="287"/>
      <c r="CK247" s="287"/>
      <c r="CL247" s="287"/>
      <c r="CM247" s="287"/>
      <c r="CN247" s="287"/>
      <c r="CO247" s="287"/>
      <c r="CP247" s="287"/>
      <c r="CQ247" s="287"/>
      <c r="CR247" s="287"/>
      <c r="CS247" s="287"/>
      <c r="CT247" s="287"/>
      <c r="CU247" s="287"/>
      <c r="CV247" s="287"/>
      <c r="CW247" s="287"/>
      <c r="CX247" s="287"/>
      <c r="CY247" s="287"/>
      <c r="CZ247" s="287"/>
      <c r="DA247" s="287"/>
      <c r="DB247" s="287"/>
      <c r="DC247" s="287"/>
      <c r="DD247" s="287"/>
      <c r="DE247" s="287"/>
      <c r="DF247" s="287"/>
      <c r="DG247" s="287"/>
      <c r="DH247" s="287"/>
      <c r="DI247" s="287"/>
      <c r="DJ247" s="287"/>
      <c r="DK247" s="287"/>
      <c r="DL247" s="287"/>
      <c r="DM247" s="287"/>
      <c r="DN247" s="287"/>
      <c r="DO247" s="287"/>
      <c r="DP247" s="287"/>
      <c r="DQ247" s="287"/>
      <c r="DR247" s="287"/>
      <c r="DS247" s="287"/>
      <c r="DT247" s="287"/>
      <c r="DU247" s="287"/>
      <c r="DV247" s="287"/>
      <c r="DW247" s="287"/>
      <c r="DX247" s="287"/>
      <c r="DY247" s="287"/>
      <c r="DZ247" s="287"/>
      <c r="EA247" s="287"/>
      <c r="EB247" s="287"/>
      <c r="EC247" s="287"/>
      <c r="ED247" s="287"/>
      <c r="EE247" s="287"/>
      <c r="EF247" s="287"/>
      <c r="EG247" s="287"/>
      <c r="EH247" s="287"/>
      <c r="EI247" s="287"/>
      <c r="EJ247" s="287"/>
      <c r="EK247" s="287"/>
      <c r="EL247" s="287"/>
      <c r="EM247" s="287"/>
      <c r="EN247" s="287"/>
      <c r="EO247" s="287"/>
      <c r="EP247" s="287"/>
      <c r="EQ247" s="287"/>
      <c r="ER247" s="287"/>
      <c r="ES247" s="287"/>
      <c r="ET247" s="287"/>
      <c r="EU247" s="287"/>
      <c r="EV247" s="287"/>
      <c r="EW247" s="287"/>
      <c r="EX247" s="287"/>
      <c r="EY247" s="287"/>
      <c r="EZ247" s="287"/>
      <c r="FA247" s="287"/>
      <c r="FB247" s="287"/>
      <c r="FC247" s="287"/>
      <c r="FD247" s="287"/>
      <c r="FE247" s="287"/>
      <c r="FF247" s="287"/>
      <c r="FG247" s="287"/>
      <c r="FH247" s="287"/>
      <c r="FI247" s="287"/>
      <c r="FJ247" s="287"/>
      <c r="FK247" s="287"/>
      <c r="FL247" s="287"/>
      <c r="FM247" s="287"/>
      <c r="FN247" s="287"/>
      <c r="FO247" s="287"/>
      <c r="FP247" s="287"/>
      <c r="FQ247" s="287"/>
      <c r="FR247" s="287"/>
      <c r="FS247" s="287"/>
      <c r="FT247" s="287"/>
      <c r="FU247" s="287"/>
      <c r="FV247" s="287"/>
    </row>
    <row r="248" spans="1:178" s="278" customFormat="1" x14ac:dyDescent="0.25">
      <c r="A248" s="677"/>
      <c r="B248" s="272" t="s">
        <v>32</v>
      </c>
      <c r="C248" s="267" t="s">
        <v>34</v>
      </c>
      <c r="D248" s="267" t="s">
        <v>75</v>
      </c>
      <c r="E248" s="267">
        <v>6</v>
      </c>
      <c r="F248" s="200">
        <v>1996.3</v>
      </c>
      <c r="G248" s="279">
        <v>3.7</v>
      </c>
      <c r="H248" s="304"/>
      <c r="I248" s="518"/>
      <c r="J248" s="249">
        <v>0</v>
      </c>
      <c r="K248" s="249">
        <v>2.4024445223663777</v>
      </c>
      <c r="L248" s="249">
        <v>0.18534288433602164</v>
      </c>
      <c r="M248" s="249">
        <v>0</v>
      </c>
      <c r="N248" s="249">
        <v>88.250763913239496</v>
      </c>
      <c r="O248" s="249">
        <v>0</v>
      </c>
      <c r="P248" s="191">
        <v>2.8773230476381304</v>
      </c>
      <c r="Q248" s="249">
        <v>0</v>
      </c>
      <c r="R248" s="249">
        <v>2.1885488153083203</v>
      </c>
      <c r="S248" s="249">
        <v>0</v>
      </c>
      <c r="T248" s="249">
        <v>0</v>
      </c>
      <c r="U248" s="249">
        <v>4.4582477583529533E-2</v>
      </c>
      <c r="V248" s="249">
        <v>0.44883033612182544</v>
      </c>
      <c r="W248" s="249">
        <v>0.18233732404949157</v>
      </c>
      <c r="X248" s="249">
        <v>0.37920152281721187</v>
      </c>
      <c r="Y248" s="176">
        <v>0</v>
      </c>
      <c r="Z248" s="294">
        <v>0</v>
      </c>
      <c r="AA248" s="249">
        <v>0</v>
      </c>
      <c r="AB248" s="249">
        <v>0</v>
      </c>
      <c r="AC248" s="249">
        <v>0</v>
      </c>
      <c r="AD248" s="249">
        <v>2.6609227070079648</v>
      </c>
      <c r="AE248" s="249">
        <v>0</v>
      </c>
      <c r="AF248" s="249">
        <v>1.6530581575915443E-2</v>
      </c>
      <c r="AG248" s="249">
        <v>0</v>
      </c>
      <c r="AH248" s="249">
        <v>0</v>
      </c>
      <c r="AI248" s="249">
        <v>0</v>
      </c>
      <c r="AJ248" s="249">
        <v>4.007413715373441E-2</v>
      </c>
      <c r="AK248" s="249">
        <v>0</v>
      </c>
      <c r="AL248" s="249">
        <v>0</v>
      </c>
      <c r="AM248" s="249">
        <v>0</v>
      </c>
      <c r="AN248" s="249">
        <v>0</v>
      </c>
      <c r="AO248" s="249">
        <v>0</v>
      </c>
      <c r="AP248" s="249">
        <v>0</v>
      </c>
      <c r="AQ248" s="249">
        <v>0.20838551319941892</v>
      </c>
      <c r="AR248" s="249">
        <v>0</v>
      </c>
      <c r="AS248" s="249">
        <v>0</v>
      </c>
      <c r="AT248" s="249">
        <v>0</v>
      </c>
      <c r="AU248" s="249">
        <v>0</v>
      </c>
      <c r="AV248" s="249">
        <v>0</v>
      </c>
      <c r="AW248" s="249">
        <v>0</v>
      </c>
      <c r="AX248" s="249">
        <v>0</v>
      </c>
      <c r="AY248" s="249">
        <v>0</v>
      </c>
      <c r="AZ248" s="249">
        <v>0</v>
      </c>
      <c r="BA248" s="249">
        <v>0</v>
      </c>
      <c r="BB248" s="249">
        <v>0</v>
      </c>
      <c r="BC248" s="249">
        <v>0</v>
      </c>
      <c r="BD248" s="249">
        <v>0</v>
      </c>
      <c r="BE248" s="249">
        <v>0</v>
      </c>
      <c r="BF248" s="249">
        <v>0</v>
      </c>
      <c r="BG248" s="249">
        <v>0.11471221760256475</v>
      </c>
      <c r="BH248" s="249">
        <v>0</v>
      </c>
      <c r="BI248" s="249">
        <v>0</v>
      </c>
      <c r="BJ248" s="249">
        <v>0</v>
      </c>
      <c r="BK248" s="294">
        <v>0</v>
      </c>
      <c r="BL248" s="277">
        <f t="shared" si="3"/>
        <v>100.00000000000001</v>
      </c>
      <c r="BM248" s="287"/>
      <c r="BN248" s="287"/>
      <c r="BO248" s="287"/>
      <c r="BP248" s="287"/>
      <c r="BQ248" s="287"/>
      <c r="BR248" s="287"/>
      <c r="BS248" s="287"/>
      <c r="BT248" s="287"/>
      <c r="BU248" s="287"/>
      <c r="BV248" s="287"/>
      <c r="BW248" s="287"/>
      <c r="BX248" s="287"/>
      <c r="BY248" s="287"/>
      <c r="BZ248" s="287"/>
      <c r="CA248" s="287"/>
      <c r="CB248" s="287"/>
      <c r="CC248" s="287"/>
      <c r="CD248" s="287"/>
      <c r="CE248" s="287"/>
      <c r="CF248" s="287"/>
      <c r="CG248" s="287"/>
      <c r="CH248" s="287"/>
      <c r="CI248" s="287"/>
      <c r="CJ248" s="287"/>
      <c r="CK248" s="287"/>
      <c r="CL248" s="287"/>
      <c r="CM248" s="287"/>
      <c r="CN248" s="287"/>
      <c r="CO248" s="287"/>
      <c r="CP248" s="287"/>
      <c r="CQ248" s="287"/>
      <c r="CR248" s="287"/>
      <c r="CS248" s="287"/>
      <c r="CT248" s="287"/>
      <c r="CU248" s="287"/>
      <c r="CV248" s="287"/>
      <c r="CW248" s="287"/>
      <c r="CX248" s="287"/>
      <c r="CY248" s="287"/>
      <c r="CZ248" s="287"/>
      <c r="DA248" s="287"/>
      <c r="DB248" s="287"/>
      <c r="DC248" s="287"/>
      <c r="DD248" s="287"/>
      <c r="DE248" s="287"/>
      <c r="DF248" s="287"/>
      <c r="DG248" s="287"/>
      <c r="DH248" s="287"/>
      <c r="DI248" s="287"/>
      <c r="DJ248" s="287"/>
      <c r="DK248" s="287"/>
      <c r="DL248" s="287"/>
      <c r="DM248" s="287"/>
      <c r="DN248" s="287"/>
      <c r="DO248" s="287"/>
      <c r="DP248" s="287"/>
      <c r="DQ248" s="287"/>
      <c r="DR248" s="287"/>
      <c r="DS248" s="287"/>
      <c r="DT248" s="287"/>
      <c r="DU248" s="287"/>
      <c r="DV248" s="287"/>
      <c r="DW248" s="287"/>
      <c r="DX248" s="287"/>
      <c r="DY248" s="287"/>
      <c r="DZ248" s="287"/>
      <c r="EA248" s="287"/>
      <c r="EB248" s="287"/>
      <c r="EC248" s="287"/>
      <c r="ED248" s="287"/>
      <c r="EE248" s="287"/>
      <c r="EF248" s="287"/>
      <c r="EG248" s="287"/>
      <c r="EH248" s="287"/>
      <c r="EI248" s="287"/>
      <c r="EJ248" s="287"/>
      <c r="EK248" s="287"/>
      <c r="EL248" s="287"/>
      <c r="EM248" s="287"/>
      <c r="EN248" s="287"/>
      <c r="EO248" s="287"/>
      <c r="EP248" s="287"/>
      <c r="EQ248" s="287"/>
      <c r="ER248" s="287"/>
      <c r="ES248" s="287"/>
      <c r="ET248" s="287"/>
      <c r="EU248" s="287"/>
      <c r="EV248" s="287"/>
      <c r="EW248" s="287"/>
      <c r="EX248" s="287"/>
      <c r="EY248" s="287"/>
      <c r="EZ248" s="287"/>
      <c r="FA248" s="287"/>
      <c r="FB248" s="287"/>
      <c r="FC248" s="287"/>
      <c r="FD248" s="287"/>
      <c r="FE248" s="287"/>
      <c r="FF248" s="287"/>
      <c r="FG248" s="287"/>
      <c r="FH248" s="287"/>
      <c r="FI248" s="287"/>
      <c r="FJ248" s="287"/>
      <c r="FK248" s="287"/>
      <c r="FL248" s="287"/>
      <c r="FM248" s="287"/>
      <c r="FN248" s="287"/>
      <c r="FO248" s="287"/>
      <c r="FP248" s="287"/>
      <c r="FQ248" s="287"/>
      <c r="FR248" s="287"/>
      <c r="FS248" s="287"/>
      <c r="FT248" s="287"/>
      <c r="FU248" s="287"/>
      <c r="FV248" s="287"/>
    </row>
    <row r="249" spans="1:178" s="278" customFormat="1" x14ac:dyDescent="0.25">
      <c r="A249" s="677"/>
      <c r="B249" s="272" t="s">
        <v>32</v>
      </c>
      <c r="C249" s="267" t="s">
        <v>34</v>
      </c>
      <c r="D249" s="267" t="s">
        <v>75</v>
      </c>
      <c r="E249" s="267">
        <v>7</v>
      </c>
      <c r="F249" s="200">
        <v>1988.68</v>
      </c>
      <c r="G249" s="279">
        <v>11.32</v>
      </c>
      <c r="H249" s="304"/>
      <c r="I249" s="518"/>
      <c r="J249" s="249">
        <v>0</v>
      </c>
      <c r="K249" s="249">
        <v>2.8898565882897196</v>
      </c>
      <c r="L249" s="249">
        <v>3.1794959470603614</v>
      </c>
      <c r="M249" s="249">
        <v>0</v>
      </c>
      <c r="N249" s="249">
        <v>77.006858820926439</v>
      </c>
      <c r="O249" s="249">
        <v>0</v>
      </c>
      <c r="P249" s="191">
        <v>5.4307379769495343</v>
      </c>
      <c r="Q249" s="249">
        <v>0</v>
      </c>
      <c r="R249" s="249">
        <v>0.99714383410101159</v>
      </c>
      <c r="S249" s="249">
        <v>0</v>
      </c>
      <c r="T249" s="249">
        <v>0</v>
      </c>
      <c r="U249" s="249">
        <v>0</v>
      </c>
      <c r="V249" s="249">
        <v>0.42943057706619459</v>
      </c>
      <c r="W249" s="249">
        <v>0.30070197316813163</v>
      </c>
      <c r="X249" s="249">
        <v>2.5142305448840437E-2</v>
      </c>
      <c r="Y249" s="176">
        <v>0</v>
      </c>
      <c r="Z249" s="294">
        <v>0</v>
      </c>
      <c r="AA249" s="249">
        <v>0</v>
      </c>
      <c r="AB249" s="249">
        <v>0</v>
      </c>
      <c r="AC249" s="249">
        <v>0</v>
      </c>
      <c r="AD249" s="249">
        <v>7.8740672204678477</v>
      </c>
      <c r="AE249" s="249">
        <v>0</v>
      </c>
      <c r="AF249" s="249">
        <v>0</v>
      </c>
      <c r="AG249" s="249">
        <v>0</v>
      </c>
      <c r="AH249" s="249">
        <v>0</v>
      </c>
      <c r="AI249" s="249">
        <v>7.3918378019590877E-2</v>
      </c>
      <c r="AJ249" s="249">
        <v>2.363376712191001E-2</v>
      </c>
      <c r="AK249" s="249">
        <v>0</v>
      </c>
      <c r="AL249" s="249">
        <v>0</v>
      </c>
      <c r="AM249" s="249">
        <v>6.1850071404147472E-2</v>
      </c>
      <c r="AN249" s="249">
        <v>0</v>
      </c>
      <c r="AO249" s="249">
        <v>0</v>
      </c>
      <c r="AP249" s="249">
        <v>5.4307379769495345E-2</v>
      </c>
      <c r="AQ249" s="249">
        <v>0.17448759981495263</v>
      </c>
      <c r="AR249" s="249">
        <v>0</v>
      </c>
      <c r="AS249" s="249">
        <v>0</v>
      </c>
      <c r="AT249" s="249">
        <v>0</v>
      </c>
      <c r="AU249" s="249">
        <v>0</v>
      </c>
      <c r="AV249" s="249">
        <v>0</v>
      </c>
      <c r="AW249" s="249">
        <v>0</v>
      </c>
      <c r="AX249" s="249">
        <v>0</v>
      </c>
      <c r="AY249" s="249">
        <v>0</v>
      </c>
      <c r="AZ249" s="249">
        <v>0</v>
      </c>
      <c r="BA249" s="249">
        <v>0</v>
      </c>
      <c r="BB249" s="249">
        <v>0</v>
      </c>
      <c r="BC249" s="249">
        <v>0</v>
      </c>
      <c r="BD249" s="249">
        <v>0</v>
      </c>
      <c r="BE249" s="249">
        <v>0</v>
      </c>
      <c r="BF249" s="249">
        <v>0</v>
      </c>
      <c r="BG249" s="249">
        <v>1.4783675603918176</v>
      </c>
      <c r="BH249" s="249">
        <v>0</v>
      </c>
      <c r="BI249" s="249">
        <v>0</v>
      </c>
      <c r="BJ249" s="249">
        <v>0</v>
      </c>
      <c r="BK249" s="294">
        <v>0</v>
      </c>
      <c r="BL249" s="277">
        <f t="shared" si="3"/>
        <v>99.999999999999986</v>
      </c>
      <c r="BM249" s="287"/>
      <c r="BN249" s="287"/>
      <c r="BO249" s="287"/>
      <c r="BP249" s="287"/>
      <c r="BQ249" s="287"/>
      <c r="BR249" s="287"/>
      <c r="BS249" s="287"/>
      <c r="BT249" s="287"/>
      <c r="BU249" s="287"/>
      <c r="BV249" s="287"/>
      <c r="BW249" s="287"/>
      <c r="BX249" s="287"/>
      <c r="BY249" s="287"/>
      <c r="BZ249" s="287"/>
      <c r="CA249" s="287"/>
      <c r="CB249" s="287"/>
      <c r="CC249" s="287"/>
      <c r="CD249" s="287"/>
      <c r="CE249" s="287"/>
      <c r="CF249" s="287"/>
      <c r="CG249" s="287"/>
      <c r="CH249" s="287"/>
      <c r="CI249" s="287"/>
      <c r="CJ249" s="287"/>
      <c r="CK249" s="287"/>
      <c r="CL249" s="287"/>
      <c r="CM249" s="287"/>
      <c r="CN249" s="287"/>
      <c r="CO249" s="287"/>
      <c r="CP249" s="287"/>
      <c r="CQ249" s="287"/>
      <c r="CR249" s="287"/>
      <c r="CS249" s="287"/>
      <c r="CT249" s="287"/>
      <c r="CU249" s="287"/>
      <c r="CV249" s="287"/>
      <c r="CW249" s="287"/>
      <c r="CX249" s="287"/>
      <c r="CY249" s="287"/>
      <c r="CZ249" s="287"/>
      <c r="DA249" s="287"/>
      <c r="DB249" s="287"/>
      <c r="DC249" s="287"/>
      <c r="DD249" s="287"/>
      <c r="DE249" s="287"/>
      <c r="DF249" s="287"/>
      <c r="DG249" s="287"/>
      <c r="DH249" s="287"/>
      <c r="DI249" s="287"/>
      <c r="DJ249" s="287"/>
      <c r="DK249" s="287"/>
      <c r="DL249" s="287"/>
      <c r="DM249" s="287"/>
      <c r="DN249" s="287"/>
      <c r="DO249" s="287"/>
      <c r="DP249" s="287"/>
      <c r="DQ249" s="287"/>
      <c r="DR249" s="287"/>
      <c r="DS249" s="287"/>
      <c r="DT249" s="287"/>
      <c r="DU249" s="287"/>
      <c r="DV249" s="287"/>
      <c r="DW249" s="287"/>
      <c r="DX249" s="287"/>
      <c r="DY249" s="287"/>
      <c r="DZ249" s="287"/>
      <c r="EA249" s="287"/>
      <c r="EB249" s="287"/>
      <c r="EC249" s="287"/>
      <c r="ED249" s="287"/>
      <c r="EE249" s="287"/>
      <c r="EF249" s="287"/>
      <c r="EG249" s="287"/>
      <c r="EH249" s="287"/>
      <c r="EI249" s="287"/>
      <c r="EJ249" s="287"/>
      <c r="EK249" s="287"/>
      <c r="EL249" s="287"/>
      <c r="EM249" s="287"/>
      <c r="EN249" s="287"/>
      <c r="EO249" s="287"/>
      <c r="EP249" s="287"/>
      <c r="EQ249" s="287"/>
      <c r="ER249" s="287"/>
      <c r="ES249" s="287"/>
      <c r="ET249" s="287"/>
      <c r="EU249" s="287"/>
      <c r="EV249" s="287"/>
      <c r="EW249" s="287"/>
      <c r="EX249" s="287"/>
      <c r="EY249" s="287"/>
      <c r="EZ249" s="287"/>
      <c r="FA249" s="287"/>
      <c r="FB249" s="287"/>
      <c r="FC249" s="287"/>
      <c r="FD249" s="287"/>
      <c r="FE249" s="287"/>
      <c r="FF249" s="287"/>
      <c r="FG249" s="287"/>
      <c r="FH249" s="287"/>
      <c r="FI249" s="287"/>
      <c r="FJ249" s="287"/>
      <c r="FK249" s="287"/>
      <c r="FL249" s="287"/>
      <c r="FM249" s="287"/>
      <c r="FN249" s="287"/>
      <c r="FO249" s="287"/>
      <c r="FP249" s="287"/>
      <c r="FQ249" s="287"/>
      <c r="FR249" s="287"/>
      <c r="FS249" s="287"/>
      <c r="FT249" s="287"/>
      <c r="FU249" s="287"/>
      <c r="FV249" s="287"/>
    </row>
    <row r="250" spans="1:178" s="278" customFormat="1" x14ac:dyDescent="0.25">
      <c r="A250" s="677"/>
      <c r="B250" s="272" t="s">
        <v>32</v>
      </c>
      <c r="C250" s="267" t="s">
        <v>34</v>
      </c>
      <c r="D250" s="267" t="s">
        <v>75</v>
      </c>
      <c r="E250" s="267">
        <v>8</v>
      </c>
      <c r="F250" s="200">
        <v>1967.27</v>
      </c>
      <c r="G250" s="279">
        <v>32.729999999999997</v>
      </c>
      <c r="H250" s="304"/>
      <c r="I250" s="518"/>
      <c r="J250" s="249">
        <v>0</v>
      </c>
      <c r="K250" s="249">
        <v>8.1452977984719936</v>
      </c>
      <c r="L250" s="249">
        <v>6.2223284043369746</v>
      </c>
      <c r="M250" s="249">
        <v>0</v>
      </c>
      <c r="N250" s="249">
        <v>77.970995338718126</v>
      </c>
      <c r="O250" s="249">
        <v>0</v>
      </c>
      <c r="P250" s="191">
        <v>5.1248684725533353</v>
      </c>
      <c r="Q250" s="249">
        <v>0</v>
      </c>
      <c r="R250" s="249">
        <v>0</v>
      </c>
      <c r="S250" s="249">
        <v>0</v>
      </c>
      <c r="T250" s="249">
        <v>0</v>
      </c>
      <c r="U250" s="249">
        <v>0</v>
      </c>
      <c r="V250" s="249">
        <v>0</v>
      </c>
      <c r="W250" s="249">
        <v>0.23890975819282559</v>
      </c>
      <c r="X250" s="249">
        <v>0.16723683073497791</v>
      </c>
      <c r="Y250" s="176">
        <v>0</v>
      </c>
      <c r="Z250" s="294">
        <v>0</v>
      </c>
      <c r="AA250" s="249">
        <v>0</v>
      </c>
      <c r="AB250" s="249">
        <v>0</v>
      </c>
      <c r="AC250" s="249">
        <v>0</v>
      </c>
      <c r="AD250" s="249">
        <v>0.63641493033493113</v>
      </c>
      <c r="AE250" s="249">
        <v>0</v>
      </c>
      <c r="AF250" s="249">
        <v>9.3530628739318958E-2</v>
      </c>
      <c r="AG250" s="249">
        <v>0</v>
      </c>
      <c r="AH250" s="249">
        <v>0</v>
      </c>
      <c r="AI250" s="249">
        <v>4.9306907541923579E-2</v>
      </c>
      <c r="AJ250" s="249">
        <v>7.6247795167923059E-3</v>
      </c>
      <c r="AK250" s="249">
        <v>0</v>
      </c>
      <c r="AL250" s="249">
        <v>0</v>
      </c>
      <c r="AM250" s="249">
        <v>0</v>
      </c>
      <c r="AN250" s="249">
        <v>0</v>
      </c>
      <c r="AO250" s="249">
        <v>0</v>
      </c>
      <c r="AP250" s="249">
        <v>0.19671931153324149</v>
      </c>
      <c r="AQ250" s="249">
        <v>0</v>
      </c>
      <c r="AR250" s="249">
        <v>0</v>
      </c>
      <c r="AS250" s="249">
        <v>0</v>
      </c>
      <c r="AT250" s="249">
        <v>0</v>
      </c>
      <c r="AU250" s="249">
        <v>5.4898412520904605E-2</v>
      </c>
      <c r="AV250" s="249">
        <v>0</v>
      </c>
      <c r="AW250" s="249">
        <v>0</v>
      </c>
      <c r="AX250" s="249">
        <v>0</v>
      </c>
      <c r="AY250" s="249">
        <v>0</v>
      </c>
      <c r="AZ250" s="249">
        <v>0</v>
      </c>
      <c r="BA250" s="249">
        <v>0</v>
      </c>
      <c r="BB250" s="249">
        <v>0</v>
      </c>
      <c r="BC250" s="249">
        <v>0</v>
      </c>
      <c r="BD250" s="249">
        <v>0</v>
      </c>
      <c r="BE250" s="249">
        <v>0</v>
      </c>
      <c r="BF250" s="249">
        <v>0</v>
      </c>
      <c r="BG250" s="249">
        <v>1.0918684268046583</v>
      </c>
      <c r="BH250" s="249">
        <v>0</v>
      </c>
      <c r="BI250" s="249">
        <v>0</v>
      </c>
      <c r="BJ250" s="249">
        <v>0</v>
      </c>
      <c r="BK250" s="294">
        <v>0</v>
      </c>
      <c r="BL250" s="277">
        <f t="shared" si="3"/>
        <v>99.999999999999986</v>
      </c>
      <c r="BM250" s="287"/>
      <c r="BN250" s="287"/>
      <c r="BO250" s="287"/>
      <c r="BP250" s="287"/>
      <c r="BQ250" s="287"/>
      <c r="BR250" s="287"/>
      <c r="BS250" s="287"/>
      <c r="BT250" s="287"/>
      <c r="BU250" s="287"/>
      <c r="BV250" s="287"/>
      <c r="BW250" s="287"/>
      <c r="BX250" s="287"/>
      <c r="BY250" s="287"/>
      <c r="BZ250" s="287"/>
      <c r="CA250" s="287"/>
      <c r="CB250" s="287"/>
      <c r="CC250" s="287"/>
      <c r="CD250" s="287"/>
      <c r="CE250" s="287"/>
      <c r="CF250" s="287"/>
      <c r="CG250" s="287"/>
      <c r="CH250" s="287"/>
      <c r="CI250" s="287"/>
      <c r="CJ250" s="287"/>
      <c r="CK250" s="287"/>
      <c r="CL250" s="287"/>
      <c r="CM250" s="287"/>
      <c r="CN250" s="287"/>
      <c r="CO250" s="287"/>
      <c r="CP250" s="287"/>
      <c r="CQ250" s="287"/>
      <c r="CR250" s="287"/>
      <c r="CS250" s="287"/>
      <c r="CT250" s="287"/>
      <c r="CU250" s="287"/>
      <c r="CV250" s="287"/>
      <c r="CW250" s="287"/>
      <c r="CX250" s="287"/>
      <c r="CY250" s="287"/>
      <c r="CZ250" s="287"/>
      <c r="DA250" s="287"/>
      <c r="DB250" s="287"/>
      <c r="DC250" s="287"/>
      <c r="DD250" s="287"/>
      <c r="DE250" s="287"/>
      <c r="DF250" s="287"/>
      <c r="DG250" s="287"/>
      <c r="DH250" s="287"/>
      <c r="DI250" s="287"/>
      <c r="DJ250" s="287"/>
      <c r="DK250" s="287"/>
      <c r="DL250" s="287"/>
      <c r="DM250" s="287"/>
      <c r="DN250" s="287"/>
      <c r="DO250" s="287"/>
      <c r="DP250" s="287"/>
      <c r="DQ250" s="287"/>
      <c r="DR250" s="287"/>
      <c r="DS250" s="287"/>
      <c r="DT250" s="287"/>
      <c r="DU250" s="287"/>
      <c r="DV250" s="287"/>
      <c r="DW250" s="287"/>
      <c r="DX250" s="287"/>
      <c r="DY250" s="287"/>
      <c r="DZ250" s="287"/>
      <c r="EA250" s="287"/>
      <c r="EB250" s="287"/>
      <c r="EC250" s="287"/>
      <c r="ED250" s="287"/>
      <c r="EE250" s="287"/>
      <c r="EF250" s="287"/>
      <c r="EG250" s="287"/>
      <c r="EH250" s="287"/>
      <c r="EI250" s="287"/>
      <c r="EJ250" s="287"/>
      <c r="EK250" s="287"/>
      <c r="EL250" s="287"/>
      <c r="EM250" s="287"/>
      <c r="EN250" s="287"/>
      <c r="EO250" s="287"/>
      <c r="EP250" s="287"/>
      <c r="EQ250" s="287"/>
      <c r="ER250" s="287"/>
      <c r="ES250" s="287"/>
      <c r="ET250" s="287"/>
      <c r="EU250" s="287"/>
      <c r="EV250" s="287"/>
      <c r="EW250" s="287"/>
      <c r="EX250" s="287"/>
      <c r="EY250" s="287"/>
      <c r="EZ250" s="287"/>
      <c r="FA250" s="287"/>
      <c r="FB250" s="287"/>
      <c r="FC250" s="287"/>
      <c r="FD250" s="287"/>
      <c r="FE250" s="287"/>
      <c r="FF250" s="287"/>
      <c r="FG250" s="287"/>
      <c r="FH250" s="287"/>
      <c r="FI250" s="287"/>
      <c r="FJ250" s="287"/>
      <c r="FK250" s="287"/>
      <c r="FL250" s="287"/>
      <c r="FM250" s="287"/>
      <c r="FN250" s="287"/>
      <c r="FO250" s="287"/>
      <c r="FP250" s="287"/>
      <c r="FQ250" s="287"/>
      <c r="FR250" s="287"/>
      <c r="FS250" s="287"/>
      <c r="FT250" s="287"/>
      <c r="FU250" s="287"/>
      <c r="FV250" s="287"/>
    </row>
    <row r="251" spans="1:178" s="278" customFormat="1" x14ac:dyDescent="0.25">
      <c r="A251" s="677"/>
      <c r="B251" s="272" t="s">
        <v>32</v>
      </c>
      <c r="C251" s="267" t="s">
        <v>34</v>
      </c>
      <c r="D251" s="267" t="s">
        <v>75</v>
      </c>
      <c r="E251" s="267">
        <v>9</v>
      </c>
      <c r="F251" s="200">
        <v>1867.95</v>
      </c>
      <c r="G251" s="279">
        <v>132.05000000000001</v>
      </c>
      <c r="H251" s="304"/>
      <c r="I251" s="518"/>
      <c r="J251" s="249">
        <v>0</v>
      </c>
      <c r="K251" s="249">
        <v>5.3502502743649458</v>
      </c>
      <c r="L251" s="249">
        <v>0.29979389169945664</v>
      </c>
      <c r="M251" s="249">
        <v>0</v>
      </c>
      <c r="N251" s="249">
        <v>83.068069273802834</v>
      </c>
      <c r="O251" s="249">
        <v>0</v>
      </c>
      <c r="P251" s="191">
        <v>4.2115688321421878</v>
      </c>
      <c r="Q251" s="249">
        <v>5.6746700928825715E-2</v>
      </c>
      <c r="R251" s="249">
        <v>0</v>
      </c>
      <c r="S251" s="249">
        <v>0</v>
      </c>
      <c r="T251" s="249">
        <v>0.37795444203538636</v>
      </c>
      <c r="U251" s="249">
        <v>0.16435129419952355</v>
      </c>
      <c r="V251" s="249">
        <v>7.762520410075216E-2</v>
      </c>
      <c r="W251" s="249">
        <v>0</v>
      </c>
      <c r="X251" s="249">
        <v>6.4241548221312134E-3</v>
      </c>
      <c r="Y251" s="176">
        <v>0</v>
      </c>
      <c r="Z251" s="294">
        <v>0</v>
      </c>
      <c r="AA251" s="249">
        <v>0</v>
      </c>
      <c r="AB251" s="249">
        <v>0.95023956744024196</v>
      </c>
      <c r="AC251" s="249">
        <v>0</v>
      </c>
      <c r="AD251" s="249">
        <v>4.9894269118552419</v>
      </c>
      <c r="AE251" s="249">
        <v>0</v>
      </c>
      <c r="AF251" s="249">
        <v>0</v>
      </c>
      <c r="AG251" s="249">
        <v>0</v>
      </c>
      <c r="AH251" s="249">
        <v>0</v>
      </c>
      <c r="AI251" s="249">
        <v>0</v>
      </c>
      <c r="AJ251" s="249">
        <v>8.5655397628416167E-3</v>
      </c>
      <c r="AK251" s="249">
        <v>0</v>
      </c>
      <c r="AL251" s="249">
        <v>0</v>
      </c>
      <c r="AM251" s="249">
        <v>0</v>
      </c>
      <c r="AN251" s="249">
        <v>0</v>
      </c>
      <c r="AO251" s="249">
        <v>0</v>
      </c>
      <c r="AP251" s="249">
        <v>6.2635509515779328E-2</v>
      </c>
      <c r="AQ251" s="249">
        <v>0</v>
      </c>
      <c r="AR251" s="249">
        <v>0</v>
      </c>
      <c r="AS251" s="249">
        <v>0</v>
      </c>
      <c r="AT251" s="249">
        <v>0</v>
      </c>
      <c r="AU251" s="249">
        <v>1.445434834979523E-2</v>
      </c>
      <c r="AV251" s="249">
        <v>0</v>
      </c>
      <c r="AW251" s="249">
        <v>0</v>
      </c>
      <c r="AX251" s="249">
        <v>0</v>
      </c>
      <c r="AY251" s="249">
        <v>0</v>
      </c>
      <c r="AZ251" s="249">
        <v>0</v>
      </c>
      <c r="BA251" s="249">
        <v>0</v>
      </c>
      <c r="BB251" s="249">
        <v>0</v>
      </c>
      <c r="BC251" s="249">
        <v>0</v>
      </c>
      <c r="BD251" s="249">
        <v>0</v>
      </c>
      <c r="BE251" s="249">
        <v>0</v>
      </c>
      <c r="BF251" s="249">
        <v>0</v>
      </c>
      <c r="BG251" s="249">
        <v>0.36189405498005833</v>
      </c>
      <c r="BH251" s="249">
        <v>0</v>
      </c>
      <c r="BI251" s="249">
        <v>0</v>
      </c>
      <c r="BJ251" s="249">
        <v>0</v>
      </c>
      <c r="BK251" s="294">
        <v>0</v>
      </c>
      <c r="BL251" s="277">
        <f t="shared" si="3"/>
        <v>100.00000000000001</v>
      </c>
      <c r="BM251" s="287"/>
      <c r="BN251" s="287"/>
      <c r="BO251" s="287"/>
      <c r="BP251" s="287"/>
      <c r="BQ251" s="287"/>
      <c r="BR251" s="287"/>
      <c r="BS251" s="287"/>
      <c r="BT251" s="287"/>
      <c r="BU251" s="287"/>
      <c r="BV251" s="287"/>
      <c r="BW251" s="287"/>
      <c r="BX251" s="287"/>
      <c r="BY251" s="287"/>
      <c r="BZ251" s="287"/>
      <c r="CA251" s="287"/>
      <c r="CB251" s="287"/>
      <c r="CC251" s="287"/>
      <c r="CD251" s="287"/>
      <c r="CE251" s="287"/>
      <c r="CF251" s="287"/>
      <c r="CG251" s="287"/>
      <c r="CH251" s="287"/>
      <c r="CI251" s="287"/>
      <c r="CJ251" s="287"/>
      <c r="CK251" s="287"/>
      <c r="CL251" s="287"/>
      <c r="CM251" s="287"/>
      <c r="CN251" s="287"/>
      <c r="CO251" s="287"/>
      <c r="CP251" s="287"/>
      <c r="CQ251" s="287"/>
      <c r="CR251" s="287"/>
      <c r="CS251" s="287"/>
      <c r="CT251" s="287"/>
      <c r="CU251" s="287"/>
      <c r="CV251" s="287"/>
      <c r="CW251" s="287"/>
      <c r="CX251" s="287"/>
      <c r="CY251" s="287"/>
      <c r="CZ251" s="287"/>
      <c r="DA251" s="287"/>
      <c r="DB251" s="287"/>
      <c r="DC251" s="287"/>
      <c r="DD251" s="287"/>
      <c r="DE251" s="287"/>
      <c r="DF251" s="287"/>
      <c r="DG251" s="287"/>
      <c r="DH251" s="287"/>
      <c r="DI251" s="287"/>
      <c r="DJ251" s="287"/>
      <c r="DK251" s="287"/>
      <c r="DL251" s="287"/>
      <c r="DM251" s="287"/>
      <c r="DN251" s="287"/>
      <c r="DO251" s="287"/>
      <c r="DP251" s="287"/>
      <c r="DQ251" s="287"/>
      <c r="DR251" s="287"/>
      <c r="DS251" s="287"/>
      <c r="DT251" s="287"/>
      <c r="DU251" s="287"/>
      <c r="DV251" s="287"/>
      <c r="DW251" s="287"/>
      <c r="DX251" s="287"/>
      <c r="DY251" s="287"/>
      <c r="DZ251" s="287"/>
      <c r="EA251" s="287"/>
      <c r="EB251" s="287"/>
      <c r="EC251" s="287"/>
      <c r="ED251" s="287"/>
      <c r="EE251" s="287"/>
      <c r="EF251" s="287"/>
      <c r="EG251" s="287"/>
      <c r="EH251" s="287"/>
      <c r="EI251" s="287"/>
      <c r="EJ251" s="287"/>
      <c r="EK251" s="287"/>
      <c r="EL251" s="287"/>
      <c r="EM251" s="287"/>
      <c r="EN251" s="287"/>
      <c r="EO251" s="287"/>
      <c r="EP251" s="287"/>
      <c r="EQ251" s="287"/>
      <c r="ER251" s="287"/>
      <c r="ES251" s="287"/>
      <c r="ET251" s="287"/>
      <c r="EU251" s="287"/>
      <c r="EV251" s="287"/>
      <c r="EW251" s="287"/>
      <c r="EX251" s="287"/>
      <c r="EY251" s="287"/>
      <c r="EZ251" s="287"/>
      <c r="FA251" s="287"/>
      <c r="FB251" s="287"/>
      <c r="FC251" s="287"/>
      <c r="FD251" s="287"/>
      <c r="FE251" s="287"/>
      <c r="FF251" s="287"/>
      <c r="FG251" s="287"/>
      <c r="FH251" s="287"/>
      <c r="FI251" s="287"/>
      <c r="FJ251" s="287"/>
      <c r="FK251" s="287"/>
      <c r="FL251" s="287"/>
      <c r="FM251" s="287"/>
      <c r="FN251" s="287"/>
      <c r="FO251" s="287"/>
      <c r="FP251" s="287"/>
      <c r="FQ251" s="287"/>
      <c r="FR251" s="287"/>
      <c r="FS251" s="287"/>
      <c r="FT251" s="287"/>
      <c r="FU251" s="287"/>
      <c r="FV251" s="287"/>
    </row>
    <row r="252" spans="1:178" s="318" customFormat="1" x14ac:dyDescent="0.25">
      <c r="A252" s="677"/>
      <c r="B252" s="311" t="s">
        <v>32</v>
      </c>
      <c r="C252" s="268" t="s">
        <v>34</v>
      </c>
      <c r="D252" s="268" t="s">
        <v>75</v>
      </c>
      <c r="E252" s="268">
        <v>10</v>
      </c>
      <c r="F252" s="201">
        <v>1996.09</v>
      </c>
      <c r="G252" s="312">
        <v>3.91</v>
      </c>
      <c r="I252" s="532"/>
      <c r="J252" s="250">
        <v>0</v>
      </c>
      <c r="K252" s="250">
        <v>0.91478841134417799</v>
      </c>
      <c r="L252" s="250">
        <v>0.10771057417250726</v>
      </c>
      <c r="M252" s="250">
        <v>0</v>
      </c>
      <c r="N252" s="250">
        <v>88.834671783336418</v>
      </c>
      <c r="O252" s="250">
        <v>0</v>
      </c>
      <c r="P252" s="192">
        <v>4.8149131552184521</v>
      </c>
      <c r="Q252" s="250">
        <v>0</v>
      </c>
      <c r="R252" s="250">
        <v>0.30209058709777614</v>
      </c>
      <c r="S252" s="250">
        <v>0</v>
      </c>
      <c r="T252" s="250">
        <v>0.40579332595223666</v>
      </c>
      <c r="U252" s="250">
        <v>0</v>
      </c>
      <c r="V252" s="250">
        <v>0.2845563075813215</v>
      </c>
      <c r="W252" s="250">
        <v>0.34116698144873231</v>
      </c>
      <c r="X252" s="250">
        <v>0.16832908335796481</v>
      </c>
      <c r="Y252" s="177">
        <v>0</v>
      </c>
      <c r="Z252" s="313">
        <v>0</v>
      </c>
      <c r="AA252" s="250">
        <v>0</v>
      </c>
      <c r="AB252" s="249">
        <v>0</v>
      </c>
      <c r="AC252" s="250">
        <v>0</v>
      </c>
      <c r="AD252" s="250">
        <v>2.5064000120235059</v>
      </c>
      <c r="AE252" s="250">
        <v>4.5088147328026296E-2</v>
      </c>
      <c r="AF252" s="250">
        <v>0</v>
      </c>
      <c r="AG252" s="250">
        <v>0</v>
      </c>
      <c r="AH252" s="250">
        <v>0</v>
      </c>
      <c r="AI252" s="250">
        <v>0</v>
      </c>
      <c r="AJ252" s="250">
        <v>0.266521048650111</v>
      </c>
      <c r="AK252" s="250">
        <v>0</v>
      </c>
      <c r="AL252" s="250">
        <v>0</v>
      </c>
      <c r="AM252" s="250">
        <v>0</v>
      </c>
      <c r="AN252" s="250">
        <v>0</v>
      </c>
      <c r="AO252" s="250">
        <v>0</v>
      </c>
      <c r="AP252" s="250">
        <v>0.121737997785671</v>
      </c>
      <c r="AQ252" s="250">
        <v>0</v>
      </c>
      <c r="AR252" s="250">
        <v>0</v>
      </c>
      <c r="AS252" s="250">
        <v>0</v>
      </c>
      <c r="AT252" s="250">
        <v>0</v>
      </c>
      <c r="AU252" s="250">
        <v>0.63774679498419418</v>
      </c>
      <c r="AV252" s="250">
        <v>0</v>
      </c>
      <c r="AW252" s="250">
        <v>0</v>
      </c>
      <c r="AX252" s="250">
        <v>0</v>
      </c>
      <c r="AY252" s="250">
        <v>0</v>
      </c>
      <c r="AZ252" s="250">
        <v>0</v>
      </c>
      <c r="BA252" s="250">
        <v>0</v>
      </c>
      <c r="BB252" s="250">
        <v>0</v>
      </c>
      <c r="BC252" s="250">
        <v>0</v>
      </c>
      <c r="BD252" s="250">
        <v>0</v>
      </c>
      <c r="BE252" s="250">
        <v>0</v>
      </c>
      <c r="BF252" s="250">
        <v>0</v>
      </c>
      <c r="BG252" s="250">
        <v>0.24848578971890045</v>
      </c>
      <c r="BH252" s="250">
        <v>0</v>
      </c>
      <c r="BI252" s="250">
        <v>0</v>
      </c>
      <c r="BJ252" s="250">
        <v>0</v>
      </c>
      <c r="BK252" s="313">
        <v>0</v>
      </c>
      <c r="BL252" s="314">
        <f t="shared" si="3"/>
        <v>100</v>
      </c>
      <c r="BM252" s="317"/>
      <c r="BN252" s="317"/>
      <c r="BO252" s="317"/>
      <c r="BP252" s="317"/>
      <c r="BQ252" s="317"/>
      <c r="BR252" s="317"/>
      <c r="BS252" s="317"/>
      <c r="BT252" s="317"/>
      <c r="BU252" s="317"/>
      <c r="BV252" s="317"/>
      <c r="BW252" s="317"/>
      <c r="BX252" s="317"/>
      <c r="BY252" s="317"/>
      <c r="BZ252" s="317"/>
      <c r="CA252" s="317"/>
      <c r="CB252" s="317"/>
      <c r="CC252" s="317"/>
      <c r="CD252" s="317"/>
      <c r="CE252" s="317"/>
      <c r="CF252" s="317"/>
      <c r="CG252" s="317"/>
      <c r="CH252" s="317"/>
      <c r="CI252" s="317"/>
      <c r="CJ252" s="317"/>
      <c r="CK252" s="317"/>
      <c r="CL252" s="317"/>
      <c r="CM252" s="317"/>
      <c r="CN252" s="317"/>
      <c r="CO252" s="317"/>
      <c r="CP252" s="317"/>
      <c r="CQ252" s="317"/>
      <c r="CR252" s="317"/>
      <c r="CS252" s="317"/>
      <c r="CT252" s="317"/>
      <c r="CU252" s="317"/>
      <c r="CV252" s="317"/>
      <c r="CW252" s="317"/>
      <c r="CX252" s="317"/>
      <c r="CY252" s="317"/>
      <c r="CZ252" s="317"/>
      <c r="DA252" s="317"/>
      <c r="DB252" s="317"/>
      <c r="DC252" s="317"/>
      <c r="DD252" s="317"/>
      <c r="DE252" s="317"/>
      <c r="DF252" s="317"/>
      <c r="DG252" s="317"/>
      <c r="DH252" s="317"/>
      <c r="DI252" s="317"/>
      <c r="DJ252" s="317"/>
      <c r="DK252" s="317"/>
      <c r="DL252" s="317"/>
      <c r="DM252" s="317"/>
      <c r="DN252" s="317"/>
      <c r="DO252" s="317"/>
      <c r="DP252" s="317"/>
      <c r="DQ252" s="317"/>
      <c r="DR252" s="317"/>
      <c r="DS252" s="317"/>
      <c r="DT252" s="317"/>
      <c r="DU252" s="317"/>
      <c r="DV252" s="317"/>
      <c r="DW252" s="317"/>
      <c r="DX252" s="317"/>
      <c r="DY252" s="317"/>
      <c r="DZ252" s="317"/>
      <c r="EA252" s="317"/>
      <c r="EB252" s="317"/>
      <c r="EC252" s="317"/>
      <c r="ED252" s="317"/>
      <c r="EE252" s="317"/>
      <c r="EF252" s="317"/>
      <c r="EG252" s="317"/>
      <c r="EH252" s="317"/>
      <c r="EI252" s="317"/>
      <c r="EJ252" s="317"/>
      <c r="EK252" s="317"/>
      <c r="EL252" s="317"/>
      <c r="EM252" s="317"/>
      <c r="EN252" s="317"/>
      <c r="EO252" s="317"/>
      <c r="EP252" s="317"/>
      <c r="EQ252" s="317"/>
      <c r="ER252" s="317"/>
      <c r="ES252" s="317"/>
      <c r="ET252" s="317"/>
      <c r="EU252" s="317"/>
      <c r="EV252" s="317"/>
      <c r="EW252" s="317"/>
      <c r="EX252" s="317"/>
      <c r="EY252" s="317"/>
      <c r="EZ252" s="317"/>
      <c r="FA252" s="317"/>
      <c r="FB252" s="317"/>
      <c r="FC252" s="317"/>
      <c r="FD252" s="317"/>
      <c r="FE252" s="317"/>
      <c r="FF252" s="317"/>
      <c r="FG252" s="317"/>
      <c r="FH252" s="317"/>
      <c r="FI252" s="317"/>
      <c r="FJ252" s="317"/>
      <c r="FK252" s="317"/>
      <c r="FL252" s="317"/>
      <c r="FM252" s="317"/>
      <c r="FN252" s="317"/>
      <c r="FO252" s="317"/>
      <c r="FP252" s="317"/>
      <c r="FQ252" s="317"/>
      <c r="FR252" s="317"/>
      <c r="FS252" s="317"/>
      <c r="FT252" s="317"/>
      <c r="FU252" s="317"/>
      <c r="FV252" s="317"/>
    </row>
    <row r="253" spans="1:178" s="278" customFormat="1" x14ac:dyDescent="0.25">
      <c r="A253" s="677"/>
      <c r="B253" s="272" t="s">
        <v>32</v>
      </c>
      <c r="C253" s="267" t="s">
        <v>34</v>
      </c>
      <c r="D253" s="267" t="s">
        <v>76</v>
      </c>
      <c r="E253" s="267">
        <v>1</v>
      </c>
      <c r="F253" s="200">
        <v>1983.2</v>
      </c>
      <c r="G253" s="279">
        <v>16.8</v>
      </c>
      <c r="H253" s="304"/>
      <c r="I253" s="518"/>
      <c r="J253" s="249">
        <v>0</v>
      </c>
      <c r="K253" s="249">
        <v>4.1120411456232349</v>
      </c>
      <c r="L253" s="249">
        <v>2.1924162968939087</v>
      </c>
      <c r="M253" s="249">
        <v>0</v>
      </c>
      <c r="N253" s="249">
        <v>83.087938684953627</v>
      </c>
      <c r="O253" s="249">
        <v>0</v>
      </c>
      <c r="P253" s="191">
        <v>5.4180112948769663</v>
      </c>
      <c r="Q253" s="249">
        <v>0.27783380395320695</v>
      </c>
      <c r="R253" s="249">
        <v>0.23446954417103674</v>
      </c>
      <c r="S253" s="249">
        <v>0</v>
      </c>
      <c r="T253" s="249">
        <v>1.5863251311012505</v>
      </c>
      <c r="U253" s="249">
        <v>5.1432029043969339E-2</v>
      </c>
      <c r="V253" s="249">
        <v>0</v>
      </c>
      <c r="W253" s="249">
        <v>0</v>
      </c>
      <c r="X253" s="249">
        <v>0.14421137555465913</v>
      </c>
      <c r="Y253" s="176">
        <v>0</v>
      </c>
      <c r="Z253" s="294">
        <v>0</v>
      </c>
      <c r="AA253" s="249">
        <v>0</v>
      </c>
      <c r="AB253" s="249">
        <v>0</v>
      </c>
      <c r="AC253" s="249">
        <v>0</v>
      </c>
      <c r="AD253" s="249">
        <v>1.1814239612747075</v>
      </c>
      <c r="AE253" s="249">
        <v>6.151674062121823E-2</v>
      </c>
      <c r="AF253" s="249">
        <v>0</v>
      </c>
      <c r="AG253" s="249">
        <v>0</v>
      </c>
      <c r="AH253" s="249">
        <v>0</v>
      </c>
      <c r="AI253" s="249">
        <v>5.798709156918111E-2</v>
      </c>
      <c r="AJ253" s="249">
        <v>4.7398144413069783E-2</v>
      </c>
      <c r="AK253" s="249">
        <v>0</v>
      </c>
      <c r="AL253" s="249">
        <v>0</v>
      </c>
      <c r="AM253" s="249">
        <v>3.227107704719645E-2</v>
      </c>
      <c r="AN253" s="249">
        <v>0</v>
      </c>
      <c r="AO253" s="249">
        <v>0</v>
      </c>
      <c r="AP253" s="249">
        <v>0.20572811617587736</v>
      </c>
      <c r="AQ253" s="249">
        <v>5.3953206938281567E-2</v>
      </c>
      <c r="AR253" s="249">
        <v>0</v>
      </c>
      <c r="AS253" s="249">
        <v>0</v>
      </c>
      <c r="AT253" s="249">
        <v>0</v>
      </c>
      <c r="AU253" s="249">
        <v>0</v>
      </c>
      <c r="AV253" s="249">
        <v>0</v>
      </c>
      <c r="AW253" s="249">
        <v>0</v>
      </c>
      <c r="AX253" s="249">
        <v>0</v>
      </c>
      <c r="AY253" s="249">
        <v>0</v>
      </c>
      <c r="AZ253" s="249">
        <v>0</v>
      </c>
      <c r="BA253" s="249">
        <v>0</v>
      </c>
      <c r="BB253" s="249">
        <v>0</v>
      </c>
      <c r="BC253" s="249">
        <v>0</v>
      </c>
      <c r="BD253" s="249">
        <v>0</v>
      </c>
      <c r="BE253" s="249">
        <v>0</v>
      </c>
      <c r="BF253" s="249">
        <v>0</v>
      </c>
      <c r="BG253" s="249">
        <v>1.2550423557886243</v>
      </c>
      <c r="BH253" s="249">
        <v>0</v>
      </c>
      <c r="BI253" s="249">
        <v>0</v>
      </c>
      <c r="BJ253" s="249">
        <v>0</v>
      </c>
      <c r="BK253" s="294">
        <v>0</v>
      </c>
      <c r="BL253" s="277">
        <f t="shared" si="3"/>
        <v>99.999999999999986</v>
      </c>
      <c r="BM253" s="287"/>
      <c r="BN253" s="287"/>
      <c r="BO253" s="287"/>
      <c r="BP253" s="287"/>
      <c r="BQ253" s="287"/>
      <c r="BR253" s="287"/>
      <c r="BS253" s="287"/>
      <c r="BT253" s="287"/>
      <c r="BU253" s="287"/>
      <c r="BV253" s="287"/>
      <c r="BW253" s="287"/>
      <c r="BX253" s="287"/>
      <c r="BY253" s="287"/>
      <c r="BZ253" s="287"/>
      <c r="CA253" s="287"/>
      <c r="CB253" s="287"/>
      <c r="CC253" s="287"/>
      <c r="CD253" s="287"/>
      <c r="CE253" s="287"/>
      <c r="CF253" s="287"/>
      <c r="CG253" s="287"/>
      <c r="CH253" s="287"/>
      <c r="CI253" s="287"/>
      <c r="CJ253" s="287"/>
      <c r="CK253" s="287"/>
      <c r="CL253" s="287"/>
      <c r="CM253" s="287"/>
      <c r="CN253" s="287"/>
      <c r="CO253" s="287"/>
      <c r="CP253" s="287"/>
      <c r="CQ253" s="287"/>
      <c r="CR253" s="287"/>
      <c r="CS253" s="287"/>
      <c r="CT253" s="287"/>
      <c r="CU253" s="287"/>
      <c r="CV253" s="287"/>
      <c r="CW253" s="287"/>
      <c r="CX253" s="287"/>
      <c r="CY253" s="287"/>
      <c r="CZ253" s="287"/>
      <c r="DA253" s="287"/>
      <c r="DB253" s="287"/>
      <c r="DC253" s="287"/>
      <c r="DD253" s="287"/>
      <c r="DE253" s="287"/>
      <c r="DF253" s="287"/>
      <c r="DG253" s="287"/>
      <c r="DH253" s="287"/>
      <c r="DI253" s="287"/>
      <c r="DJ253" s="287"/>
      <c r="DK253" s="287"/>
      <c r="DL253" s="287"/>
      <c r="DM253" s="287"/>
      <c r="DN253" s="287"/>
      <c r="DO253" s="287"/>
      <c r="DP253" s="287"/>
      <c r="DQ253" s="287"/>
      <c r="DR253" s="287"/>
      <c r="DS253" s="287"/>
      <c r="DT253" s="287"/>
      <c r="DU253" s="287"/>
      <c r="DV253" s="287"/>
      <c r="DW253" s="287"/>
      <c r="DX253" s="287"/>
      <c r="DY253" s="287"/>
      <c r="DZ253" s="287"/>
      <c r="EA253" s="287"/>
      <c r="EB253" s="287"/>
      <c r="EC253" s="287"/>
      <c r="ED253" s="287"/>
      <c r="EE253" s="287"/>
      <c r="EF253" s="287"/>
      <c r="EG253" s="287"/>
      <c r="EH253" s="287"/>
      <c r="EI253" s="287"/>
      <c r="EJ253" s="287"/>
      <c r="EK253" s="287"/>
      <c r="EL253" s="287"/>
      <c r="EM253" s="287"/>
      <c r="EN253" s="287"/>
      <c r="EO253" s="287"/>
      <c r="EP253" s="287"/>
      <c r="EQ253" s="287"/>
      <c r="ER253" s="287"/>
      <c r="ES253" s="287"/>
      <c r="ET253" s="287"/>
      <c r="EU253" s="287"/>
      <c r="EV253" s="287"/>
      <c r="EW253" s="287"/>
      <c r="EX253" s="287"/>
      <c r="EY253" s="287"/>
      <c r="EZ253" s="287"/>
      <c r="FA253" s="287"/>
      <c r="FB253" s="287"/>
      <c r="FC253" s="287"/>
      <c r="FD253" s="287"/>
      <c r="FE253" s="287"/>
      <c r="FF253" s="287"/>
      <c r="FG253" s="287"/>
      <c r="FH253" s="287"/>
      <c r="FI253" s="287"/>
      <c r="FJ253" s="287"/>
      <c r="FK253" s="287"/>
      <c r="FL253" s="287"/>
      <c r="FM253" s="287"/>
      <c r="FN253" s="287"/>
      <c r="FO253" s="287"/>
      <c r="FP253" s="287"/>
      <c r="FQ253" s="287"/>
      <c r="FR253" s="287"/>
      <c r="FS253" s="287"/>
      <c r="FT253" s="287"/>
      <c r="FU253" s="287"/>
      <c r="FV253" s="287"/>
    </row>
    <row r="254" spans="1:178" s="278" customFormat="1" x14ac:dyDescent="0.25">
      <c r="A254" s="677"/>
      <c r="B254" s="272" t="s">
        <v>32</v>
      </c>
      <c r="C254" s="267" t="s">
        <v>34</v>
      </c>
      <c r="D254" s="267" t="s">
        <v>76</v>
      </c>
      <c r="E254" s="267">
        <v>2</v>
      </c>
      <c r="F254" s="200">
        <v>1985.12</v>
      </c>
      <c r="G254" s="279">
        <v>14.88</v>
      </c>
      <c r="H254" s="304"/>
      <c r="I254" s="518"/>
      <c r="J254" s="249">
        <v>0</v>
      </c>
      <c r="K254" s="249">
        <v>5.237466752639639</v>
      </c>
      <c r="L254" s="249">
        <v>0.75310308696703476</v>
      </c>
      <c r="M254" s="249">
        <v>0</v>
      </c>
      <c r="N254" s="249">
        <v>80.78856693801886</v>
      </c>
      <c r="O254" s="249">
        <v>0</v>
      </c>
      <c r="P254" s="191">
        <v>6.9204884339485782</v>
      </c>
      <c r="Q254" s="249">
        <v>0.22064157330539214</v>
      </c>
      <c r="R254" s="249">
        <v>0.44077939872652538</v>
      </c>
      <c r="S254" s="249">
        <v>0</v>
      </c>
      <c r="T254" s="249">
        <v>0.67754090432820191</v>
      </c>
      <c r="U254" s="249">
        <v>0.13601192874989926</v>
      </c>
      <c r="V254" s="249">
        <v>0</v>
      </c>
      <c r="W254" s="249">
        <v>0</v>
      </c>
      <c r="X254" s="249">
        <v>0.35161602321270252</v>
      </c>
      <c r="Y254" s="176">
        <v>0</v>
      </c>
      <c r="Z254" s="294">
        <v>0</v>
      </c>
      <c r="AA254" s="249">
        <v>0</v>
      </c>
      <c r="AB254" s="249">
        <v>0</v>
      </c>
      <c r="AC254" s="249">
        <v>0</v>
      </c>
      <c r="AD254" s="249">
        <v>3.9377972112517128</v>
      </c>
      <c r="AE254" s="249">
        <v>0.16069557507858467</v>
      </c>
      <c r="AF254" s="249">
        <v>0</v>
      </c>
      <c r="AG254" s="249">
        <v>0</v>
      </c>
      <c r="AH254" s="249">
        <v>0</v>
      </c>
      <c r="AI254" s="249">
        <v>2.8713629402756513E-2</v>
      </c>
      <c r="AJ254" s="249">
        <v>9.8230837430482817E-2</v>
      </c>
      <c r="AK254" s="249">
        <v>0</v>
      </c>
      <c r="AL254" s="249">
        <v>0</v>
      </c>
      <c r="AM254" s="249">
        <v>0</v>
      </c>
      <c r="AN254" s="249">
        <v>0</v>
      </c>
      <c r="AO254" s="249">
        <v>0</v>
      </c>
      <c r="AP254" s="249">
        <v>0</v>
      </c>
      <c r="AQ254" s="249">
        <v>0</v>
      </c>
      <c r="AR254" s="249">
        <v>0</v>
      </c>
      <c r="AS254" s="249">
        <v>0</v>
      </c>
      <c r="AT254" s="249">
        <v>0</v>
      </c>
      <c r="AU254" s="249">
        <v>0</v>
      </c>
      <c r="AV254" s="249">
        <v>0</v>
      </c>
      <c r="AW254" s="249">
        <v>0</v>
      </c>
      <c r="AX254" s="249">
        <v>0</v>
      </c>
      <c r="AY254" s="249">
        <v>0</v>
      </c>
      <c r="AZ254" s="249">
        <v>0</v>
      </c>
      <c r="BA254" s="249">
        <v>0</v>
      </c>
      <c r="BB254" s="249">
        <v>0</v>
      </c>
      <c r="BC254" s="249">
        <v>0</v>
      </c>
      <c r="BD254" s="249">
        <v>0</v>
      </c>
      <c r="BE254" s="249">
        <v>0</v>
      </c>
      <c r="BF254" s="249">
        <v>0</v>
      </c>
      <c r="BG254" s="249">
        <v>0.24834770693963087</v>
      </c>
      <c r="BH254" s="249">
        <v>0</v>
      </c>
      <c r="BI254" s="249">
        <v>0</v>
      </c>
      <c r="BJ254" s="249">
        <v>0</v>
      </c>
      <c r="BK254" s="294">
        <v>0</v>
      </c>
      <c r="BL254" s="277">
        <f t="shared" si="3"/>
        <v>99.999999999999972</v>
      </c>
      <c r="BM254" s="287"/>
      <c r="BN254" s="287"/>
      <c r="BO254" s="287"/>
      <c r="BP254" s="287"/>
      <c r="BQ254" s="287"/>
      <c r="BR254" s="287"/>
      <c r="BS254" s="287"/>
      <c r="BT254" s="287"/>
      <c r="BU254" s="287"/>
      <c r="BV254" s="287"/>
      <c r="BW254" s="287"/>
      <c r="BX254" s="287"/>
      <c r="BY254" s="287"/>
      <c r="BZ254" s="287"/>
      <c r="CA254" s="287"/>
      <c r="CB254" s="287"/>
      <c r="CC254" s="287"/>
      <c r="CD254" s="287"/>
      <c r="CE254" s="287"/>
      <c r="CF254" s="287"/>
      <c r="CG254" s="287"/>
      <c r="CH254" s="287"/>
      <c r="CI254" s="287"/>
      <c r="CJ254" s="287"/>
      <c r="CK254" s="287"/>
      <c r="CL254" s="287"/>
      <c r="CM254" s="287"/>
      <c r="CN254" s="287"/>
      <c r="CO254" s="287"/>
      <c r="CP254" s="287"/>
      <c r="CQ254" s="287"/>
      <c r="CR254" s="287"/>
      <c r="CS254" s="287"/>
      <c r="CT254" s="287"/>
      <c r="CU254" s="287"/>
      <c r="CV254" s="287"/>
      <c r="CW254" s="287"/>
      <c r="CX254" s="287"/>
      <c r="CY254" s="287"/>
      <c r="CZ254" s="287"/>
      <c r="DA254" s="287"/>
      <c r="DB254" s="287"/>
      <c r="DC254" s="287"/>
      <c r="DD254" s="287"/>
      <c r="DE254" s="287"/>
      <c r="DF254" s="287"/>
      <c r="DG254" s="287"/>
      <c r="DH254" s="287"/>
      <c r="DI254" s="287"/>
      <c r="DJ254" s="287"/>
      <c r="DK254" s="287"/>
      <c r="DL254" s="287"/>
      <c r="DM254" s="287"/>
      <c r="DN254" s="287"/>
      <c r="DO254" s="287"/>
      <c r="DP254" s="287"/>
      <c r="DQ254" s="287"/>
      <c r="DR254" s="287"/>
      <c r="DS254" s="287"/>
      <c r="DT254" s="287"/>
      <c r="DU254" s="287"/>
      <c r="DV254" s="287"/>
      <c r="DW254" s="287"/>
      <c r="DX254" s="287"/>
      <c r="DY254" s="287"/>
      <c r="DZ254" s="287"/>
      <c r="EA254" s="287"/>
      <c r="EB254" s="287"/>
      <c r="EC254" s="287"/>
      <c r="ED254" s="287"/>
      <c r="EE254" s="287"/>
      <c r="EF254" s="287"/>
      <c r="EG254" s="287"/>
      <c r="EH254" s="287"/>
      <c r="EI254" s="287"/>
      <c r="EJ254" s="287"/>
      <c r="EK254" s="287"/>
      <c r="EL254" s="287"/>
      <c r="EM254" s="287"/>
      <c r="EN254" s="287"/>
      <c r="EO254" s="287"/>
      <c r="EP254" s="287"/>
      <c r="EQ254" s="287"/>
      <c r="ER254" s="287"/>
      <c r="ES254" s="287"/>
      <c r="ET254" s="287"/>
      <c r="EU254" s="287"/>
      <c r="EV254" s="287"/>
      <c r="EW254" s="287"/>
      <c r="EX254" s="287"/>
      <c r="EY254" s="287"/>
      <c r="EZ254" s="287"/>
      <c r="FA254" s="287"/>
      <c r="FB254" s="287"/>
      <c r="FC254" s="287"/>
      <c r="FD254" s="287"/>
      <c r="FE254" s="287"/>
      <c r="FF254" s="287"/>
      <c r="FG254" s="287"/>
      <c r="FH254" s="287"/>
      <c r="FI254" s="287"/>
      <c r="FJ254" s="287"/>
      <c r="FK254" s="287"/>
      <c r="FL254" s="287"/>
      <c r="FM254" s="287"/>
      <c r="FN254" s="287"/>
      <c r="FO254" s="287"/>
      <c r="FP254" s="287"/>
      <c r="FQ254" s="287"/>
      <c r="FR254" s="287"/>
      <c r="FS254" s="287"/>
      <c r="FT254" s="287"/>
      <c r="FU254" s="287"/>
      <c r="FV254" s="287"/>
    </row>
    <row r="255" spans="1:178" s="278" customFormat="1" x14ac:dyDescent="0.25">
      <c r="A255" s="677"/>
      <c r="B255" s="272" t="s">
        <v>32</v>
      </c>
      <c r="C255" s="267" t="s">
        <v>34</v>
      </c>
      <c r="D255" s="267" t="s">
        <v>76</v>
      </c>
      <c r="E255" s="267">
        <v>3</v>
      </c>
      <c r="F255" s="200">
        <v>1982.81</v>
      </c>
      <c r="G255" s="279">
        <v>17.190000000000001</v>
      </c>
      <c r="H255" s="304"/>
      <c r="I255" s="518"/>
      <c r="J255" s="249">
        <v>0</v>
      </c>
      <c r="K255" s="249">
        <v>5.7726156313514663</v>
      </c>
      <c r="L255" s="249">
        <v>0</v>
      </c>
      <c r="M255" s="249">
        <v>0</v>
      </c>
      <c r="N255" s="249">
        <v>83.65501485265861</v>
      </c>
      <c r="O255" s="249">
        <v>0</v>
      </c>
      <c r="P255" s="191">
        <v>1.9411844806108502</v>
      </c>
      <c r="Q255" s="249">
        <v>0</v>
      </c>
      <c r="R255" s="249">
        <v>0.25166304386199384</v>
      </c>
      <c r="S255" s="249">
        <v>0</v>
      </c>
      <c r="T255" s="249">
        <v>0</v>
      </c>
      <c r="U255" s="249">
        <v>0.42717153938097957</v>
      </c>
      <c r="V255" s="249">
        <v>0.1069189685345545</v>
      </c>
      <c r="W255" s="249">
        <v>0.4660053156883413</v>
      </c>
      <c r="X255" s="249">
        <v>0.14323107105572394</v>
      </c>
      <c r="Y255" s="176">
        <v>0</v>
      </c>
      <c r="Z255" s="294">
        <v>0</v>
      </c>
      <c r="AA255" s="249">
        <v>0</v>
      </c>
      <c r="AB255" s="249">
        <v>0</v>
      </c>
      <c r="AC255" s="249">
        <v>0</v>
      </c>
      <c r="AD255" s="249">
        <v>6.5271004281802085</v>
      </c>
      <c r="AE255" s="249">
        <v>0</v>
      </c>
      <c r="AF255" s="249">
        <v>1.3617038445438545E-2</v>
      </c>
      <c r="AG255" s="249">
        <v>0</v>
      </c>
      <c r="AH255" s="249">
        <v>0</v>
      </c>
      <c r="AI255" s="249">
        <v>0</v>
      </c>
      <c r="AJ255" s="249">
        <v>3.7320772035646384E-2</v>
      </c>
      <c r="AK255" s="249">
        <v>0</v>
      </c>
      <c r="AL255" s="249">
        <v>0</v>
      </c>
      <c r="AM255" s="249">
        <v>0</v>
      </c>
      <c r="AN255" s="249">
        <v>0</v>
      </c>
      <c r="AO255" s="249">
        <v>0</v>
      </c>
      <c r="AP255" s="249">
        <v>4.7911801937654139E-2</v>
      </c>
      <c r="AQ255" s="249">
        <v>0.12457068503790078</v>
      </c>
      <c r="AR255" s="249">
        <v>0</v>
      </c>
      <c r="AS255" s="249">
        <v>0</v>
      </c>
      <c r="AT255" s="249">
        <v>0</v>
      </c>
      <c r="AU255" s="249">
        <v>0</v>
      </c>
      <c r="AV255" s="249">
        <v>0</v>
      </c>
      <c r="AW255" s="249">
        <v>0</v>
      </c>
      <c r="AX255" s="249">
        <v>0</v>
      </c>
      <c r="AY255" s="249">
        <v>0</v>
      </c>
      <c r="AZ255" s="249">
        <v>0</v>
      </c>
      <c r="BA255" s="249">
        <v>0</v>
      </c>
      <c r="BB255" s="249">
        <v>0</v>
      </c>
      <c r="BC255" s="249">
        <v>0</v>
      </c>
      <c r="BD255" s="249">
        <v>0</v>
      </c>
      <c r="BE255" s="249">
        <v>0</v>
      </c>
      <c r="BF255" s="249">
        <v>0</v>
      </c>
      <c r="BG255" s="249">
        <v>0.4856743712206415</v>
      </c>
      <c r="BH255" s="249">
        <v>0</v>
      </c>
      <c r="BI255" s="249">
        <v>0</v>
      </c>
      <c r="BJ255" s="249">
        <v>0</v>
      </c>
      <c r="BK255" s="294">
        <v>0</v>
      </c>
      <c r="BL255" s="277">
        <f t="shared" si="3"/>
        <v>99.999999999999986</v>
      </c>
      <c r="BM255" s="287"/>
      <c r="BN255" s="287"/>
      <c r="BO255" s="287"/>
      <c r="BP255" s="287"/>
      <c r="BQ255" s="287"/>
      <c r="BR255" s="287"/>
      <c r="BS255" s="287"/>
      <c r="BT255" s="287"/>
      <c r="BU255" s="287"/>
      <c r="BV255" s="287"/>
      <c r="BW255" s="287"/>
      <c r="BX255" s="287"/>
      <c r="BY255" s="287"/>
      <c r="BZ255" s="287"/>
      <c r="CA255" s="287"/>
      <c r="CB255" s="287"/>
      <c r="CC255" s="287"/>
      <c r="CD255" s="287"/>
      <c r="CE255" s="287"/>
      <c r="CF255" s="287"/>
      <c r="CG255" s="287"/>
      <c r="CH255" s="287"/>
      <c r="CI255" s="287"/>
      <c r="CJ255" s="287"/>
      <c r="CK255" s="287"/>
      <c r="CL255" s="287"/>
      <c r="CM255" s="287"/>
      <c r="CN255" s="287"/>
      <c r="CO255" s="287"/>
      <c r="CP255" s="287"/>
      <c r="CQ255" s="287"/>
      <c r="CR255" s="287"/>
      <c r="CS255" s="287"/>
      <c r="CT255" s="287"/>
      <c r="CU255" s="287"/>
      <c r="CV255" s="287"/>
      <c r="CW255" s="287"/>
      <c r="CX255" s="287"/>
      <c r="CY255" s="287"/>
      <c r="CZ255" s="287"/>
      <c r="DA255" s="287"/>
      <c r="DB255" s="287"/>
      <c r="DC255" s="287"/>
      <c r="DD255" s="287"/>
      <c r="DE255" s="287"/>
      <c r="DF255" s="287"/>
      <c r="DG255" s="287"/>
      <c r="DH255" s="287"/>
      <c r="DI255" s="287"/>
      <c r="DJ255" s="287"/>
      <c r="DK255" s="287"/>
      <c r="DL255" s="287"/>
      <c r="DM255" s="287"/>
      <c r="DN255" s="287"/>
      <c r="DO255" s="287"/>
      <c r="DP255" s="287"/>
      <c r="DQ255" s="287"/>
      <c r="DR255" s="287"/>
      <c r="DS255" s="287"/>
      <c r="DT255" s="287"/>
      <c r="DU255" s="287"/>
      <c r="DV255" s="287"/>
      <c r="DW255" s="287"/>
      <c r="DX255" s="287"/>
      <c r="DY255" s="287"/>
      <c r="DZ255" s="287"/>
      <c r="EA255" s="287"/>
      <c r="EB255" s="287"/>
      <c r="EC255" s="287"/>
      <c r="ED255" s="287"/>
      <c r="EE255" s="287"/>
      <c r="EF255" s="287"/>
      <c r="EG255" s="287"/>
      <c r="EH255" s="287"/>
      <c r="EI255" s="287"/>
      <c r="EJ255" s="287"/>
      <c r="EK255" s="287"/>
      <c r="EL255" s="287"/>
      <c r="EM255" s="287"/>
      <c r="EN255" s="287"/>
      <c r="EO255" s="287"/>
      <c r="EP255" s="287"/>
      <c r="EQ255" s="287"/>
      <c r="ER255" s="287"/>
      <c r="ES255" s="287"/>
      <c r="ET255" s="287"/>
      <c r="EU255" s="287"/>
      <c r="EV255" s="287"/>
      <c r="EW255" s="287"/>
      <c r="EX255" s="287"/>
      <c r="EY255" s="287"/>
      <c r="EZ255" s="287"/>
      <c r="FA255" s="287"/>
      <c r="FB255" s="287"/>
      <c r="FC255" s="287"/>
      <c r="FD255" s="287"/>
      <c r="FE255" s="287"/>
      <c r="FF255" s="287"/>
      <c r="FG255" s="287"/>
      <c r="FH255" s="287"/>
      <c r="FI255" s="287"/>
      <c r="FJ255" s="287"/>
      <c r="FK255" s="287"/>
      <c r="FL255" s="287"/>
      <c r="FM255" s="287"/>
      <c r="FN255" s="287"/>
      <c r="FO255" s="287"/>
      <c r="FP255" s="287"/>
      <c r="FQ255" s="287"/>
      <c r="FR255" s="287"/>
      <c r="FS255" s="287"/>
      <c r="FT255" s="287"/>
      <c r="FU255" s="287"/>
      <c r="FV255" s="287"/>
    </row>
    <row r="256" spans="1:178" s="278" customFormat="1" x14ac:dyDescent="0.25">
      <c r="A256" s="677"/>
      <c r="B256" s="272" t="s">
        <v>32</v>
      </c>
      <c r="C256" s="267" t="s">
        <v>34</v>
      </c>
      <c r="D256" s="267" t="s">
        <v>76</v>
      </c>
      <c r="E256" s="267">
        <v>4</v>
      </c>
      <c r="F256" s="200">
        <v>1997.68</v>
      </c>
      <c r="G256" s="279">
        <v>2.3199999999999998</v>
      </c>
      <c r="H256" s="304"/>
      <c r="I256" s="518"/>
      <c r="J256" s="249">
        <v>0</v>
      </c>
      <c r="K256" s="249">
        <v>8.7301269472588192</v>
      </c>
      <c r="L256" s="249">
        <v>1.8561531376396621</v>
      </c>
      <c r="M256" s="249">
        <v>0</v>
      </c>
      <c r="N256" s="249">
        <v>80.946898402146502</v>
      </c>
      <c r="O256" s="249">
        <v>0</v>
      </c>
      <c r="P256" s="191">
        <v>1.4096351768050939</v>
      </c>
      <c r="Q256" s="249">
        <v>0</v>
      </c>
      <c r="R256" s="249">
        <v>0.98464218493452416</v>
      </c>
      <c r="S256" s="249">
        <v>0</v>
      </c>
      <c r="T256" s="249">
        <v>0.23727523927756197</v>
      </c>
      <c r="U256" s="249">
        <v>0.78591165752272629</v>
      </c>
      <c r="V256" s="249">
        <v>9.8113812021945454E-2</v>
      </c>
      <c r="W256" s="249">
        <v>0</v>
      </c>
      <c r="X256" s="249">
        <v>5.4563293420367628E-2</v>
      </c>
      <c r="Y256" s="176">
        <v>0</v>
      </c>
      <c r="Z256" s="294">
        <v>0</v>
      </c>
      <c r="AA256" s="249">
        <v>0</v>
      </c>
      <c r="AB256" s="249">
        <v>0</v>
      </c>
      <c r="AC256" s="249">
        <v>0</v>
      </c>
      <c r="AD256" s="249">
        <v>0</v>
      </c>
      <c r="AE256" s="249">
        <v>5.8067358135437099E-2</v>
      </c>
      <c r="AF256" s="249">
        <v>0</v>
      </c>
      <c r="AG256" s="249">
        <v>0</v>
      </c>
      <c r="AH256" s="249">
        <v>0</v>
      </c>
      <c r="AI256" s="249">
        <v>9.1606263265387844E-2</v>
      </c>
      <c r="AJ256" s="249">
        <v>0</v>
      </c>
      <c r="AK256" s="249">
        <v>0</v>
      </c>
      <c r="AL256" s="249">
        <v>0</v>
      </c>
      <c r="AM256" s="249">
        <v>0</v>
      </c>
      <c r="AN256" s="249">
        <v>0</v>
      </c>
      <c r="AO256" s="249">
        <v>0</v>
      </c>
      <c r="AP256" s="249">
        <v>0</v>
      </c>
      <c r="AQ256" s="249">
        <v>4.7470065275719833</v>
      </c>
      <c r="AR256" s="249">
        <v>0</v>
      </c>
      <c r="AS256" s="249">
        <v>0</v>
      </c>
      <c r="AT256" s="249">
        <v>0</v>
      </c>
      <c r="AU256" s="249">
        <v>0</v>
      </c>
      <c r="AV256" s="249">
        <v>0</v>
      </c>
      <c r="AW256" s="249">
        <v>0</v>
      </c>
      <c r="AX256" s="249">
        <v>0</v>
      </c>
      <c r="AY256" s="249">
        <v>0</v>
      </c>
      <c r="AZ256" s="249">
        <v>0</v>
      </c>
      <c r="BA256" s="249">
        <v>0</v>
      </c>
      <c r="BB256" s="249">
        <v>0</v>
      </c>
      <c r="BC256" s="249">
        <v>0</v>
      </c>
      <c r="BD256" s="249">
        <v>0</v>
      </c>
      <c r="BE256" s="249">
        <v>0</v>
      </c>
      <c r="BF256" s="249">
        <v>0</v>
      </c>
      <c r="BG256" s="249">
        <v>0</v>
      </c>
      <c r="BH256" s="249">
        <v>0</v>
      </c>
      <c r="BI256" s="249">
        <v>0</v>
      </c>
      <c r="BJ256" s="249">
        <v>0</v>
      </c>
      <c r="BK256" s="294">
        <v>0</v>
      </c>
      <c r="BL256" s="277">
        <f t="shared" si="3"/>
        <v>100.00000000000003</v>
      </c>
      <c r="BM256" s="287"/>
      <c r="BN256" s="287"/>
      <c r="BO256" s="287"/>
      <c r="BP256" s="287"/>
      <c r="BQ256" s="287"/>
      <c r="BR256" s="287"/>
      <c r="BS256" s="287"/>
      <c r="BT256" s="287"/>
      <c r="BU256" s="287"/>
      <c r="BV256" s="287"/>
      <c r="BW256" s="287"/>
      <c r="BX256" s="287"/>
      <c r="BY256" s="287"/>
      <c r="BZ256" s="287"/>
      <c r="CA256" s="287"/>
      <c r="CB256" s="287"/>
      <c r="CC256" s="287"/>
      <c r="CD256" s="287"/>
      <c r="CE256" s="287"/>
      <c r="CF256" s="287"/>
      <c r="CG256" s="287"/>
      <c r="CH256" s="287"/>
      <c r="CI256" s="287"/>
      <c r="CJ256" s="287"/>
      <c r="CK256" s="287"/>
      <c r="CL256" s="287"/>
      <c r="CM256" s="287"/>
      <c r="CN256" s="287"/>
      <c r="CO256" s="287"/>
      <c r="CP256" s="287"/>
      <c r="CQ256" s="287"/>
      <c r="CR256" s="287"/>
      <c r="CS256" s="287"/>
      <c r="CT256" s="287"/>
      <c r="CU256" s="287"/>
      <c r="CV256" s="287"/>
      <c r="CW256" s="287"/>
      <c r="CX256" s="287"/>
      <c r="CY256" s="287"/>
      <c r="CZ256" s="287"/>
      <c r="DA256" s="287"/>
      <c r="DB256" s="287"/>
      <c r="DC256" s="287"/>
      <c r="DD256" s="287"/>
      <c r="DE256" s="287"/>
      <c r="DF256" s="287"/>
      <c r="DG256" s="287"/>
      <c r="DH256" s="287"/>
      <c r="DI256" s="287"/>
      <c r="DJ256" s="287"/>
      <c r="DK256" s="287"/>
      <c r="DL256" s="287"/>
      <c r="DM256" s="287"/>
      <c r="DN256" s="287"/>
      <c r="DO256" s="287"/>
      <c r="DP256" s="287"/>
      <c r="DQ256" s="287"/>
      <c r="DR256" s="287"/>
      <c r="DS256" s="287"/>
      <c r="DT256" s="287"/>
      <c r="DU256" s="287"/>
      <c r="DV256" s="287"/>
      <c r="DW256" s="287"/>
      <c r="DX256" s="287"/>
      <c r="DY256" s="287"/>
      <c r="DZ256" s="287"/>
      <c r="EA256" s="287"/>
      <c r="EB256" s="287"/>
      <c r="EC256" s="287"/>
      <c r="ED256" s="287"/>
      <c r="EE256" s="287"/>
      <c r="EF256" s="287"/>
      <c r="EG256" s="287"/>
      <c r="EH256" s="287"/>
      <c r="EI256" s="287"/>
      <c r="EJ256" s="287"/>
      <c r="EK256" s="287"/>
      <c r="EL256" s="287"/>
      <c r="EM256" s="287"/>
      <c r="EN256" s="287"/>
      <c r="EO256" s="287"/>
      <c r="EP256" s="287"/>
      <c r="EQ256" s="287"/>
      <c r="ER256" s="287"/>
      <c r="ES256" s="287"/>
      <c r="ET256" s="287"/>
      <c r="EU256" s="287"/>
      <c r="EV256" s="287"/>
      <c r="EW256" s="287"/>
      <c r="EX256" s="287"/>
      <c r="EY256" s="287"/>
      <c r="EZ256" s="287"/>
      <c r="FA256" s="287"/>
      <c r="FB256" s="287"/>
      <c r="FC256" s="287"/>
      <c r="FD256" s="287"/>
      <c r="FE256" s="287"/>
      <c r="FF256" s="287"/>
      <c r="FG256" s="287"/>
      <c r="FH256" s="287"/>
      <c r="FI256" s="287"/>
      <c r="FJ256" s="287"/>
      <c r="FK256" s="287"/>
      <c r="FL256" s="287"/>
      <c r="FM256" s="287"/>
      <c r="FN256" s="287"/>
      <c r="FO256" s="287"/>
      <c r="FP256" s="287"/>
      <c r="FQ256" s="287"/>
      <c r="FR256" s="287"/>
      <c r="FS256" s="287"/>
      <c r="FT256" s="287"/>
      <c r="FU256" s="287"/>
      <c r="FV256" s="287"/>
    </row>
    <row r="257" spans="1:178" s="304" customFormat="1" x14ac:dyDescent="0.25">
      <c r="A257" s="677"/>
      <c r="B257" s="304" t="s">
        <v>32</v>
      </c>
      <c r="C257" s="267" t="s">
        <v>34</v>
      </c>
      <c r="D257" s="267" t="s">
        <v>76</v>
      </c>
      <c r="E257" s="267">
        <v>5</v>
      </c>
      <c r="F257" s="200">
        <v>2000</v>
      </c>
      <c r="G257" s="279"/>
      <c r="I257" s="518"/>
      <c r="J257" s="249">
        <v>0</v>
      </c>
      <c r="K257" s="249">
        <v>6.8775000000000013</v>
      </c>
      <c r="L257" s="249">
        <v>1.7264999999999999</v>
      </c>
      <c r="M257" s="249">
        <v>0</v>
      </c>
      <c r="N257" s="249">
        <v>83.758999999999986</v>
      </c>
      <c r="O257" s="249">
        <v>0</v>
      </c>
      <c r="P257" s="191">
        <v>3.7639999999999998</v>
      </c>
      <c r="Q257" s="249">
        <v>0</v>
      </c>
      <c r="R257" s="249">
        <v>1.5845</v>
      </c>
      <c r="S257" s="249">
        <v>0</v>
      </c>
      <c r="T257" s="249">
        <v>0.26850000000000002</v>
      </c>
      <c r="U257" s="249">
        <v>0.26150000000000001</v>
      </c>
      <c r="V257" s="249">
        <v>8.6499999999999994E-2</v>
      </c>
      <c r="W257" s="249">
        <v>0.27</v>
      </c>
      <c r="X257" s="249">
        <v>0.27650000000000002</v>
      </c>
      <c r="Y257" s="176">
        <v>0</v>
      </c>
      <c r="Z257" s="294">
        <v>0</v>
      </c>
      <c r="AA257" s="249">
        <v>0</v>
      </c>
      <c r="AB257" s="249">
        <v>0</v>
      </c>
      <c r="AC257" s="249">
        <v>0</v>
      </c>
      <c r="AD257" s="249">
        <v>0.85050000000000014</v>
      </c>
      <c r="AE257" s="249">
        <v>8.1500000000000003E-2</v>
      </c>
      <c r="AF257" s="249">
        <v>0</v>
      </c>
      <c r="AG257" s="249">
        <v>0</v>
      </c>
      <c r="AH257" s="249">
        <v>0</v>
      </c>
      <c r="AI257" s="249">
        <v>0</v>
      </c>
      <c r="AJ257" s="249">
        <v>8.6499999999999994E-2</v>
      </c>
      <c r="AK257" s="249">
        <v>0</v>
      </c>
      <c r="AL257" s="249">
        <v>0</v>
      </c>
      <c r="AM257" s="249">
        <v>2.0500000000000001E-2</v>
      </c>
      <c r="AN257" s="249">
        <v>0</v>
      </c>
      <c r="AO257" s="249">
        <v>0</v>
      </c>
      <c r="AP257" s="249">
        <v>8.6499999999999994E-2</v>
      </c>
      <c r="AQ257" s="249">
        <v>0</v>
      </c>
      <c r="AR257" s="249">
        <v>0</v>
      </c>
      <c r="AS257" s="249">
        <v>0</v>
      </c>
      <c r="AT257" s="249">
        <v>0</v>
      </c>
      <c r="AU257" s="249">
        <v>0</v>
      </c>
      <c r="AV257" s="249">
        <v>0</v>
      </c>
      <c r="AW257" s="249">
        <v>0</v>
      </c>
      <c r="AX257" s="249">
        <v>0</v>
      </c>
      <c r="AY257" s="249">
        <v>0</v>
      </c>
      <c r="AZ257" s="249">
        <v>0</v>
      </c>
      <c r="BA257" s="249">
        <v>0</v>
      </c>
      <c r="BB257" s="249">
        <v>0</v>
      </c>
      <c r="BC257" s="249">
        <v>0</v>
      </c>
      <c r="BD257" s="249">
        <v>0</v>
      </c>
      <c r="BE257" s="249">
        <v>0</v>
      </c>
      <c r="BF257" s="249">
        <v>0</v>
      </c>
      <c r="BG257" s="249">
        <v>0</v>
      </c>
      <c r="BH257" s="249">
        <v>0</v>
      </c>
      <c r="BI257" s="249">
        <v>0</v>
      </c>
      <c r="BJ257" s="249">
        <v>0</v>
      </c>
      <c r="BK257" s="294">
        <v>0</v>
      </c>
      <c r="BL257" s="277">
        <f t="shared" si="3"/>
        <v>99.999999999999986</v>
      </c>
      <c r="BM257" s="305"/>
      <c r="BN257" s="305"/>
      <c r="BO257" s="305"/>
      <c r="BP257" s="305"/>
      <c r="BQ257" s="305"/>
      <c r="BR257" s="305"/>
      <c r="BS257" s="305"/>
      <c r="BT257" s="305"/>
      <c r="BU257" s="305"/>
      <c r="BV257" s="305"/>
      <c r="BW257" s="305"/>
      <c r="BX257" s="305"/>
      <c r="BY257" s="305"/>
      <c r="BZ257" s="305"/>
      <c r="CA257" s="305"/>
      <c r="CB257" s="305"/>
      <c r="CC257" s="305"/>
      <c r="CD257" s="305"/>
      <c r="CE257" s="305"/>
      <c r="CF257" s="305"/>
      <c r="CG257" s="305"/>
      <c r="CH257" s="305"/>
      <c r="CI257" s="305"/>
      <c r="CJ257" s="305"/>
      <c r="CK257" s="305"/>
      <c r="CL257" s="305"/>
      <c r="CM257" s="305"/>
      <c r="CN257" s="305"/>
      <c r="CO257" s="305"/>
      <c r="CP257" s="305"/>
      <c r="CQ257" s="305"/>
      <c r="CR257" s="305"/>
      <c r="CS257" s="305"/>
      <c r="CT257" s="305"/>
      <c r="CU257" s="305"/>
      <c r="CV257" s="305"/>
      <c r="CW257" s="305"/>
      <c r="CX257" s="305"/>
      <c r="CY257" s="305"/>
      <c r="CZ257" s="305"/>
      <c r="DA257" s="305"/>
      <c r="DB257" s="305"/>
      <c r="DC257" s="305"/>
      <c r="DD257" s="305"/>
      <c r="DE257" s="305"/>
      <c r="DF257" s="305"/>
      <c r="DG257" s="305"/>
      <c r="DH257" s="305"/>
      <c r="DI257" s="305"/>
      <c r="DJ257" s="305"/>
      <c r="DK257" s="305"/>
      <c r="DL257" s="305"/>
      <c r="DM257" s="305"/>
      <c r="DN257" s="305"/>
      <c r="DO257" s="305"/>
      <c r="DP257" s="305"/>
      <c r="DQ257" s="305"/>
      <c r="DR257" s="305"/>
      <c r="DS257" s="305"/>
      <c r="DT257" s="305"/>
      <c r="DU257" s="305"/>
      <c r="DV257" s="305"/>
      <c r="DW257" s="305"/>
      <c r="DX257" s="305"/>
      <c r="DY257" s="305"/>
      <c r="DZ257" s="305"/>
      <c r="EA257" s="305"/>
      <c r="EB257" s="305"/>
      <c r="EC257" s="305"/>
      <c r="ED257" s="305"/>
      <c r="EE257" s="305"/>
      <c r="EF257" s="305"/>
      <c r="EG257" s="305"/>
      <c r="EH257" s="305"/>
      <c r="EI257" s="305"/>
      <c r="EJ257" s="305"/>
      <c r="EK257" s="305"/>
      <c r="EL257" s="305"/>
      <c r="EM257" s="305"/>
      <c r="EN257" s="305"/>
      <c r="EO257" s="305"/>
      <c r="EP257" s="305"/>
      <c r="EQ257" s="305"/>
      <c r="ER257" s="305"/>
      <c r="ES257" s="305"/>
      <c r="ET257" s="305"/>
      <c r="EU257" s="305"/>
      <c r="EV257" s="305"/>
      <c r="EW257" s="305"/>
      <c r="EX257" s="305"/>
      <c r="EY257" s="305"/>
      <c r="EZ257" s="305"/>
      <c r="FA257" s="305"/>
      <c r="FB257" s="305"/>
      <c r="FC257" s="305"/>
      <c r="FD257" s="305"/>
      <c r="FE257" s="305"/>
      <c r="FF257" s="305"/>
      <c r="FG257" s="305"/>
      <c r="FH257" s="305"/>
      <c r="FI257" s="305"/>
      <c r="FJ257" s="305"/>
      <c r="FK257" s="305"/>
      <c r="FL257" s="305"/>
      <c r="FM257" s="305"/>
      <c r="FN257" s="305"/>
      <c r="FO257" s="305"/>
      <c r="FP257" s="305"/>
      <c r="FQ257" s="305"/>
      <c r="FR257" s="305"/>
      <c r="FS257" s="305"/>
      <c r="FT257" s="305"/>
      <c r="FU257" s="305"/>
      <c r="FV257" s="305"/>
    </row>
    <row r="258" spans="1:178" s="278" customFormat="1" x14ac:dyDescent="0.25">
      <c r="A258" s="677"/>
      <c r="B258" s="272" t="s">
        <v>32</v>
      </c>
      <c r="C258" s="267" t="s">
        <v>34</v>
      </c>
      <c r="D258" s="267" t="s">
        <v>76</v>
      </c>
      <c r="E258" s="267">
        <v>6</v>
      </c>
      <c r="F258" s="200">
        <v>1976.89</v>
      </c>
      <c r="G258" s="279">
        <v>23.11</v>
      </c>
      <c r="H258" s="304"/>
      <c r="I258" s="518"/>
      <c r="J258" s="249">
        <v>0</v>
      </c>
      <c r="K258" s="249">
        <v>4.1099909453737942</v>
      </c>
      <c r="L258" s="249">
        <v>0.82503325931134242</v>
      </c>
      <c r="M258" s="249">
        <v>0</v>
      </c>
      <c r="N258" s="249">
        <v>92.683963194714934</v>
      </c>
      <c r="O258" s="249">
        <v>0</v>
      </c>
      <c r="P258" s="191">
        <v>1.0041024032697825</v>
      </c>
      <c r="Q258" s="249">
        <v>0</v>
      </c>
      <c r="R258" s="249">
        <v>0</v>
      </c>
      <c r="S258" s="249">
        <v>0</v>
      </c>
      <c r="T258" s="249">
        <v>0</v>
      </c>
      <c r="U258" s="249">
        <v>0</v>
      </c>
      <c r="V258" s="249">
        <v>6.879492536256443E-2</v>
      </c>
      <c r="W258" s="249">
        <v>0</v>
      </c>
      <c r="X258" s="249">
        <v>0.29237843279089881</v>
      </c>
      <c r="Y258" s="176">
        <v>0</v>
      </c>
      <c r="Z258" s="294">
        <v>0</v>
      </c>
      <c r="AA258" s="249">
        <v>0</v>
      </c>
      <c r="AB258" s="249">
        <v>0</v>
      </c>
      <c r="AC258" s="249">
        <v>0</v>
      </c>
      <c r="AD258" s="249">
        <v>0.46183652100015682</v>
      </c>
      <c r="AE258" s="249">
        <v>0</v>
      </c>
      <c r="AF258" s="249">
        <v>0</v>
      </c>
      <c r="AG258" s="249">
        <v>0</v>
      </c>
      <c r="AH258" s="249">
        <v>0</v>
      </c>
      <c r="AI258" s="249">
        <v>9.2063797176372988E-2</v>
      </c>
      <c r="AJ258" s="249">
        <v>2.2257181734947316E-2</v>
      </c>
      <c r="AK258" s="249">
        <v>0</v>
      </c>
      <c r="AL258" s="249">
        <v>0</v>
      </c>
      <c r="AM258" s="249">
        <v>4.6031898588186494E-2</v>
      </c>
      <c r="AN258" s="249">
        <v>0</v>
      </c>
      <c r="AO258" s="249">
        <v>0</v>
      </c>
      <c r="AP258" s="249">
        <v>7.3853375756870634E-2</v>
      </c>
      <c r="AQ258" s="249">
        <v>0</v>
      </c>
      <c r="AR258" s="249">
        <v>0</v>
      </c>
      <c r="AS258" s="249">
        <v>0</v>
      </c>
      <c r="AT258" s="249">
        <v>0</v>
      </c>
      <c r="AU258" s="249">
        <v>7.3347530717440018E-2</v>
      </c>
      <c r="AV258" s="249">
        <v>0</v>
      </c>
      <c r="AW258" s="249">
        <v>0</v>
      </c>
      <c r="AX258" s="249">
        <v>0</v>
      </c>
      <c r="AY258" s="249">
        <v>0</v>
      </c>
      <c r="AZ258" s="249">
        <v>0</v>
      </c>
      <c r="BA258" s="249">
        <v>0</v>
      </c>
      <c r="BB258" s="249">
        <v>0</v>
      </c>
      <c r="BC258" s="249">
        <v>0</v>
      </c>
      <c r="BD258" s="249">
        <v>0</v>
      </c>
      <c r="BE258" s="249">
        <v>0</v>
      </c>
      <c r="BF258" s="249">
        <v>0</v>
      </c>
      <c r="BG258" s="249">
        <v>0.24634653420271233</v>
      </c>
      <c r="BH258" s="249">
        <v>0</v>
      </c>
      <c r="BI258" s="249">
        <v>0</v>
      </c>
      <c r="BJ258" s="249">
        <v>0</v>
      </c>
      <c r="BK258" s="294">
        <v>0</v>
      </c>
      <c r="BL258" s="277">
        <f t="shared" si="3"/>
        <v>100</v>
      </c>
      <c r="BM258" s="287"/>
      <c r="BN258" s="287"/>
      <c r="BO258" s="287"/>
      <c r="BP258" s="287"/>
      <c r="BQ258" s="287"/>
      <c r="BR258" s="287"/>
      <c r="BS258" s="287"/>
      <c r="BT258" s="287"/>
      <c r="BU258" s="287"/>
      <c r="BV258" s="287"/>
      <c r="BW258" s="287"/>
      <c r="BX258" s="287"/>
      <c r="BY258" s="287"/>
      <c r="BZ258" s="287"/>
      <c r="CA258" s="287"/>
      <c r="CB258" s="287"/>
      <c r="CC258" s="287"/>
      <c r="CD258" s="287"/>
      <c r="CE258" s="287"/>
      <c r="CF258" s="287"/>
      <c r="CG258" s="287"/>
      <c r="CH258" s="287"/>
      <c r="CI258" s="287"/>
      <c r="CJ258" s="287"/>
      <c r="CK258" s="287"/>
      <c r="CL258" s="287"/>
      <c r="CM258" s="287"/>
      <c r="CN258" s="287"/>
      <c r="CO258" s="287"/>
      <c r="CP258" s="287"/>
      <c r="CQ258" s="287"/>
      <c r="CR258" s="287"/>
      <c r="CS258" s="287"/>
      <c r="CT258" s="287"/>
      <c r="CU258" s="287"/>
      <c r="CV258" s="287"/>
      <c r="CW258" s="287"/>
      <c r="CX258" s="287"/>
      <c r="CY258" s="287"/>
      <c r="CZ258" s="287"/>
      <c r="DA258" s="287"/>
      <c r="DB258" s="287"/>
      <c r="DC258" s="287"/>
      <c r="DD258" s="287"/>
      <c r="DE258" s="287"/>
      <c r="DF258" s="287"/>
      <c r="DG258" s="287"/>
      <c r="DH258" s="287"/>
      <c r="DI258" s="287"/>
      <c r="DJ258" s="287"/>
      <c r="DK258" s="287"/>
      <c r="DL258" s="287"/>
      <c r="DM258" s="287"/>
      <c r="DN258" s="287"/>
      <c r="DO258" s="287"/>
      <c r="DP258" s="287"/>
      <c r="DQ258" s="287"/>
      <c r="DR258" s="287"/>
      <c r="DS258" s="287"/>
      <c r="DT258" s="287"/>
      <c r="DU258" s="287"/>
      <c r="DV258" s="287"/>
      <c r="DW258" s="287"/>
      <c r="DX258" s="287"/>
      <c r="DY258" s="287"/>
      <c r="DZ258" s="287"/>
      <c r="EA258" s="287"/>
      <c r="EB258" s="287"/>
      <c r="EC258" s="287"/>
      <c r="ED258" s="287"/>
      <c r="EE258" s="287"/>
      <c r="EF258" s="287"/>
      <c r="EG258" s="287"/>
      <c r="EH258" s="287"/>
      <c r="EI258" s="287"/>
      <c r="EJ258" s="287"/>
      <c r="EK258" s="287"/>
      <c r="EL258" s="287"/>
      <c r="EM258" s="287"/>
      <c r="EN258" s="287"/>
      <c r="EO258" s="287"/>
      <c r="EP258" s="287"/>
      <c r="EQ258" s="287"/>
      <c r="ER258" s="287"/>
      <c r="ES258" s="287"/>
      <c r="ET258" s="287"/>
      <c r="EU258" s="287"/>
      <c r="EV258" s="287"/>
      <c r="EW258" s="287"/>
      <c r="EX258" s="287"/>
      <c r="EY258" s="287"/>
      <c r="EZ258" s="287"/>
      <c r="FA258" s="287"/>
      <c r="FB258" s="287"/>
      <c r="FC258" s="287"/>
      <c r="FD258" s="287"/>
      <c r="FE258" s="287"/>
      <c r="FF258" s="287"/>
      <c r="FG258" s="287"/>
      <c r="FH258" s="287"/>
      <c r="FI258" s="287"/>
      <c r="FJ258" s="287"/>
      <c r="FK258" s="287"/>
      <c r="FL258" s="287"/>
      <c r="FM258" s="287"/>
      <c r="FN258" s="287"/>
      <c r="FO258" s="287"/>
      <c r="FP258" s="287"/>
      <c r="FQ258" s="287"/>
      <c r="FR258" s="287"/>
      <c r="FS258" s="287"/>
      <c r="FT258" s="287"/>
      <c r="FU258" s="287"/>
      <c r="FV258" s="287"/>
    </row>
    <row r="259" spans="1:178" s="278" customFormat="1" x14ac:dyDescent="0.25">
      <c r="A259" s="677"/>
      <c r="B259" s="272" t="s">
        <v>32</v>
      </c>
      <c r="C259" s="267" t="s">
        <v>34</v>
      </c>
      <c r="D259" s="267" t="s">
        <v>76</v>
      </c>
      <c r="E259" s="267">
        <v>7</v>
      </c>
      <c r="F259" s="200">
        <v>1997.5</v>
      </c>
      <c r="G259" s="279">
        <v>2.5</v>
      </c>
      <c r="H259" s="304"/>
      <c r="I259" s="518"/>
      <c r="J259" s="249">
        <v>0</v>
      </c>
      <c r="K259" s="249">
        <v>5.2500625782227788</v>
      </c>
      <c r="L259" s="249">
        <v>1.1794743429286609</v>
      </c>
      <c r="M259" s="249">
        <v>0</v>
      </c>
      <c r="N259" s="249">
        <v>80.246808510638303</v>
      </c>
      <c r="O259" s="249">
        <v>0</v>
      </c>
      <c r="P259" s="191">
        <v>4.8991239048811011</v>
      </c>
      <c r="Q259" s="249">
        <v>0</v>
      </c>
      <c r="R259" s="249">
        <v>0.42903629536921151</v>
      </c>
      <c r="S259" s="249">
        <v>0</v>
      </c>
      <c r="T259" s="249">
        <v>2.0250312891113893</v>
      </c>
      <c r="U259" s="249">
        <v>0.14818523153942428</v>
      </c>
      <c r="V259" s="249">
        <v>1.1214017521902377</v>
      </c>
      <c r="W259" s="249">
        <v>0</v>
      </c>
      <c r="X259" s="249">
        <v>0.25031289111389238</v>
      </c>
      <c r="Y259" s="176">
        <v>0</v>
      </c>
      <c r="Z259" s="294">
        <v>0</v>
      </c>
      <c r="AA259" s="249">
        <v>0</v>
      </c>
      <c r="AB259" s="249">
        <v>0</v>
      </c>
      <c r="AC259" s="249">
        <v>0</v>
      </c>
      <c r="AD259" s="249">
        <v>4.1446808510638302</v>
      </c>
      <c r="AE259" s="249">
        <v>0</v>
      </c>
      <c r="AF259" s="249">
        <v>0</v>
      </c>
      <c r="AG259" s="249">
        <v>0</v>
      </c>
      <c r="AH259" s="249">
        <v>0</v>
      </c>
      <c r="AI259" s="249">
        <v>0</v>
      </c>
      <c r="AJ259" s="249">
        <v>0</v>
      </c>
      <c r="AK259" s="249">
        <v>0</v>
      </c>
      <c r="AL259" s="249">
        <v>0</v>
      </c>
      <c r="AM259" s="249">
        <v>0</v>
      </c>
      <c r="AN259" s="249">
        <v>0</v>
      </c>
      <c r="AO259" s="249">
        <v>0</v>
      </c>
      <c r="AP259" s="249">
        <v>0.30588235294117649</v>
      </c>
      <c r="AQ259" s="249">
        <v>0</v>
      </c>
      <c r="AR259" s="249">
        <v>0</v>
      </c>
      <c r="AS259" s="249">
        <v>0</v>
      </c>
      <c r="AT259" s="249">
        <v>0</v>
      </c>
      <c r="AU259" s="249">
        <v>0</v>
      </c>
      <c r="AV259" s="249">
        <v>0</v>
      </c>
      <c r="AW259" s="249">
        <v>0</v>
      </c>
      <c r="AX259" s="249">
        <v>0</v>
      </c>
      <c r="AY259" s="249">
        <v>0</v>
      </c>
      <c r="AZ259" s="249">
        <v>0</v>
      </c>
      <c r="BA259" s="249">
        <v>0</v>
      </c>
      <c r="BB259" s="249">
        <v>0</v>
      </c>
      <c r="BC259" s="249">
        <v>0</v>
      </c>
      <c r="BD259" s="249">
        <v>0</v>
      </c>
      <c r="BE259" s="249">
        <v>0</v>
      </c>
      <c r="BF259" s="249">
        <v>0</v>
      </c>
      <c r="BG259" s="249">
        <v>0</v>
      </c>
      <c r="BH259" s="249">
        <v>0</v>
      </c>
      <c r="BI259" s="249">
        <v>0</v>
      </c>
      <c r="BJ259" s="249">
        <v>0</v>
      </c>
      <c r="BK259" s="294">
        <v>0</v>
      </c>
      <c r="BL259" s="277">
        <f t="shared" ref="BL259:BL322" si="4">SUM(J259:BK259)</f>
        <v>100.00000000000001</v>
      </c>
      <c r="BM259" s="287"/>
      <c r="BN259" s="287"/>
      <c r="BO259" s="287"/>
      <c r="BP259" s="287"/>
      <c r="BQ259" s="287"/>
      <c r="BR259" s="287"/>
      <c r="BS259" s="287"/>
      <c r="BT259" s="287"/>
      <c r="BU259" s="287"/>
      <c r="BV259" s="287"/>
      <c r="BW259" s="287"/>
      <c r="BX259" s="287"/>
      <c r="BY259" s="287"/>
      <c r="BZ259" s="287"/>
      <c r="CA259" s="287"/>
      <c r="CB259" s="287"/>
      <c r="CC259" s="287"/>
      <c r="CD259" s="287"/>
      <c r="CE259" s="287"/>
      <c r="CF259" s="287"/>
      <c r="CG259" s="287"/>
      <c r="CH259" s="287"/>
      <c r="CI259" s="287"/>
      <c r="CJ259" s="287"/>
      <c r="CK259" s="287"/>
      <c r="CL259" s="287"/>
      <c r="CM259" s="287"/>
      <c r="CN259" s="287"/>
      <c r="CO259" s="287"/>
      <c r="CP259" s="287"/>
      <c r="CQ259" s="287"/>
      <c r="CR259" s="287"/>
      <c r="CS259" s="287"/>
      <c r="CT259" s="287"/>
      <c r="CU259" s="287"/>
      <c r="CV259" s="287"/>
      <c r="CW259" s="287"/>
      <c r="CX259" s="287"/>
      <c r="CY259" s="287"/>
      <c r="CZ259" s="287"/>
      <c r="DA259" s="287"/>
      <c r="DB259" s="287"/>
      <c r="DC259" s="287"/>
      <c r="DD259" s="287"/>
      <c r="DE259" s="287"/>
      <c r="DF259" s="287"/>
      <c r="DG259" s="287"/>
      <c r="DH259" s="287"/>
      <c r="DI259" s="287"/>
      <c r="DJ259" s="287"/>
      <c r="DK259" s="287"/>
      <c r="DL259" s="287"/>
      <c r="DM259" s="287"/>
      <c r="DN259" s="287"/>
      <c r="DO259" s="287"/>
      <c r="DP259" s="287"/>
      <c r="DQ259" s="287"/>
      <c r="DR259" s="287"/>
      <c r="DS259" s="287"/>
      <c r="DT259" s="287"/>
      <c r="DU259" s="287"/>
      <c r="DV259" s="287"/>
      <c r="DW259" s="287"/>
      <c r="DX259" s="287"/>
      <c r="DY259" s="287"/>
      <c r="DZ259" s="287"/>
      <c r="EA259" s="287"/>
      <c r="EB259" s="287"/>
      <c r="EC259" s="287"/>
      <c r="ED259" s="287"/>
      <c r="EE259" s="287"/>
      <c r="EF259" s="287"/>
      <c r="EG259" s="287"/>
      <c r="EH259" s="287"/>
      <c r="EI259" s="287"/>
      <c r="EJ259" s="287"/>
      <c r="EK259" s="287"/>
      <c r="EL259" s="287"/>
      <c r="EM259" s="287"/>
      <c r="EN259" s="287"/>
      <c r="EO259" s="287"/>
      <c r="EP259" s="287"/>
      <c r="EQ259" s="287"/>
      <c r="ER259" s="287"/>
      <c r="ES259" s="287"/>
      <c r="ET259" s="287"/>
      <c r="EU259" s="287"/>
      <c r="EV259" s="287"/>
      <c r="EW259" s="287"/>
      <c r="EX259" s="287"/>
      <c r="EY259" s="287"/>
      <c r="EZ259" s="287"/>
      <c r="FA259" s="287"/>
      <c r="FB259" s="287"/>
      <c r="FC259" s="287"/>
      <c r="FD259" s="287"/>
      <c r="FE259" s="287"/>
      <c r="FF259" s="287"/>
      <c r="FG259" s="287"/>
      <c r="FH259" s="287"/>
      <c r="FI259" s="287"/>
      <c r="FJ259" s="287"/>
      <c r="FK259" s="287"/>
      <c r="FL259" s="287"/>
      <c r="FM259" s="287"/>
      <c r="FN259" s="287"/>
      <c r="FO259" s="287"/>
      <c r="FP259" s="287"/>
      <c r="FQ259" s="287"/>
      <c r="FR259" s="287"/>
      <c r="FS259" s="287"/>
      <c r="FT259" s="287"/>
      <c r="FU259" s="287"/>
      <c r="FV259" s="287"/>
    </row>
    <row r="260" spans="1:178" s="278" customFormat="1" x14ac:dyDescent="0.25">
      <c r="A260" s="677"/>
      <c r="B260" s="272" t="s">
        <v>32</v>
      </c>
      <c r="C260" s="267" t="s">
        <v>34</v>
      </c>
      <c r="D260" s="267" t="s">
        <v>76</v>
      </c>
      <c r="E260" s="267">
        <v>8</v>
      </c>
      <c r="F260" s="200">
        <v>1998.7</v>
      </c>
      <c r="G260" s="279">
        <v>1.3</v>
      </c>
      <c r="H260" s="304"/>
      <c r="I260" s="518"/>
      <c r="J260" s="249">
        <v>0</v>
      </c>
      <c r="K260" s="249">
        <v>0</v>
      </c>
      <c r="L260" s="249">
        <v>0.37324260769500173</v>
      </c>
      <c r="M260" s="249">
        <v>0</v>
      </c>
      <c r="N260" s="249">
        <v>96.386150998148793</v>
      </c>
      <c r="O260" s="249">
        <v>0</v>
      </c>
      <c r="P260" s="191">
        <v>0.72397058087757038</v>
      </c>
      <c r="Q260" s="249">
        <v>0</v>
      </c>
      <c r="R260" s="249">
        <v>0.59288537549407117</v>
      </c>
      <c r="S260" s="249">
        <v>0</v>
      </c>
      <c r="T260" s="249">
        <v>0.10556861960274178</v>
      </c>
      <c r="U260" s="249">
        <v>0.30019512683244109</v>
      </c>
      <c r="V260" s="249">
        <v>0</v>
      </c>
      <c r="W260" s="249">
        <v>7.6049432130885067E-2</v>
      </c>
      <c r="X260" s="249">
        <v>0</v>
      </c>
      <c r="Y260" s="176">
        <v>0</v>
      </c>
      <c r="Z260" s="294">
        <v>0</v>
      </c>
      <c r="AA260" s="249">
        <v>0</v>
      </c>
      <c r="AB260" s="249">
        <v>0</v>
      </c>
      <c r="AC260" s="249">
        <v>0</v>
      </c>
      <c r="AD260" s="249">
        <v>0.91659578726172009</v>
      </c>
      <c r="AE260" s="249">
        <v>0</v>
      </c>
      <c r="AF260" s="249">
        <v>0</v>
      </c>
      <c r="AG260" s="249">
        <v>0</v>
      </c>
      <c r="AH260" s="249">
        <v>0</v>
      </c>
      <c r="AI260" s="249">
        <v>0</v>
      </c>
      <c r="AJ260" s="249">
        <v>0</v>
      </c>
      <c r="AK260" s="249">
        <v>0</v>
      </c>
      <c r="AL260" s="249">
        <v>0</v>
      </c>
      <c r="AM260" s="249">
        <v>0</v>
      </c>
      <c r="AN260" s="249">
        <v>0</v>
      </c>
      <c r="AO260" s="249">
        <v>0</v>
      </c>
      <c r="AP260" s="249">
        <v>0</v>
      </c>
      <c r="AQ260" s="249">
        <v>0.41226797418321909</v>
      </c>
      <c r="AR260" s="249">
        <v>0</v>
      </c>
      <c r="AS260" s="249">
        <v>0</v>
      </c>
      <c r="AT260" s="249">
        <v>0</v>
      </c>
      <c r="AU260" s="249">
        <v>0</v>
      </c>
      <c r="AV260" s="249">
        <v>0</v>
      </c>
      <c r="AW260" s="249">
        <v>0</v>
      </c>
      <c r="AX260" s="249">
        <v>0</v>
      </c>
      <c r="AY260" s="249">
        <v>0</v>
      </c>
      <c r="AZ260" s="249">
        <v>0</v>
      </c>
      <c r="BA260" s="249">
        <v>0</v>
      </c>
      <c r="BB260" s="249">
        <v>0</v>
      </c>
      <c r="BC260" s="249">
        <v>0</v>
      </c>
      <c r="BD260" s="249">
        <v>0</v>
      </c>
      <c r="BE260" s="249">
        <v>0</v>
      </c>
      <c r="BF260" s="249">
        <v>0</v>
      </c>
      <c r="BG260" s="249">
        <v>0.11307349777355279</v>
      </c>
      <c r="BH260" s="249">
        <v>0</v>
      </c>
      <c r="BI260" s="249">
        <v>0</v>
      </c>
      <c r="BJ260" s="249">
        <v>0</v>
      </c>
      <c r="BK260" s="294">
        <v>0</v>
      </c>
      <c r="BL260" s="277">
        <f t="shared" si="4"/>
        <v>100.00000000000001</v>
      </c>
      <c r="BM260" s="287"/>
      <c r="BN260" s="287"/>
      <c r="BO260" s="287"/>
      <c r="BP260" s="287"/>
      <c r="BQ260" s="287"/>
      <c r="BR260" s="287"/>
      <c r="BS260" s="287"/>
      <c r="BT260" s="287"/>
      <c r="BU260" s="287"/>
      <c r="BV260" s="287"/>
      <c r="BW260" s="287"/>
      <c r="BX260" s="287"/>
      <c r="BY260" s="287"/>
      <c r="BZ260" s="287"/>
      <c r="CA260" s="287"/>
      <c r="CB260" s="287"/>
      <c r="CC260" s="287"/>
      <c r="CD260" s="287"/>
      <c r="CE260" s="287"/>
      <c r="CF260" s="287"/>
      <c r="CG260" s="287"/>
      <c r="CH260" s="287"/>
      <c r="CI260" s="287"/>
      <c r="CJ260" s="287"/>
      <c r="CK260" s="287"/>
      <c r="CL260" s="287"/>
      <c r="CM260" s="287"/>
      <c r="CN260" s="287"/>
      <c r="CO260" s="287"/>
      <c r="CP260" s="287"/>
      <c r="CQ260" s="287"/>
      <c r="CR260" s="287"/>
      <c r="CS260" s="287"/>
      <c r="CT260" s="287"/>
      <c r="CU260" s="287"/>
      <c r="CV260" s="287"/>
      <c r="CW260" s="287"/>
      <c r="CX260" s="287"/>
      <c r="CY260" s="287"/>
      <c r="CZ260" s="287"/>
      <c r="DA260" s="287"/>
      <c r="DB260" s="287"/>
      <c r="DC260" s="287"/>
      <c r="DD260" s="287"/>
      <c r="DE260" s="287"/>
      <c r="DF260" s="287"/>
      <c r="DG260" s="287"/>
      <c r="DH260" s="287"/>
      <c r="DI260" s="287"/>
      <c r="DJ260" s="287"/>
      <c r="DK260" s="287"/>
      <c r="DL260" s="287"/>
      <c r="DM260" s="287"/>
      <c r="DN260" s="287"/>
      <c r="DO260" s="287"/>
      <c r="DP260" s="287"/>
      <c r="DQ260" s="287"/>
      <c r="DR260" s="287"/>
      <c r="DS260" s="287"/>
      <c r="DT260" s="287"/>
      <c r="DU260" s="287"/>
      <c r="DV260" s="287"/>
      <c r="DW260" s="287"/>
      <c r="DX260" s="287"/>
      <c r="DY260" s="287"/>
      <c r="DZ260" s="287"/>
      <c r="EA260" s="287"/>
      <c r="EB260" s="287"/>
      <c r="EC260" s="287"/>
      <c r="ED260" s="287"/>
      <c r="EE260" s="287"/>
      <c r="EF260" s="287"/>
      <c r="EG260" s="287"/>
      <c r="EH260" s="287"/>
      <c r="EI260" s="287"/>
      <c r="EJ260" s="287"/>
      <c r="EK260" s="287"/>
      <c r="EL260" s="287"/>
      <c r="EM260" s="287"/>
      <c r="EN260" s="287"/>
      <c r="EO260" s="287"/>
      <c r="EP260" s="287"/>
      <c r="EQ260" s="287"/>
      <c r="ER260" s="287"/>
      <c r="ES260" s="287"/>
      <c r="ET260" s="287"/>
      <c r="EU260" s="287"/>
      <c r="EV260" s="287"/>
      <c r="EW260" s="287"/>
      <c r="EX260" s="287"/>
      <c r="EY260" s="287"/>
      <c r="EZ260" s="287"/>
      <c r="FA260" s="287"/>
      <c r="FB260" s="287"/>
      <c r="FC260" s="287"/>
      <c r="FD260" s="287"/>
      <c r="FE260" s="287"/>
      <c r="FF260" s="287"/>
      <c r="FG260" s="287"/>
      <c r="FH260" s="287"/>
      <c r="FI260" s="287"/>
      <c r="FJ260" s="287"/>
      <c r="FK260" s="287"/>
      <c r="FL260" s="287"/>
      <c r="FM260" s="287"/>
      <c r="FN260" s="287"/>
      <c r="FO260" s="287"/>
      <c r="FP260" s="287"/>
      <c r="FQ260" s="287"/>
      <c r="FR260" s="287"/>
      <c r="FS260" s="287"/>
      <c r="FT260" s="287"/>
      <c r="FU260" s="287"/>
      <c r="FV260" s="287"/>
    </row>
    <row r="261" spans="1:178" s="278" customFormat="1" x14ac:dyDescent="0.25">
      <c r="A261" s="677"/>
      <c r="B261" s="272" t="s">
        <v>32</v>
      </c>
      <c r="C261" s="267" t="s">
        <v>34</v>
      </c>
      <c r="D261" s="267" t="s">
        <v>76</v>
      </c>
      <c r="E261" s="267">
        <v>9</v>
      </c>
      <c r="F261" s="200">
        <v>1997.56</v>
      </c>
      <c r="G261" s="279">
        <v>2.44</v>
      </c>
      <c r="H261" s="304"/>
      <c r="I261" s="518"/>
      <c r="J261" s="249">
        <v>0</v>
      </c>
      <c r="K261" s="249">
        <v>1.6144696529766316</v>
      </c>
      <c r="L261" s="249">
        <v>6.7582450589719456E-2</v>
      </c>
      <c r="M261" s="249">
        <v>0</v>
      </c>
      <c r="N261" s="249">
        <v>72.066421033661058</v>
      </c>
      <c r="O261" s="249">
        <v>0</v>
      </c>
      <c r="P261" s="191">
        <v>1.3396343539117723</v>
      </c>
      <c r="Q261" s="249">
        <v>0</v>
      </c>
      <c r="R261" s="249">
        <v>0.46006127475520137</v>
      </c>
      <c r="S261" s="249">
        <v>0</v>
      </c>
      <c r="T261" s="249">
        <v>0</v>
      </c>
      <c r="U261" s="249">
        <v>0.33941408518392441</v>
      </c>
      <c r="V261" s="249">
        <v>0</v>
      </c>
      <c r="W261" s="249">
        <v>0.79446925248803546</v>
      </c>
      <c r="X261" s="249">
        <v>6.0073289413083965E-2</v>
      </c>
      <c r="Y261" s="176">
        <v>0</v>
      </c>
      <c r="Z261" s="294">
        <v>0</v>
      </c>
      <c r="AA261" s="249">
        <v>0</v>
      </c>
      <c r="AB261" s="249">
        <v>0</v>
      </c>
      <c r="AC261" s="249">
        <v>0</v>
      </c>
      <c r="AD261" s="249">
        <v>22.166543182682872</v>
      </c>
      <c r="AE261" s="249">
        <v>0.25030537255451651</v>
      </c>
      <c r="AF261" s="249">
        <v>0</v>
      </c>
      <c r="AG261" s="249">
        <v>0</v>
      </c>
      <c r="AH261" s="249">
        <v>0</v>
      </c>
      <c r="AI261" s="249">
        <v>8.910871262940788E-2</v>
      </c>
      <c r="AJ261" s="249">
        <v>1.6019543843489057E-2</v>
      </c>
      <c r="AK261" s="249">
        <v>0</v>
      </c>
      <c r="AL261" s="249">
        <v>0</v>
      </c>
      <c r="AM261" s="249">
        <v>2.3528705020124552E-2</v>
      </c>
      <c r="AN261" s="249">
        <v>0</v>
      </c>
      <c r="AO261" s="249">
        <v>0</v>
      </c>
      <c r="AP261" s="249">
        <v>7.8595886982118182E-2</v>
      </c>
      <c r="AQ261" s="249">
        <v>0</v>
      </c>
      <c r="AR261" s="249">
        <v>0</v>
      </c>
      <c r="AS261" s="249">
        <v>0</v>
      </c>
      <c r="AT261" s="249">
        <v>0</v>
      </c>
      <c r="AU261" s="249">
        <v>0.22978033200504616</v>
      </c>
      <c r="AV261" s="249">
        <v>0</v>
      </c>
      <c r="AW261" s="249">
        <v>0</v>
      </c>
      <c r="AX261" s="249">
        <v>0</v>
      </c>
      <c r="AY261" s="249">
        <v>0</v>
      </c>
      <c r="AZ261" s="249">
        <v>0</v>
      </c>
      <c r="BA261" s="249">
        <v>0</v>
      </c>
      <c r="BB261" s="249">
        <v>0</v>
      </c>
      <c r="BC261" s="249">
        <v>0</v>
      </c>
      <c r="BD261" s="249">
        <v>0</v>
      </c>
      <c r="BE261" s="249">
        <v>0</v>
      </c>
      <c r="BF261" s="249">
        <v>0</v>
      </c>
      <c r="BG261" s="249">
        <v>0.2543102585153888</v>
      </c>
      <c r="BH261" s="249">
        <v>0</v>
      </c>
      <c r="BI261" s="249">
        <v>0</v>
      </c>
      <c r="BJ261" s="249">
        <v>0</v>
      </c>
      <c r="BK261" s="294">
        <v>0.14968261278760087</v>
      </c>
      <c r="BL261" s="277">
        <f t="shared" si="4"/>
        <v>100</v>
      </c>
      <c r="BM261" s="287"/>
      <c r="BN261" s="287"/>
      <c r="BO261" s="287"/>
      <c r="BP261" s="287"/>
      <c r="BQ261" s="287"/>
      <c r="BR261" s="287"/>
      <c r="BS261" s="287"/>
      <c r="BT261" s="287"/>
      <c r="BU261" s="287"/>
      <c r="BV261" s="287"/>
      <c r="BW261" s="287"/>
      <c r="BX261" s="287"/>
      <c r="BY261" s="287"/>
      <c r="BZ261" s="287"/>
      <c r="CA261" s="287"/>
      <c r="CB261" s="287"/>
      <c r="CC261" s="287"/>
      <c r="CD261" s="287"/>
      <c r="CE261" s="287"/>
      <c r="CF261" s="287"/>
      <c r="CG261" s="287"/>
      <c r="CH261" s="287"/>
      <c r="CI261" s="287"/>
      <c r="CJ261" s="287"/>
      <c r="CK261" s="287"/>
      <c r="CL261" s="287"/>
      <c r="CM261" s="287"/>
      <c r="CN261" s="287"/>
      <c r="CO261" s="287"/>
      <c r="CP261" s="287"/>
      <c r="CQ261" s="287"/>
      <c r="CR261" s="287"/>
      <c r="CS261" s="287"/>
      <c r="CT261" s="287"/>
      <c r="CU261" s="287"/>
      <c r="CV261" s="287"/>
      <c r="CW261" s="287"/>
      <c r="CX261" s="287"/>
      <c r="CY261" s="287"/>
      <c r="CZ261" s="287"/>
      <c r="DA261" s="287"/>
      <c r="DB261" s="287"/>
      <c r="DC261" s="287"/>
      <c r="DD261" s="287"/>
      <c r="DE261" s="287"/>
      <c r="DF261" s="287"/>
      <c r="DG261" s="287"/>
      <c r="DH261" s="287"/>
      <c r="DI261" s="287"/>
      <c r="DJ261" s="287"/>
      <c r="DK261" s="287"/>
      <c r="DL261" s="287"/>
      <c r="DM261" s="287"/>
      <c r="DN261" s="287"/>
      <c r="DO261" s="287"/>
      <c r="DP261" s="287"/>
      <c r="DQ261" s="287"/>
      <c r="DR261" s="287"/>
      <c r="DS261" s="287"/>
      <c r="DT261" s="287"/>
      <c r="DU261" s="287"/>
      <c r="DV261" s="287"/>
      <c r="DW261" s="287"/>
      <c r="DX261" s="287"/>
      <c r="DY261" s="287"/>
      <c r="DZ261" s="287"/>
      <c r="EA261" s="287"/>
      <c r="EB261" s="287"/>
      <c r="EC261" s="287"/>
      <c r="ED261" s="287"/>
      <c r="EE261" s="287"/>
      <c r="EF261" s="287"/>
      <c r="EG261" s="287"/>
      <c r="EH261" s="287"/>
      <c r="EI261" s="287"/>
      <c r="EJ261" s="287"/>
      <c r="EK261" s="287"/>
      <c r="EL261" s="287"/>
      <c r="EM261" s="287"/>
      <c r="EN261" s="287"/>
      <c r="EO261" s="287"/>
      <c r="EP261" s="287"/>
      <c r="EQ261" s="287"/>
      <c r="ER261" s="287"/>
      <c r="ES261" s="287"/>
      <c r="ET261" s="287"/>
      <c r="EU261" s="287"/>
      <c r="EV261" s="287"/>
      <c r="EW261" s="287"/>
      <c r="EX261" s="287"/>
      <c r="EY261" s="287"/>
      <c r="EZ261" s="287"/>
      <c r="FA261" s="287"/>
      <c r="FB261" s="287"/>
      <c r="FC261" s="287"/>
      <c r="FD261" s="287"/>
      <c r="FE261" s="287"/>
      <c r="FF261" s="287"/>
      <c r="FG261" s="287"/>
      <c r="FH261" s="287"/>
      <c r="FI261" s="287"/>
      <c r="FJ261" s="287"/>
      <c r="FK261" s="287"/>
      <c r="FL261" s="287"/>
      <c r="FM261" s="287"/>
      <c r="FN261" s="287"/>
      <c r="FO261" s="287"/>
      <c r="FP261" s="287"/>
      <c r="FQ261" s="287"/>
      <c r="FR261" s="287"/>
      <c r="FS261" s="287"/>
      <c r="FT261" s="287"/>
      <c r="FU261" s="287"/>
      <c r="FV261" s="287"/>
    </row>
    <row r="262" spans="1:178" s="318" customFormat="1" x14ac:dyDescent="0.25">
      <c r="A262" s="677"/>
      <c r="B262" s="311" t="s">
        <v>32</v>
      </c>
      <c r="C262" s="268" t="s">
        <v>34</v>
      </c>
      <c r="D262" s="268" t="s">
        <v>76</v>
      </c>
      <c r="E262" s="268">
        <v>10</v>
      </c>
      <c r="F262" s="201">
        <v>1992.4</v>
      </c>
      <c r="G262" s="312">
        <v>7.6</v>
      </c>
      <c r="I262" s="532"/>
      <c r="J262" s="250">
        <v>0</v>
      </c>
      <c r="K262" s="250">
        <v>6.8289500100381444</v>
      </c>
      <c r="L262" s="250">
        <v>0</v>
      </c>
      <c r="M262" s="250">
        <v>0</v>
      </c>
      <c r="N262" s="250">
        <v>78.755270026099168</v>
      </c>
      <c r="O262" s="250">
        <v>0</v>
      </c>
      <c r="P262" s="192">
        <v>1.8861674362577794</v>
      </c>
      <c r="Q262" s="250">
        <v>0</v>
      </c>
      <c r="R262" s="250">
        <v>0.29662718329652676</v>
      </c>
      <c r="S262" s="250">
        <v>0</v>
      </c>
      <c r="T262" s="250">
        <v>8.1810881349126674E-2</v>
      </c>
      <c r="U262" s="250">
        <v>1.4264203975105401</v>
      </c>
      <c r="V262" s="250">
        <v>6.8289500100381444</v>
      </c>
      <c r="W262" s="250">
        <v>0.12748444087532623</v>
      </c>
      <c r="X262" s="250">
        <v>4.6175466773740209E-2</v>
      </c>
      <c r="Y262" s="177">
        <v>0</v>
      </c>
      <c r="Z262" s="313">
        <v>0</v>
      </c>
      <c r="AA262" s="250">
        <v>0</v>
      </c>
      <c r="AB262" s="250">
        <v>0</v>
      </c>
      <c r="AC262" s="250">
        <v>0</v>
      </c>
      <c r="AD262" s="250">
        <v>3.0686609114635615</v>
      </c>
      <c r="AE262" s="250">
        <v>0</v>
      </c>
      <c r="AF262" s="250">
        <v>0</v>
      </c>
      <c r="AG262" s="250">
        <v>0</v>
      </c>
      <c r="AH262" s="250">
        <v>0</v>
      </c>
      <c r="AI262" s="250">
        <v>0</v>
      </c>
      <c r="AJ262" s="250">
        <v>0</v>
      </c>
      <c r="AK262" s="250">
        <v>0</v>
      </c>
      <c r="AL262" s="250">
        <v>0</v>
      </c>
      <c r="AM262" s="250">
        <v>0</v>
      </c>
      <c r="AN262" s="250">
        <v>0</v>
      </c>
      <c r="AO262" s="250">
        <v>0</v>
      </c>
      <c r="AP262" s="250">
        <v>0.10791005822124071</v>
      </c>
      <c r="AQ262" s="250">
        <v>0</v>
      </c>
      <c r="AR262" s="250">
        <v>0</v>
      </c>
      <c r="AS262" s="250">
        <v>0</v>
      </c>
      <c r="AT262" s="250">
        <v>0</v>
      </c>
      <c r="AU262" s="250">
        <v>0.23388877735394498</v>
      </c>
      <c r="AV262" s="250">
        <v>0</v>
      </c>
      <c r="AW262" s="250">
        <v>0</v>
      </c>
      <c r="AX262" s="250">
        <v>0</v>
      </c>
      <c r="AY262" s="250">
        <v>0</v>
      </c>
      <c r="AZ262" s="250">
        <v>0</v>
      </c>
      <c r="BA262" s="250">
        <v>0</v>
      </c>
      <c r="BB262" s="250">
        <v>0</v>
      </c>
      <c r="BC262" s="250">
        <v>0</v>
      </c>
      <c r="BD262" s="250">
        <v>0</v>
      </c>
      <c r="BE262" s="250">
        <v>0</v>
      </c>
      <c r="BF262" s="250">
        <v>0</v>
      </c>
      <c r="BG262" s="250">
        <v>0</v>
      </c>
      <c r="BH262" s="250">
        <v>0</v>
      </c>
      <c r="BI262" s="250">
        <v>0</v>
      </c>
      <c r="BJ262" s="250">
        <v>0</v>
      </c>
      <c r="BK262" s="313">
        <v>0.31168440072274645</v>
      </c>
      <c r="BL262" s="314">
        <f t="shared" si="4"/>
        <v>99.999999999999972</v>
      </c>
      <c r="BM262" s="317"/>
      <c r="BN262" s="317"/>
      <c r="BO262" s="317"/>
      <c r="BP262" s="317"/>
      <c r="BQ262" s="317"/>
      <c r="BR262" s="317"/>
      <c r="BS262" s="317"/>
      <c r="BT262" s="317"/>
      <c r="BU262" s="317"/>
      <c r="BV262" s="317"/>
      <c r="BW262" s="317"/>
      <c r="BX262" s="317"/>
      <c r="BY262" s="317"/>
      <c r="BZ262" s="317"/>
      <c r="CA262" s="317"/>
      <c r="CB262" s="317"/>
      <c r="CC262" s="317"/>
      <c r="CD262" s="317"/>
      <c r="CE262" s="317"/>
      <c r="CF262" s="317"/>
      <c r="CG262" s="317"/>
      <c r="CH262" s="317"/>
      <c r="CI262" s="317"/>
      <c r="CJ262" s="317"/>
      <c r="CK262" s="317"/>
      <c r="CL262" s="317"/>
      <c r="CM262" s="317"/>
      <c r="CN262" s="317"/>
      <c r="CO262" s="317"/>
      <c r="CP262" s="317"/>
      <c r="CQ262" s="317"/>
      <c r="CR262" s="317"/>
      <c r="CS262" s="317"/>
      <c r="CT262" s="317"/>
      <c r="CU262" s="317"/>
      <c r="CV262" s="317"/>
      <c r="CW262" s="317"/>
      <c r="CX262" s="317"/>
      <c r="CY262" s="317"/>
      <c r="CZ262" s="317"/>
      <c r="DA262" s="317"/>
      <c r="DB262" s="317"/>
      <c r="DC262" s="317"/>
      <c r="DD262" s="317"/>
      <c r="DE262" s="317"/>
      <c r="DF262" s="317"/>
      <c r="DG262" s="317"/>
      <c r="DH262" s="317"/>
      <c r="DI262" s="317"/>
      <c r="DJ262" s="317"/>
      <c r="DK262" s="317"/>
      <c r="DL262" s="317"/>
      <c r="DM262" s="317"/>
      <c r="DN262" s="317"/>
      <c r="DO262" s="317"/>
      <c r="DP262" s="317"/>
      <c r="DQ262" s="317"/>
      <c r="DR262" s="317"/>
      <c r="DS262" s="317"/>
      <c r="DT262" s="317"/>
      <c r="DU262" s="317"/>
      <c r="DV262" s="317"/>
      <c r="DW262" s="317"/>
      <c r="DX262" s="317"/>
      <c r="DY262" s="317"/>
      <c r="DZ262" s="317"/>
      <c r="EA262" s="317"/>
      <c r="EB262" s="317"/>
      <c r="EC262" s="317"/>
      <c r="ED262" s="317"/>
      <c r="EE262" s="317"/>
      <c r="EF262" s="317"/>
      <c r="EG262" s="317"/>
      <c r="EH262" s="317"/>
      <c r="EI262" s="317"/>
      <c r="EJ262" s="317"/>
      <c r="EK262" s="317"/>
      <c r="EL262" s="317"/>
      <c r="EM262" s="317"/>
      <c r="EN262" s="317"/>
      <c r="EO262" s="317"/>
      <c r="EP262" s="317"/>
      <c r="EQ262" s="317"/>
      <c r="ER262" s="317"/>
      <c r="ES262" s="317"/>
      <c r="ET262" s="317"/>
      <c r="EU262" s="317"/>
      <c r="EV262" s="317"/>
      <c r="EW262" s="317"/>
      <c r="EX262" s="317"/>
      <c r="EY262" s="317"/>
      <c r="EZ262" s="317"/>
      <c r="FA262" s="317"/>
      <c r="FB262" s="317"/>
      <c r="FC262" s="317"/>
      <c r="FD262" s="317"/>
      <c r="FE262" s="317"/>
      <c r="FF262" s="317"/>
      <c r="FG262" s="317"/>
      <c r="FH262" s="317"/>
      <c r="FI262" s="317"/>
      <c r="FJ262" s="317"/>
      <c r="FK262" s="317"/>
      <c r="FL262" s="317"/>
      <c r="FM262" s="317"/>
      <c r="FN262" s="317"/>
      <c r="FO262" s="317"/>
      <c r="FP262" s="317"/>
      <c r="FQ262" s="317"/>
      <c r="FR262" s="317"/>
      <c r="FS262" s="317"/>
      <c r="FT262" s="317"/>
      <c r="FU262" s="317"/>
      <c r="FV262" s="317"/>
    </row>
    <row r="263" spans="1:178" s="278" customFormat="1" x14ac:dyDescent="0.25">
      <c r="A263" s="677"/>
      <c r="B263" s="272" t="s">
        <v>32</v>
      </c>
      <c r="C263" s="267" t="s">
        <v>34</v>
      </c>
      <c r="D263" s="267" t="s">
        <v>77</v>
      </c>
      <c r="E263" s="267">
        <v>1</v>
      </c>
      <c r="F263" s="200">
        <v>1982.82</v>
      </c>
      <c r="G263" s="279">
        <v>17.18</v>
      </c>
      <c r="H263" s="304"/>
      <c r="I263" s="518"/>
      <c r="J263" s="249">
        <v>0</v>
      </c>
      <c r="K263" s="249">
        <v>2.1751848377563268</v>
      </c>
      <c r="L263" s="249">
        <v>0</v>
      </c>
      <c r="M263" s="249">
        <v>0</v>
      </c>
      <c r="N263" s="249">
        <v>91.387518786374969</v>
      </c>
      <c r="O263" s="249">
        <v>0</v>
      </c>
      <c r="P263" s="191">
        <v>1.1766070545990055</v>
      </c>
      <c r="Q263" s="249">
        <v>0</v>
      </c>
      <c r="R263" s="249">
        <v>0.23804480487386653</v>
      </c>
      <c r="S263" s="249">
        <v>0</v>
      </c>
      <c r="T263" s="249">
        <v>1.01925540391967</v>
      </c>
      <c r="U263" s="249">
        <v>0</v>
      </c>
      <c r="V263" s="249">
        <v>2.2760512804994906</v>
      </c>
      <c r="W263" s="249">
        <v>0.25620076456763602</v>
      </c>
      <c r="X263" s="249">
        <v>0.32378128120555572</v>
      </c>
      <c r="Y263" s="176">
        <v>0</v>
      </c>
      <c r="Z263" s="294">
        <v>0</v>
      </c>
      <c r="AA263" s="249">
        <v>0</v>
      </c>
      <c r="AB263" s="249">
        <v>0</v>
      </c>
      <c r="AC263" s="249">
        <v>0</v>
      </c>
      <c r="AD263" s="249">
        <v>0.71514307904903118</v>
      </c>
      <c r="AE263" s="249">
        <v>0</v>
      </c>
      <c r="AF263" s="249">
        <v>0</v>
      </c>
      <c r="AG263" s="249">
        <v>0</v>
      </c>
      <c r="AH263" s="249">
        <v>0</v>
      </c>
      <c r="AI263" s="249">
        <v>0</v>
      </c>
      <c r="AJ263" s="249">
        <v>5.1946218012729348E-2</v>
      </c>
      <c r="AK263" s="249">
        <v>0</v>
      </c>
      <c r="AL263" s="249">
        <v>0</v>
      </c>
      <c r="AM263" s="249">
        <v>0</v>
      </c>
      <c r="AN263" s="249">
        <v>0</v>
      </c>
      <c r="AO263" s="249">
        <v>0</v>
      </c>
      <c r="AP263" s="249">
        <v>0.14877800304616656</v>
      </c>
      <c r="AQ263" s="249">
        <v>0</v>
      </c>
      <c r="AR263" s="249">
        <v>0</v>
      </c>
      <c r="AS263" s="249">
        <v>0</v>
      </c>
      <c r="AT263" s="249">
        <v>0</v>
      </c>
      <c r="AU263" s="249">
        <v>0</v>
      </c>
      <c r="AV263" s="249">
        <v>0</v>
      </c>
      <c r="AW263" s="249">
        <v>0</v>
      </c>
      <c r="AX263" s="249">
        <v>0</v>
      </c>
      <c r="AY263" s="249">
        <v>0</v>
      </c>
      <c r="AZ263" s="249">
        <v>0</v>
      </c>
      <c r="BA263" s="249">
        <v>0</v>
      </c>
      <c r="BB263" s="249">
        <v>0</v>
      </c>
      <c r="BC263" s="249">
        <v>0</v>
      </c>
      <c r="BD263" s="249">
        <v>0</v>
      </c>
      <c r="BE263" s="249">
        <v>0</v>
      </c>
      <c r="BF263" s="249">
        <v>0</v>
      </c>
      <c r="BG263" s="249">
        <v>0.23148848609556089</v>
      </c>
      <c r="BH263" s="249">
        <v>0</v>
      </c>
      <c r="BI263" s="249">
        <v>0</v>
      </c>
      <c r="BJ263" s="249">
        <v>0</v>
      </c>
      <c r="BK263" s="294">
        <v>0</v>
      </c>
      <c r="BL263" s="277">
        <f t="shared" si="4"/>
        <v>100</v>
      </c>
      <c r="BM263" s="287"/>
      <c r="BN263" s="287"/>
      <c r="BO263" s="287"/>
      <c r="BP263" s="287"/>
      <c r="BQ263" s="287"/>
      <c r="BR263" s="287"/>
      <c r="BS263" s="287"/>
      <c r="BT263" s="287"/>
      <c r="BU263" s="287"/>
      <c r="BV263" s="287"/>
      <c r="BW263" s="287"/>
      <c r="BX263" s="287"/>
      <c r="BY263" s="287"/>
      <c r="BZ263" s="287"/>
      <c r="CA263" s="287"/>
      <c r="CB263" s="287"/>
      <c r="CC263" s="287"/>
      <c r="CD263" s="287"/>
      <c r="CE263" s="287"/>
      <c r="CF263" s="287"/>
      <c r="CG263" s="287"/>
      <c r="CH263" s="287"/>
      <c r="CI263" s="287"/>
      <c r="CJ263" s="287"/>
      <c r="CK263" s="287"/>
      <c r="CL263" s="287"/>
      <c r="CM263" s="287"/>
      <c r="CN263" s="287"/>
      <c r="CO263" s="287"/>
      <c r="CP263" s="287"/>
      <c r="CQ263" s="287"/>
      <c r="CR263" s="287"/>
      <c r="CS263" s="287"/>
      <c r="CT263" s="287"/>
      <c r="CU263" s="287"/>
      <c r="CV263" s="287"/>
      <c r="CW263" s="287"/>
      <c r="CX263" s="287"/>
      <c r="CY263" s="287"/>
      <c r="CZ263" s="287"/>
      <c r="DA263" s="287"/>
      <c r="DB263" s="287"/>
      <c r="DC263" s="287"/>
      <c r="DD263" s="287"/>
      <c r="DE263" s="287"/>
      <c r="DF263" s="287"/>
      <c r="DG263" s="287"/>
      <c r="DH263" s="287"/>
      <c r="DI263" s="287"/>
      <c r="DJ263" s="287"/>
      <c r="DK263" s="287"/>
      <c r="DL263" s="287"/>
      <c r="DM263" s="287"/>
      <c r="DN263" s="287"/>
      <c r="DO263" s="287"/>
      <c r="DP263" s="287"/>
      <c r="DQ263" s="287"/>
      <c r="DR263" s="287"/>
      <c r="DS263" s="287"/>
      <c r="DT263" s="287"/>
      <c r="DU263" s="287"/>
      <c r="DV263" s="287"/>
      <c r="DW263" s="287"/>
      <c r="DX263" s="287"/>
      <c r="DY263" s="287"/>
      <c r="DZ263" s="287"/>
      <c r="EA263" s="287"/>
      <c r="EB263" s="287"/>
      <c r="EC263" s="287"/>
      <c r="ED263" s="287"/>
      <c r="EE263" s="287"/>
      <c r="EF263" s="287"/>
      <c r="EG263" s="287"/>
      <c r="EH263" s="287"/>
      <c r="EI263" s="287"/>
      <c r="EJ263" s="287"/>
      <c r="EK263" s="287"/>
      <c r="EL263" s="287"/>
      <c r="EM263" s="287"/>
      <c r="EN263" s="287"/>
      <c r="EO263" s="287"/>
      <c r="EP263" s="287"/>
      <c r="EQ263" s="287"/>
      <c r="ER263" s="287"/>
      <c r="ES263" s="287"/>
      <c r="ET263" s="287"/>
      <c r="EU263" s="287"/>
      <c r="EV263" s="287"/>
      <c r="EW263" s="287"/>
      <c r="EX263" s="287"/>
      <c r="EY263" s="287"/>
      <c r="EZ263" s="287"/>
      <c r="FA263" s="287"/>
      <c r="FB263" s="287"/>
      <c r="FC263" s="287"/>
      <c r="FD263" s="287"/>
      <c r="FE263" s="287"/>
      <c r="FF263" s="287"/>
      <c r="FG263" s="287"/>
      <c r="FH263" s="287"/>
      <c r="FI263" s="287"/>
      <c r="FJ263" s="287"/>
      <c r="FK263" s="287"/>
      <c r="FL263" s="287"/>
      <c r="FM263" s="287"/>
      <c r="FN263" s="287"/>
      <c r="FO263" s="287"/>
      <c r="FP263" s="287"/>
      <c r="FQ263" s="287"/>
      <c r="FR263" s="287"/>
      <c r="FS263" s="287"/>
      <c r="FT263" s="287"/>
      <c r="FU263" s="287"/>
      <c r="FV263" s="287"/>
    </row>
    <row r="264" spans="1:178" s="278" customFormat="1" x14ac:dyDescent="0.25">
      <c r="A264" s="677"/>
      <c r="B264" s="272" t="s">
        <v>32</v>
      </c>
      <c r="C264" s="267" t="s">
        <v>34</v>
      </c>
      <c r="D264" s="267" t="s">
        <v>77</v>
      </c>
      <c r="E264" s="267">
        <v>2</v>
      </c>
      <c r="F264" s="200">
        <v>1987.06</v>
      </c>
      <c r="G264" s="279">
        <v>12.94</v>
      </c>
      <c r="H264" s="304"/>
      <c r="I264" s="518"/>
      <c r="J264" s="249">
        <v>0</v>
      </c>
      <c r="K264" s="249">
        <v>1.2017754874035007</v>
      </c>
      <c r="L264" s="249">
        <v>0.51835374875444129</v>
      </c>
      <c r="M264" s="249">
        <v>0</v>
      </c>
      <c r="N264" s="249">
        <v>92.278542167825833</v>
      </c>
      <c r="O264" s="249">
        <v>0</v>
      </c>
      <c r="P264" s="191">
        <v>1.3044397250208852</v>
      </c>
      <c r="Q264" s="249">
        <v>3.8247461073143238E-2</v>
      </c>
      <c r="R264" s="249">
        <v>0</v>
      </c>
      <c r="S264" s="249">
        <v>0</v>
      </c>
      <c r="T264" s="249">
        <v>5.3345143075699777E-2</v>
      </c>
      <c r="U264" s="249">
        <v>0</v>
      </c>
      <c r="V264" s="249">
        <v>3.5051785049268775</v>
      </c>
      <c r="W264" s="249">
        <v>0</v>
      </c>
      <c r="X264" s="249">
        <v>0</v>
      </c>
      <c r="Y264" s="176">
        <v>0</v>
      </c>
      <c r="Z264" s="294">
        <v>0</v>
      </c>
      <c r="AA264" s="249">
        <v>0</v>
      </c>
      <c r="AB264" s="249">
        <v>0</v>
      </c>
      <c r="AC264" s="249">
        <v>0</v>
      </c>
      <c r="AD264" s="249">
        <v>0.96826467243062608</v>
      </c>
      <c r="AE264" s="249">
        <v>0</v>
      </c>
      <c r="AF264" s="249">
        <v>0</v>
      </c>
      <c r="AG264" s="249">
        <v>0</v>
      </c>
      <c r="AH264" s="249">
        <v>0</v>
      </c>
      <c r="AI264" s="249">
        <v>5.6364679476211092E-2</v>
      </c>
      <c r="AJ264" s="249">
        <v>7.5488410012782711E-2</v>
      </c>
      <c r="AK264" s="249">
        <v>0</v>
      </c>
      <c r="AL264" s="249">
        <v>0</v>
      </c>
      <c r="AM264" s="249">
        <v>0</v>
      </c>
      <c r="AN264" s="249">
        <v>0</v>
      </c>
      <c r="AO264" s="249">
        <v>0</v>
      </c>
      <c r="AP264" s="249">
        <v>0</v>
      </c>
      <c r="AQ264" s="249">
        <v>0</v>
      </c>
      <c r="AR264" s="249">
        <v>0</v>
      </c>
      <c r="AS264" s="249">
        <v>0</v>
      </c>
      <c r="AT264" s="249">
        <v>0</v>
      </c>
      <c r="AU264" s="249">
        <v>0</v>
      </c>
      <c r="AV264" s="249">
        <v>0</v>
      </c>
      <c r="AW264" s="249">
        <v>0</v>
      </c>
      <c r="AX264" s="249">
        <v>0</v>
      </c>
      <c r="AY264" s="249">
        <v>0</v>
      </c>
      <c r="AZ264" s="249">
        <v>0</v>
      </c>
      <c r="BA264" s="249">
        <v>0</v>
      </c>
      <c r="BB264" s="249">
        <v>0</v>
      </c>
      <c r="BC264" s="249">
        <v>0</v>
      </c>
      <c r="BD264" s="249">
        <v>0</v>
      </c>
      <c r="BE264" s="249">
        <v>0</v>
      </c>
      <c r="BF264" s="249">
        <v>0</v>
      </c>
      <c r="BG264" s="249">
        <v>0</v>
      </c>
      <c r="BH264" s="249">
        <v>0</v>
      </c>
      <c r="BI264" s="249">
        <v>0</v>
      </c>
      <c r="BJ264" s="249">
        <v>0</v>
      </c>
      <c r="BK264" s="294">
        <v>0</v>
      </c>
      <c r="BL264" s="277">
        <f t="shared" si="4"/>
        <v>100</v>
      </c>
      <c r="BM264" s="287"/>
      <c r="BN264" s="287"/>
      <c r="BO264" s="287"/>
      <c r="BP264" s="287"/>
      <c r="BQ264" s="287"/>
      <c r="BR264" s="287"/>
      <c r="BS264" s="287"/>
      <c r="BT264" s="287"/>
      <c r="BU264" s="287"/>
      <c r="BV264" s="287"/>
      <c r="BW264" s="287"/>
      <c r="BX264" s="287"/>
      <c r="BY264" s="287"/>
      <c r="BZ264" s="287"/>
      <c r="CA264" s="287"/>
      <c r="CB264" s="287"/>
      <c r="CC264" s="287"/>
      <c r="CD264" s="287"/>
      <c r="CE264" s="287"/>
      <c r="CF264" s="287"/>
      <c r="CG264" s="287"/>
      <c r="CH264" s="287"/>
      <c r="CI264" s="287"/>
      <c r="CJ264" s="287"/>
      <c r="CK264" s="287"/>
      <c r="CL264" s="287"/>
      <c r="CM264" s="287"/>
      <c r="CN264" s="287"/>
      <c r="CO264" s="287"/>
      <c r="CP264" s="287"/>
      <c r="CQ264" s="287"/>
      <c r="CR264" s="287"/>
      <c r="CS264" s="287"/>
      <c r="CT264" s="287"/>
      <c r="CU264" s="287"/>
      <c r="CV264" s="287"/>
      <c r="CW264" s="287"/>
      <c r="CX264" s="287"/>
      <c r="CY264" s="287"/>
      <c r="CZ264" s="287"/>
      <c r="DA264" s="287"/>
      <c r="DB264" s="287"/>
      <c r="DC264" s="287"/>
      <c r="DD264" s="287"/>
      <c r="DE264" s="287"/>
      <c r="DF264" s="287"/>
      <c r="DG264" s="287"/>
      <c r="DH264" s="287"/>
      <c r="DI264" s="287"/>
      <c r="DJ264" s="287"/>
      <c r="DK264" s="287"/>
      <c r="DL264" s="287"/>
      <c r="DM264" s="287"/>
      <c r="DN264" s="287"/>
      <c r="DO264" s="287"/>
      <c r="DP264" s="287"/>
      <c r="DQ264" s="287"/>
      <c r="DR264" s="287"/>
      <c r="DS264" s="287"/>
      <c r="DT264" s="287"/>
      <c r="DU264" s="287"/>
      <c r="DV264" s="287"/>
      <c r="DW264" s="287"/>
      <c r="DX264" s="287"/>
      <c r="DY264" s="287"/>
      <c r="DZ264" s="287"/>
      <c r="EA264" s="287"/>
      <c r="EB264" s="287"/>
      <c r="EC264" s="287"/>
      <c r="ED264" s="287"/>
      <c r="EE264" s="287"/>
      <c r="EF264" s="287"/>
      <c r="EG264" s="287"/>
      <c r="EH264" s="287"/>
      <c r="EI264" s="287"/>
      <c r="EJ264" s="287"/>
      <c r="EK264" s="287"/>
      <c r="EL264" s="287"/>
      <c r="EM264" s="287"/>
      <c r="EN264" s="287"/>
      <c r="EO264" s="287"/>
      <c r="EP264" s="287"/>
      <c r="EQ264" s="287"/>
      <c r="ER264" s="287"/>
      <c r="ES264" s="287"/>
      <c r="ET264" s="287"/>
      <c r="EU264" s="287"/>
      <c r="EV264" s="287"/>
      <c r="EW264" s="287"/>
      <c r="EX264" s="287"/>
      <c r="EY264" s="287"/>
      <c r="EZ264" s="287"/>
      <c r="FA264" s="287"/>
      <c r="FB264" s="287"/>
      <c r="FC264" s="287"/>
      <c r="FD264" s="287"/>
      <c r="FE264" s="287"/>
      <c r="FF264" s="287"/>
      <c r="FG264" s="287"/>
      <c r="FH264" s="287"/>
      <c r="FI264" s="287"/>
      <c r="FJ264" s="287"/>
      <c r="FK264" s="287"/>
      <c r="FL264" s="287"/>
      <c r="FM264" s="287"/>
      <c r="FN264" s="287"/>
      <c r="FO264" s="287"/>
      <c r="FP264" s="287"/>
      <c r="FQ264" s="287"/>
      <c r="FR264" s="287"/>
      <c r="FS264" s="287"/>
      <c r="FT264" s="287"/>
      <c r="FU264" s="287"/>
      <c r="FV264" s="287"/>
    </row>
    <row r="265" spans="1:178" s="278" customFormat="1" x14ac:dyDescent="0.25">
      <c r="A265" s="677"/>
      <c r="B265" s="272" t="s">
        <v>32</v>
      </c>
      <c r="C265" s="267" t="s">
        <v>34</v>
      </c>
      <c r="D265" s="267" t="s">
        <v>77</v>
      </c>
      <c r="E265" s="267">
        <v>3</v>
      </c>
      <c r="F265" s="200">
        <v>1972.65</v>
      </c>
      <c r="G265" s="279">
        <v>27.35</v>
      </c>
      <c r="H265" s="304"/>
      <c r="I265" s="518"/>
      <c r="J265" s="249">
        <v>0</v>
      </c>
      <c r="K265" s="249">
        <v>0</v>
      </c>
      <c r="L265" s="249">
        <v>9.9865662940714264E-2</v>
      </c>
      <c r="M265" s="249">
        <v>0</v>
      </c>
      <c r="N265" s="249">
        <v>91.006007147745407</v>
      </c>
      <c r="O265" s="249">
        <v>0</v>
      </c>
      <c r="P265" s="191">
        <v>3.2494360378171487</v>
      </c>
      <c r="Q265" s="249">
        <v>2.737434415633792E-2</v>
      </c>
      <c r="R265" s="249">
        <v>0</v>
      </c>
      <c r="S265" s="249">
        <v>0</v>
      </c>
      <c r="T265" s="249">
        <v>0.35637340633158437</v>
      </c>
      <c r="U265" s="249">
        <v>0</v>
      </c>
      <c r="V265" s="249">
        <v>0.73657263072516665</v>
      </c>
      <c r="W265" s="249">
        <v>0</v>
      </c>
      <c r="X265" s="249">
        <v>0.14092717917522113</v>
      </c>
      <c r="Y265" s="176">
        <v>0</v>
      </c>
      <c r="Z265" s="294">
        <v>0</v>
      </c>
      <c r="AA265" s="249">
        <v>0</v>
      </c>
      <c r="AB265" s="249">
        <v>0</v>
      </c>
      <c r="AC265" s="249">
        <v>0</v>
      </c>
      <c r="AD265" s="249">
        <v>4.2840848604668844</v>
      </c>
      <c r="AE265" s="249">
        <v>0</v>
      </c>
      <c r="AF265" s="249">
        <v>0</v>
      </c>
      <c r="AG265" s="249">
        <v>0</v>
      </c>
      <c r="AH265" s="249">
        <v>0</v>
      </c>
      <c r="AI265" s="249">
        <v>0</v>
      </c>
      <c r="AJ265" s="249">
        <v>5.1200162218335739E-2</v>
      </c>
      <c r="AK265" s="249">
        <v>0</v>
      </c>
      <c r="AL265" s="249">
        <v>0</v>
      </c>
      <c r="AM265" s="249">
        <v>0</v>
      </c>
      <c r="AN265" s="249">
        <v>0</v>
      </c>
      <c r="AO265" s="249">
        <v>0</v>
      </c>
      <c r="AP265" s="249">
        <v>0</v>
      </c>
      <c r="AQ265" s="249">
        <v>0</v>
      </c>
      <c r="AR265" s="249">
        <v>0</v>
      </c>
      <c r="AS265" s="249">
        <v>0</v>
      </c>
      <c r="AT265" s="249">
        <v>0</v>
      </c>
      <c r="AU265" s="249">
        <v>0</v>
      </c>
      <c r="AV265" s="249">
        <v>0</v>
      </c>
      <c r="AW265" s="249">
        <v>0</v>
      </c>
      <c r="AX265" s="249">
        <v>0</v>
      </c>
      <c r="AY265" s="249">
        <v>0</v>
      </c>
      <c r="AZ265" s="249">
        <v>0</v>
      </c>
      <c r="BA265" s="249">
        <v>0</v>
      </c>
      <c r="BB265" s="249">
        <v>0</v>
      </c>
      <c r="BC265" s="249">
        <v>0</v>
      </c>
      <c r="BD265" s="249">
        <v>0</v>
      </c>
      <c r="BE265" s="249">
        <v>0</v>
      </c>
      <c r="BF265" s="249">
        <v>0</v>
      </c>
      <c r="BG265" s="249">
        <v>4.8158568423187081E-2</v>
      </c>
      <c r="BH265" s="249">
        <v>0</v>
      </c>
      <c r="BI265" s="249">
        <v>0</v>
      </c>
      <c r="BJ265" s="249">
        <v>0</v>
      </c>
      <c r="BK265" s="294">
        <v>0</v>
      </c>
      <c r="BL265" s="277">
        <f t="shared" si="4"/>
        <v>100</v>
      </c>
      <c r="BM265" s="287"/>
      <c r="BN265" s="287"/>
      <c r="BO265" s="287"/>
      <c r="BP265" s="287"/>
      <c r="BQ265" s="287"/>
      <c r="BR265" s="287"/>
      <c r="BS265" s="287"/>
      <c r="BT265" s="287"/>
      <c r="BU265" s="287"/>
      <c r="BV265" s="287"/>
      <c r="BW265" s="287"/>
      <c r="BX265" s="287"/>
      <c r="BY265" s="287"/>
      <c r="BZ265" s="287"/>
      <c r="CA265" s="287"/>
      <c r="CB265" s="287"/>
      <c r="CC265" s="287"/>
      <c r="CD265" s="287"/>
      <c r="CE265" s="287"/>
      <c r="CF265" s="287"/>
      <c r="CG265" s="287"/>
      <c r="CH265" s="287"/>
      <c r="CI265" s="287"/>
      <c r="CJ265" s="287"/>
      <c r="CK265" s="287"/>
      <c r="CL265" s="287"/>
      <c r="CM265" s="287"/>
      <c r="CN265" s="287"/>
      <c r="CO265" s="287"/>
      <c r="CP265" s="287"/>
      <c r="CQ265" s="287"/>
      <c r="CR265" s="287"/>
      <c r="CS265" s="287"/>
      <c r="CT265" s="287"/>
      <c r="CU265" s="287"/>
      <c r="CV265" s="287"/>
      <c r="CW265" s="287"/>
      <c r="CX265" s="287"/>
      <c r="CY265" s="287"/>
      <c r="CZ265" s="287"/>
      <c r="DA265" s="287"/>
      <c r="DB265" s="287"/>
      <c r="DC265" s="287"/>
      <c r="DD265" s="287"/>
      <c r="DE265" s="287"/>
      <c r="DF265" s="287"/>
      <c r="DG265" s="287"/>
      <c r="DH265" s="287"/>
      <c r="DI265" s="287"/>
      <c r="DJ265" s="287"/>
      <c r="DK265" s="287"/>
      <c r="DL265" s="287"/>
      <c r="DM265" s="287"/>
      <c r="DN265" s="287"/>
      <c r="DO265" s="287"/>
      <c r="DP265" s="287"/>
      <c r="DQ265" s="287"/>
      <c r="DR265" s="287"/>
      <c r="DS265" s="287"/>
      <c r="DT265" s="287"/>
      <c r="DU265" s="287"/>
      <c r="DV265" s="287"/>
      <c r="DW265" s="287"/>
      <c r="DX265" s="287"/>
      <c r="DY265" s="287"/>
      <c r="DZ265" s="287"/>
      <c r="EA265" s="287"/>
      <c r="EB265" s="287"/>
      <c r="EC265" s="287"/>
      <c r="ED265" s="287"/>
      <c r="EE265" s="287"/>
      <c r="EF265" s="287"/>
      <c r="EG265" s="287"/>
      <c r="EH265" s="287"/>
      <c r="EI265" s="287"/>
      <c r="EJ265" s="287"/>
      <c r="EK265" s="287"/>
      <c r="EL265" s="287"/>
      <c r="EM265" s="287"/>
      <c r="EN265" s="287"/>
      <c r="EO265" s="287"/>
      <c r="EP265" s="287"/>
      <c r="EQ265" s="287"/>
      <c r="ER265" s="287"/>
      <c r="ES265" s="287"/>
      <c r="ET265" s="287"/>
      <c r="EU265" s="287"/>
      <c r="EV265" s="287"/>
      <c r="EW265" s="287"/>
      <c r="EX265" s="287"/>
      <c r="EY265" s="287"/>
      <c r="EZ265" s="287"/>
      <c r="FA265" s="287"/>
      <c r="FB265" s="287"/>
      <c r="FC265" s="287"/>
      <c r="FD265" s="287"/>
      <c r="FE265" s="287"/>
      <c r="FF265" s="287"/>
      <c r="FG265" s="287"/>
      <c r="FH265" s="287"/>
      <c r="FI265" s="287"/>
      <c r="FJ265" s="287"/>
      <c r="FK265" s="287"/>
      <c r="FL265" s="287"/>
      <c r="FM265" s="287"/>
      <c r="FN265" s="287"/>
      <c r="FO265" s="287"/>
      <c r="FP265" s="287"/>
      <c r="FQ265" s="287"/>
      <c r="FR265" s="287"/>
      <c r="FS265" s="287"/>
      <c r="FT265" s="287"/>
      <c r="FU265" s="287"/>
      <c r="FV265" s="287"/>
    </row>
    <row r="266" spans="1:178" s="278" customFormat="1" x14ac:dyDescent="0.25">
      <c r="A266" s="677"/>
      <c r="B266" s="272" t="s">
        <v>32</v>
      </c>
      <c r="C266" s="267" t="s">
        <v>34</v>
      </c>
      <c r="D266" s="267" t="s">
        <v>77</v>
      </c>
      <c r="E266" s="267">
        <v>4</v>
      </c>
      <c r="F266" s="200">
        <v>1972.75</v>
      </c>
      <c r="G266" s="279">
        <v>27.25</v>
      </c>
      <c r="H266" s="304"/>
      <c r="I266" s="518"/>
      <c r="J266" s="249">
        <v>0</v>
      </c>
      <c r="K266" s="249">
        <v>2.1644911924977821</v>
      </c>
      <c r="L266" s="249">
        <v>0.86427575719173744</v>
      </c>
      <c r="M266" s="249">
        <v>0</v>
      </c>
      <c r="N266" s="249">
        <v>88.936256494740846</v>
      </c>
      <c r="O266" s="249">
        <v>0</v>
      </c>
      <c r="P266" s="191">
        <v>2.4792801926245089</v>
      </c>
      <c r="Q266" s="249">
        <v>0</v>
      </c>
      <c r="R266" s="249">
        <v>0.11405398555316183</v>
      </c>
      <c r="S266" s="249">
        <v>0</v>
      </c>
      <c r="T266" s="249">
        <v>0.3715625396020783</v>
      </c>
      <c r="U266" s="249">
        <v>0.1023951336966164</v>
      </c>
      <c r="V266" s="249">
        <v>4.0040552528196676</v>
      </c>
      <c r="W266" s="249">
        <v>0</v>
      </c>
      <c r="X266" s="249">
        <v>0.5722975541756431</v>
      </c>
      <c r="Y266" s="176">
        <v>0</v>
      </c>
      <c r="Z266" s="294">
        <v>0</v>
      </c>
      <c r="AA266" s="249">
        <v>0</v>
      </c>
      <c r="AB266" s="249">
        <v>0</v>
      </c>
      <c r="AC266" s="249">
        <v>0</v>
      </c>
      <c r="AD266" s="249">
        <v>2.4331516918007858E-2</v>
      </c>
      <c r="AE266" s="249">
        <v>0</v>
      </c>
      <c r="AF266" s="249">
        <v>0</v>
      </c>
      <c r="AG266" s="249">
        <v>0</v>
      </c>
      <c r="AH266" s="249">
        <v>0</v>
      </c>
      <c r="AI266" s="249">
        <v>0</v>
      </c>
      <c r="AJ266" s="249">
        <v>0.18299328348751742</v>
      </c>
      <c r="AK266" s="249">
        <v>0</v>
      </c>
      <c r="AL266" s="249">
        <v>0</v>
      </c>
      <c r="AM266" s="249">
        <v>0</v>
      </c>
      <c r="AN266" s="249">
        <v>0</v>
      </c>
      <c r="AO266" s="249">
        <v>0</v>
      </c>
      <c r="AP266" s="249">
        <v>0</v>
      </c>
      <c r="AQ266" s="249">
        <v>0</v>
      </c>
      <c r="AR266" s="249">
        <v>0</v>
      </c>
      <c r="AS266" s="249">
        <v>0</v>
      </c>
      <c r="AT266" s="249">
        <v>0</v>
      </c>
      <c r="AU266" s="249">
        <v>0.18400709669243442</v>
      </c>
      <c r="AV266" s="249">
        <v>0</v>
      </c>
      <c r="AW266" s="249">
        <v>0</v>
      </c>
      <c r="AX266" s="249">
        <v>0</v>
      </c>
      <c r="AY266" s="249">
        <v>0</v>
      </c>
      <c r="AZ266" s="249">
        <v>0</v>
      </c>
      <c r="BA266" s="249">
        <v>0</v>
      </c>
      <c r="BB266" s="249">
        <v>0</v>
      </c>
      <c r="BC266" s="249">
        <v>0</v>
      </c>
      <c r="BD266" s="249">
        <v>0</v>
      </c>
      <c r="BE266" s="249">
        <v>0</v>
      </c>
      <c r="BF266" s="249">
        <v>0</v>
      </c>
      <c r="BG266" s="249">
        <v>0</v>
      </c>
      <c r="BH266" s="249">
        <v>0</v>
      </c>
      <c r="BI266" s="249">
        <v>0</v>
      </c>
      <c r="BJ266" s="249">
        <v>0</v>
      </c>
      <c r="BK266" s="294">
        <v>0</v>
      </c>
      <c r="BL266" s="277">
        <f t="shared" si="4"/>
        <v>100.00000000000003</v>
      </c>
      <c r="BM266" s="287"/>
      <c r="BN266" s="287"/>
      <c r="BO266" s="287"/>
      <c r="BP266" s="287"/>
      <c r="BQ266" s="287"/>
      <c r="BR266" s="287"/>
      <c r="BS266" s="287"/>
      <c r="BT266" s="287"/>
      <c r="BU266" s="287"/>
      <c r="BV266" s="287"/>
      <c r="BW266" s="287"/>
      <c r="BX266" s="287"/>
      <c r="BY266" s="287"/>
      <c r="BZ266" s="287"/>
      <c r="CA266" s="287"/>
      <c r="CB266" s="287"/>
      <c r="CC266" s="287"/>
      <c r="CD266" s="287"/>
      <c r="CE266" s="287"/>
      <c r="CF266" s="287"/>
      <c r="CG266" s="287"/>
      <c r="CH266" s="287"/>
      <c r="CI266" s="287"/>
      <c r="CJ266" s="287"/>
      <c r="CK266" s="287"/>
      <c r="CL266" s="287"/>
      <c r="CM266" s="287"/>
      <c r="CN266" s="287"/>
      <c r="CO266" s="287"/>
      <c r="CP266" s="287"/>
      <c r="CQ266" s="287"/>
      <c r="CR266" s="287"/>
      <c r="CS266" s="287"/>
      <c r="CT266" s="287"/>
      <c r="CU266" s="287"/>
      <c r="CV266" s="287"/>
      <c r="CW266" s="287"/>
      <c r="CX266" s="287"/>
      <c r="CY266" s="287"/>
      <c r="CZ266" s="287"/>
      <c r="DA266" s="287"/>
      <c r="DB266" s="287"/>
      <c r="DC266" s="287"/>
      <c r="DD266" s="287"/>
      <c r="DE266" s="287"/>
      <c r="DF266" s="287"/>
      <c r="DG266" s="287"/>
      <c r="DH266" s="287"/>
      <c r="DI266" s="287"/>
      <c r="DJ266" s="287"/>
      <c r="DK266" s="287"/>
      <c r="DL266" s="287"/>
      <c r="DM266" s="287"/>
      <c r="DN266" s="287"/>
      <c r="DO266" s="287"/>
      <c r="DP266" s="287"/>
      <c r="DQ266" s="287"/>
      <c r="DR266" s="287"/>
      <c r="DS266" s="287"/>
      <c r="DT266" s="287"/>
      <c r="DU266" s="287"/>
      <c r="DV266" s="287"/>
      <c r="DW266" s="287"/>
      <c r="DX266" s="287"/>
      <c r="DY266" s="287"/>
      <c r="DZ266" s="287"/>
      <c r="EA266" s="287"/>
      <c r="EB266" s="287"/>
      <c r="EC266" s="287"/>
      <c r="ED266" s="287"/>
      <c r="EE266" s="287"/>
      <c r="EF266" s="287"/>
      <c r="EG266" s="287"/>
      <c r="EH266" s="287"/>
      <c r="EI266" s="287"/>
      <c r="EJ266" s="287"/>
      <c r="EK266" s="287"/>
      <c r="EL266" s="287"/>
      <c r="EM266" s="287"/>
      <c r="EN266" s="287"/>
      <c r="EO266" s="287"/>
      <c r="EP266" s="287"/>
      <c r="EQ266" s="287"/>
      <c r="ER266" s="287"/>
      <c r="ES266" s="287"/>
      <c r="ET266" s="287"/>
      <c r="EU266" s="287"/>
      <c r="EV266" s="287"/>
      <c r="EW266" s="287"/>
      <c r="EX266" s="287"/>
      <c r="EY266" s="287"/>
      <c r="EZ266" s="287"/>
      <c r="FA266" s="287"/>
      <c r="FB266" s="287"/>
      <c r="FC266" s="287"/>
      <c r="FD266" s="287"/>
      <c r="FE266" s="287"/>
      <c r="FF266" s="287"/>
      <c r="FG266" s="287"/>
      <c r="FH266" s="287"/>
      <c r="FI266" s="287"/>
      <c r="FJ266" s="287"/>
      <c r="FK266" s="287"/>
      <c r="FL266" s="287"/>
      <c r="FM266" s="287"/>
      <c r="FN266" s="287"/>
      <c r="FO266" s="287"/>
      <c r="FP266" s="287"/>
      <c r="FQ266" s="287"/>
      <c r="FR266" s="287"/>
      <c r="FS266" s="287"/>
      <c r="FT266" s="287"/>
      <c r="FU266" s="287"/>
      <c r="FV266" s="287"/>
    </row>
    <row r="267" spans="1:178" s="278" customFormat="1" x14ac:dyDescent="0.25">
      <c r="A267" s="677"/>
      <c r="B267" s="272" t="s">
        <v>32</v>
      </c>
      <c r="C267" s="267" t="s">
        <v>34</v>
      </c>
      <c r="D267" s="267" t="s">
        <v>77</v>
      </c>
      <c r="E267" s="267">
        <v>5</v>
      </c>
      <c r="F267" s="200">
        <v>1967.91</v>
      </c>
      <c r="G267" s="279">
        <v>32.090000000000003</v>
      </c>
      <c r="H267" s="304"/>
      <c r="I267" s="518"/>
      <c r="J267" s="249">
        <v>0</v>
      </c>
      <c r="K267" s="249">
        <v>1.4619571016967239</v>
      </c>
      <c r="L267" s="249">
        <v>0</v>
      </c>
      <c r="M267" s="249">
        <v>0</v>
      </c>
      <c r="N267" s="249">
        <v>89.424313103749654</v>
      </c>
      <c r="O267" s="249">
        <v>0</v>
      </c>
      <c r="P267" s="191">
        <v>3.4727197890147412</v>
      </c>
      <c r="Q267" s="249">
        <v>0</v>
      </c>
      <c r="R267" s="249">
        <v>0.33334857793293393</v>
      </c>
      <c r="S267" s="249">
        <v>0</v>
      </c>
      <c r="T267" s="249">
        <v>0.54626481902119506</v>
      </c>
      <c r="U267" s="249">
        <v>0</v>
      </c>
      <c r="V267" s="249">
        <v>0.98835820743834824</v>
      </c>
      <c r="W267" s="249">
        <v>0</v>
      </c>
      <c r="X267" s="249">
        <v>6.6059931602563127E-2</v>
      </c>
      <c r="Y267" s="176">
        <v>0</v>
      </c>
      <c r="Z267" s="294">
        <v>0</v>
      </c>
      <c r="AA267" s="249">
        <v>0</v>
      </c>
      <c r="AB267" s="249">
        <v>0</v>
      </c>
      <c r="AC267" s="249">
        <v>0</v>
      </c>
      <c r="AD267" s="249">
        <v>2.7953514134284596</v>
      </c>
      <c r="AE267" s="249">
        <v>0.17683735536686129</v>
      </c>
      <c r="AF267" s="249">
        <v>0</v>
      </c>
      <c r="AG267" s="249">
        <v>0</v>
      </c>
      <c r="AH267" s="249">
        <v>0</v>
      </c>
      <c r="AI267" s="249">
        <v>0</v>
      </c>
      <c r="AJ267" s="249">
        <v>1.8801672840729505E-2</v>
      </c>
      <c r="AK267" s="249">
        <v>0</v>
      </c>
      <c r="AL267" s="249">
        <v>0</v>
      </c>
      <c r="AM267" s="249">
        <v>0</v>
      </c>
      <c r="AN267" s="249">
        <v>0</v>
      </c>
      <c r="AO267" s="249">
        <v>0</v>
      </c>
      <c r="AP267" s="249">
        <v>2.6932125961044967E-2</v>
      </c>
      <c r="AQ267" s="249">
        <v>0</v>
      </c>
      <c r="AR267" s="249">
        <v>0</v>
      </c>
      <c r="AS267" s="249">
        <v>0</v>
      </c>
      <c r="AT267" s="249">
        <v>0</v>
      </c>
      <c r="AU267" s="249">
        <v>3.353811912130128E-2</v>
      </c>
      <c r="AV267" s="249">
        <v>0</v>
      </c>
      <c r="AW267" s="249">
        <v>0</v>
      </c>
      <c r="AX267" s="249">
        <v>0</v>
      </c>
      <c r="AY267" s="249">
        <v>0</v>
      </c>
      <c r="AZ267" s="249">
        <v>0</v>
      </c>
      <c r="BA267" s="249">
        <v>0</v>
      </c>
      <c r="BB267" s="249">
        <v>0</v>
      </c>
      <c r="BC267" s="249">
        <v>0</v>
      </c>
      <c r="BD267" s="249">
        <v>0</v>
      </c>
      <c r="BE267" s="249">
        <v>0</v>
      </c>
      <c r="BF267" s="249">
        <v>0</v>
      </c>
      <c r="BG267" s="249">
        <v>0.65551778282543405</v>
      </c>
      <c r="BH267" s="249">
        <v>0</v>
      </c>
      <c r="BI267" s="249">
        <v>0</v>
      </c>
      <c r="BJ267" s="249">
        <v>0</v>
      </c>
      <c r="BK267" s="294">
        <v>0</v>
      </c>
      <c r="BL267" s="277">
        <f t="shared" si="4"/>
        <v>99.999999999999986</v>
      </c>
      <c r="BM267" s="287"/>
      <c r="BN267" s="287"/>
      <c r="BO267" s="287"/>
      <c r="BP267" s="287"/>
      <c r="BQ267" s="287"/>
      <c r="BR267" s="287"/>
      <c r="BS267" s="287"/>
      <c r="BT267" s="287"/>
      <c r="BU267" s="287"/>
      <c r="BV267" s="287"/>
      <c r="BW267" s="287"/>
      <c r="BX267" s="287"/>
      <c r="BY267" s="287"/>
      <c r="BZ267" s="287"/>
      <c r="CA267" s="287"/>
      <c r="CB267" s="287"/>
      <c r="CC267" s="287"/>
      <c r="CD267" s="287"/>
      <c r="CE267" s="287"/>
      <c r="CF267" s="287"/>
      <c r="CG267" s="287"/>
      <c r="CH267" s="287"/>
      <c r="CI267" s="287"/>
      <c r="CJ267" s="287"/>
      <c r="CK267" s="287"/>
      <c r="CL267" s="287"/>
      <c r="CM267" s="287"/>
      <c r="CN267" s="287"/>
      <c r="CO267" s="287"/>
      <c r="CP267" s="287"/>
      <c r="CQ267" s="287"/>
      <c r="CR267" s="287"/>
      <c r="CS267" s="287"/>
      <c r="CT267" s="287"/>
      <c r="CU267" s="287"/>
      <c r="CV267" s="287"/>
      <c r="CW267" s="287"/>
      <c r="CX267" s="287"/>
      <c r="CY267" s="287"/>
      <c r="CZ267" s="287"/>
      <c r="DA267" s="287"/>
      <c r="DB267" s="287"/>
      <c r="DC267" s="287"/>
      <c r="DD267" s="287"/>
      <c r="DE267" s="287"/>
      <c r="DF267" s="287"/>
      <c r="DG267" s="287"/>
      <c r="DH267" s="287"/>
      <c r="DI267" s="287"/>
      <c r="DJ267" s="287"/>
      <c r="DK267" s="287"/>
      <c r="DL267" s="287"/>
      <c r="DM267" s="287"/>
      <c r="DN267" s="287"/>
      <c r="DO267" s="287"/>
      <c r="DP267" s="287"/>
      <c r="DQ267" s="287"/>
      <c r="DR267" s="287"/>
      <c r="DS267" s="287"/>
      <c r="DT267" s="287"/>
      <c r="DU267" s="287"/>
      <c r="DV267" s="287"/>
      <c r="DW267" s="287"/>
      <c r="DX267" s="287"/>
      <c r="DY267" s="287"/>
      <c r="DZ267" s="287"/>
      <c r="EA267" s="287"/>
      <c r="EB267" s="287"/>
      <c r="EC267" s="287"/>
      <c r="ED267" s="287"/>
      <c r="EE267" s="287"/>
      <c r="EF267" s="287"/>
      <c r="EG267" s="287"/>
      <c r="EH267" s="287"/>
      <c r="EI267" s="287"/>
      <c r="EJ267" s="287"/>
      <c r="EK267" s="287"/>
      <c r="EL267" s="287"/>
      <c r="EM267" s="287"/>
      <c r="EN267" s="287"/>
      <c r="EO267" s="287"/>
      <c r="EP267" s="287"/>
      <c r="EQ267" s="287"/>
      <c r="ER267" s="287"/>
      <c r="ES267" s="287"/>
      <c r="ET267" s="287"/>
      <c r="EU267" s="287"/>
      <c r="EV267" s="287"/>
      <c r="EW267" s="287"/>
      <c r="EX267" s="287"/>
      <c r="EY267" s="287"/>
      <c r="EZ267" s="287"/>
      <c r="FA267" s="287"/>
      <c r="FB267" s="287"/>
      <c r="FC267" s="287"/>
      <c r="FD267" s="287"/>
      <c r="FE267" s="287"/>
      <c r="FF267" s="287"/>
      <c r="FG267" s="287"/>
      <c r="FH267" s="287"/>
      <c r="FI267" s="287"/>
      <c r="FJ267" s="287"/>
      <c r="FK267" s="287"/>
      <c r="FL267" s="287"/>
      <c r="FM267" s="287"/>
      <c r="FN267" s="287"/>
      <c r="FO267" s="287"/>
      <c r="FP267" s="287"/>
      <c r="FQ267" s="287"/>
      <c r="FR267" s="287"/>
      <c r="FS267" s="287"/>
      <c r="FT267" s="287"/>
      <c r="FU267" s="287"/>
      <c r="FV267" s="287"/>
    </row>
    <row r="268" spans="1:178" s="278" customFormat="1" x14ac:dyDescent="0.25">
      <c r="A268" s="677"/>
      <c r="B268" s="272" t="s">
        <v>32</v>
      </c>
      <c r="C268" s="267" t="s">
        <v>34</v>
      </c>
      <c r="D268" s="267" t="s">
        <v>77</v>
      </c>
      <c r="E268" s="267">
        <v>6</v>
      </c>
      <c r="F268" s="200">
        <v>1960.47</v>
      </c>
      <c r="G268" s="279">
        <v>39.53</v>
      </c>
      <c r="H268" s="304"/>
      <c r="I268" s="518"/>
      <c r="J268" s="249">
        <v>0</v>
      </c>
      <c r="K268" s="249">
        <v>2.1260208011344219</v>
      </c>
      <c r="L268" s="249">
        <v>2.8697200161185838</v>
      </c>
      <c r="M268" s="249">
        <v>0</v>
      </c>
      <c r="N268" s="249">
        <v>89.213810973899115</v>
      </c>
      <c r="O268" s="249">
        <v>0</v>
      </c>
      <c r="P268" s="191">
        <v>1.8138507602768723</v>
      </c>
      <c r="Q268" s="249">
        <v>0</v>
      </c>
      <c r="R268" s="249">
        <v>0</v>
      </c>
      <c r="S268" s="249">
        <v>0</v>
      </c>
      <c r="T268" s="249">
        <v>0</v>
      </c>
      <c r="U268" s="249">
        <v>1.4200676368421858</v>
      </c>
      <c r="V268" s="249">
        <v>0.67840874892245229</v>
      </c>
      <c r="W268" s="249">
        <v>0</v>
      </c>
      <c r="X268" s="249">
        <v>0.32849265737297689</v>
      </c>
      <c r="Y268" s="176">
        <v>0</v>
      </c>
      <c r="Z268" s="294">
        <v>0</v>
      </c>
      <c r="AA268" s="249">
        <v>0</v>
      </c>
      <c r="AB268" s="249">
        <v>0</v>
      </c>
      <c r="AC268" s="249">
        <v>0</v>
      </c>
      <c r="AD268" s="249">
        <v>0.8467357317377977</v>
      </c>
      <c r="AE268" s="249">
        <v>0</v>
      </c>
      <c r="AF268" s="249">
        <v>0</v>
      </c>
      <c r="AG268" s="249">
        <v>0</v>
      </c>
      <c r="AH268" s="249">
        <v>0</v>
      </c>
      <c r="AI268" s="249">
        <v>4.0296459522461449E-2</v>
      </c>
      <c r="AJ268" s="249">
        <v>0</v>
      </c>
      <c r="AK268" s="249">
        <v>0</v>
      </c>
      <c r="AL268" s="249">
        <v>0</v>
      </c>
      <c r="AM268" s="249">
        <v>0</v>
      </c>
      <c r="AN268" s="249">
        <v>0</v>
      </c>
      <c r="AO268" s="249">
        <v>0</v>
      </c>
      <c r="AP268" s="249">
        <v>0</v>
      </c>
      <c r="AQ268" s="249">
        <v>0</v>
      </c>
      <c r="AR268" s="249">
        <v>0</v>
      </c>
      <c r="AS268" s="249">
        <v>0</v>
      </c>
      <c r="AT268" s="249">
        <v>0</v>
      </c>
      <c r="AU268" s="249">
        <v>0</v>
      </c>
      <c r="AV268" s="249">
        <v>0</v>
      </c>
      <c r="AW268" s="249">
        <v>0</v>
      </c>
      <c r="AX268" s="249">
        <v>0</v>
      </c>
      <c r="AY268" s="249">
        <v>0</v>
      </c>
      <c r="AZ268" s="249">
        <v>0.25708121011798191</v>
      </c>
      <c r="BA268" s="249">
        <v>0</v>
      </c>
      <c r="BB268" s="249">
        <v>0</v>
      </c>
      <c r="BC268" s="249">
        <v>0</v>
      </c>
      <c r="BD268" s="249">
        <v>0</v>
      </c>
      <c r="BE268" s="249">
        <v>0</v>
      </c>
      <c r="BF268" s="249">
        <v>0</v>
      </c>
      <c r="BG268" s="249">
        <v>0.40551500405515001</v>
      </c>
      <c r="BH268" s="249">
        <v>0</v>
      </c>
      <c r="BI268" s="249">
        <v>0</v>
      </c>
      <c r="BJ268" s="249">
        <v>0</v>
      </c>
      <c r="BK268" s="294">
        <v>0</v>
      </c>
      <c r="BL268" s="277">
        <f t="shared" si="4"/>
        <v>100.00000000000001</v>
      </c>
      <c r="BM268" s="287"/>
      <c r="BN268" s="287"/>
      <c r="BO268" s="287"/>
      <c r="BP268" s="287"/>
      <c r="BQ268" s="287"/>
      <c r="BR268" s="287"/>
      <c r="BS268" s="287"/>
      <c r="BT268" s="287"/>
      <c r="BU268" s="287"/>
      <c r="BV268" s="287"/>
      <c r="BW268" s="287"/>
      <c r="BX268" s="287"/>
      <c r="BY268" s="287"/>
      <c r="BZ268" s="287"/>
      <c r="CA268" s="287"/>
      <c r="CB268" s="287"/>
      <c r="CC268" s="287"/>
      <c r="CD268" s="287"/>
      <c r="CE268" s="287"/>
      <c r="CF268" s="287"/>
      <c r="CG268" s="287"/>
      <c r="CH268" s="287"/>
      <c r="CI268" s="287"/>
      <c r="CJ268" s="287"/>
      <c r="CK268" s="287"/>
      <c r="CL268" s="287"/>
      <c r="CM268" s="287"/>
      <c r="CN268" s="287"/>
      <c r="CO268" s="287"/>
      <c r="CP268" s="287"/>
      <c r="CQ268" s="287"/>
      <c r="CR268" s="287"/>
      <c r="CS268" s="287"/>
      <c r="CT268" s="287"/>
      <c r="CU268" s="287"/>
      <c r="CV268" s="287"/>
      <c r="CW268" s="287"/>
      <c r="CX268" s="287"/>
      <c r="CY268" s="287"/>
      <c r="CZ268" s="287"/>
      <c r="DA268" s="287"/>
      <c r="DB268" s="287"/>
      <c r="DC268" s="287"/>
      <c r="DD268" s="287"/>
      <c r="DE268" s="287"/>
      <c r="DF268" s="287"/>
      <c r="DG268" s="287"/>
      <c r="DH268" s="287"/>
      <c r="DI268" s="287"/>
      <c r="DJ268" s="287"/>
      <c r="DK268" s="287"/>
      <c r="DL268" s="287"/>
      <c r="DM268" s="287"/>
      <c r="DN268" s="287"/>
      <c r="DO268" s="287"/>
      <c r="DP268" s="287"/>
      <c r="DQ268" s="287"/>
      <c r="DR268" s="287"/>
      <c r="DS268" s="287"/>
      <c r="DT268" s="287"/>
      <c r="DU268" s="287"/>
      <c r="DV268" s="287"/>
      <c r="DW268" s="287"/>
      <c r="DX268" s="287"/>
      <c r="DY268" s="287"/>
      <c r="DZ268" s="287"/>
      <c r="EA268" s="287"/>
      <c r="EB268" s="287"/>
      <c r="EC268" s="287"/>
      <c r="ED268" s="287"/>
      <c r="EE268" s="287"/>
      <c r="EF268" s="287"/>
      <c r="EG268" s="287"/>
      <c r="EH268" s="287"/>
      <c r="EI268" s="287"/>
      <c r="EJ268" s="287"/>
      <c r="EK268" s="287"/>
      <c r="EL268" s="287"/>
      <c r="EM268" s="287"/>
      <c r="EN268" s="287"/>
      <c r="EO268" s="287"/>
      <c r="EP268" s="287"/>
      <c r="EQ268" s="287"/>
      <c r="ER268" s="287"/>
      <c r="ES268" s="287"/>
      <c r="ET268" s="287"/>
      <c r="EU268" s="287"/>
      <c r="EV268" s="287"/>
      <c r="EW268" s="287"/>
      <c r="EX268" s="287"/>
      <c r="EY268" s="287"/>
      <c r="EZ268" s="287"/>
      <c r="FA268" s="287"/>
      <c r="FB268" s="287"/>
      <c r="FC268" s="287"/>
      <c r="FD268" s="287"/>
      <c r="FE268" s="287"/>
      <c r="FF268" s="287"/>
      <c r="FG268" s="287"/>
      <c r="FH268" s="287"/>
      <c r="FI268" s="287"/>
      <c r="FJ268" s="287"/>
      <c r="FK268" s="287"/>
      <c r="FL268" s="287"/>
      <c r="FM268" s="287"/>
      <c r="FN268" s="287"/>
      <c r="FO268" s="287"/>
      <c r="FP268" s="287"/>
      <c r="FQ268" s="287"/>
      <c r="FR268" s="287"/>
      <c r="FS268" s="287"/>
      <c r="FT268" s="287"/>
      <c r="FU268" s="287"/>
      <c r="FV268" s="287"/>
    </row>
    <row r="269" spans="1:178" s="278" customFormat="1" x14ac:dyDescent="0.25">
      <c r="A269" s="677"/>
      <c r="B269" s="272" t="s">
        <v>32</v>
      </c>
      <c r="C269" s="267" t="s">
        <v>34</v>
      </c>
      <c r="D269" s="267" t="s">
        <v>77</v>
      </c>
      <c r="E269" s="267">
        <v>7</v>
      </c>
      <c r="F269" s="200">
        <v>1976.22</v>
      </c>
      <c r="G269" s="279">
        <v>23.78</v>
      </c>
      <c r="H269" s="304"/>
      <c r="I269" s="518"/>
      <c r="J269" s="249">
        <v>0</v>
      </c>
      <c r="K269" s="249">
        <v>1.4694720223456903</v>
      </c>
      <c r="L269" s="249">
        <v>1.788262440416553</v>
      </c>
      <c r="M269" s="249">
        <v>0</v>
      </c>
      <c r="N269" s="249">
        <v>89.708129661677347</v>
      </c>
      <c r="O269" s="249">
        <v>0</v>
      </c>
      <c r="P269" s="191">
        <v>0.94726295655342019</v>
      </c>
      <c r="Q269" s="249">
        <v>4.351742214935584E-2</v>
      </c>
      <c r="R269" s="249">
        <v>2.0402586756535204</v>
      </c>
      <c r="S269" s="249">
        <v>0</v>
      </c>
      <c r="T269" s="249">
        <v>0.30917610387507466</v>
      </c>
      <c r="U269" s="249">
        <v>0</v>
      </c>
      <c r="V269" s="249">
        <v>1.3687747315582273</v>
      </c>
      <c r="W269" s="249">
        <v>0</v>
      </c>
      <c r="X269" s="249">
        <v>1.4659299065893474</v>
      </c>
      <c r="Y269" s="176">
        <v>0</v>
      </c>
      <c r="Z269" s="294">
        <v>0</v>
      </c>
      <c r="AA269" s="249">
        <v>0</v>
      </c>
      <c r="AB269" s="249">
        <v>6.9324265516997094E-2</v>
      </c>
      <c r="AC269" s="249">
        <v>0</v>
      </c>
      <c r="AD269" s="249">
        <v>0.18469603586645211</v>
      </c>
      <c r="AE269" s="249">
        <v>0</v>
      </c>
      <c r="AF269" s="249">
        <v>0</v>
      </c>
      <c r="AG269" s="249">
        <v>0</v>
      </c>
      <c r="AH269" s="249">
        <v>0</v>
      </c>
      <c r="AI269" s="249">
        <v>0</v>
      </c>
      <c r="AJ269" s="249">
        <v>0.29298357470322128</v>
      </c>
      <c r="AK269" s="249">
        <v>0</v>
      </c>
      <c r="AL269" s="249">
        <v>0</v>
      </c>
      <c r="AM269" s="249">
        <v>0</v>
      </c>
      <c r="AN269" s="249">
        <v>0</v>
      </c>
      <c r="AO269" s="249">
        <v>0</v>
      </c>
      <c r="AP269" s="249">
        <v>0</v>
      </c>
      <c r="AQ269" s="249">
        <v>0</v>
      </c>
      <c r="AR269" s="249">
        <v>0</v>
      </c>
      <c r="AS269" s="249">
        <v>0</v>
      </c>
      <c r="AT269" s="249">
        <v>0</v>
      </c>
      <c r="AU269" s="249">
        <v>2.5300826831020837E-2</v>
      </c>
      <c r="AV269" s="249">
        <v>0</v>
      </c>
      <c r="AW269" s="249">
        <v>0</v>
      </c>
      <c r="AX269" s="249">
        <v>0</v>
      </c>
      <c r="AY269" s="249">
        <v>0</v>
      </c>
      <c r="AZ269" s="249">
        <v>0</v>
      </c>
      <c r="BA269" s="249">
        <v>0</v>
      </c>
      <c r="BB269" s="249">
        <v>0</v>
      </c>
      <c r="BC269" s="249">
        <v>0</v>
      </c>
      <c r="BD269" s="249">
        <v>0</v>
      </c>
      <c r="BE269" s="249">
        <v>0</v>
      </c>
      <c r="BF269" s="249">
        <v>0</v>
      </c>
      <c r="BG269" s="249">
        <v>0.28691137626377627</v>
      </c>
      <c r="BH269" s="249">
        <v>0</v>
      </c>
      <c r="BI269" s="249">
        <v>0</v>
      </c>
      <c r="BJ269" s="249">
        <v>0</v>
      </c>
      <c r="BK269" s="294">
        <v>0</v>
      </c>
      <c r="BL269" s="277">
        <f t="shared" si="4"/>
        <v>99.999999999999986</v>
      </c>
      <c r="BM269" s="287"/>
      <c r="BN269" s="287"/>
      <c r="BO269" s="287"/>
      <c r="BP269" s="287"/>
      <c r="BQ269" s="287"/>
      <c r="BR269" s="287"/>
      <c r="BS269" s="287"/>
      <c r="BT269" s="287"/>
      <c r="BU269" s="287"/>
      <c r="BV269" s="287"/>
      <c r="BW269" s="287"/>
      <c r="BX269" s="287"/>
      <c r="BY269" s="287"/>
      <c r="BZ269" s="287"/>
      <c r="CA269" s="287"/>
      <c r="CB269" s="287"/>
      <c r="CC269" s="287"/>
      <c r="CD269" s="287"/>
      <c r="CE269" s="287"/>
      <c r="CF269" s="287"/>
      <c r="CG269" s="287"/>
      <c r="CH269" s="287"/>
      <c r="CI269" s="287"/>
      <c r="CJ269" s="287"/>
      <c r="CK269" s="287"/>
      <c r="CL269" s="287"/>
      <c r="CM269" s="287"/>
      <c r="CN269" s="287"/>
      <c r="CO269" s="287"/>
      <c r="CP269" s="287"/>
      <c r="CQ269" s="287"/>
      <c r="CR269" s="287"/>
      <c r="CS269" s="287"/>
      <c r="CT269" s="287"/>
      <c r="CU269" s="287"/>
      <c r="CV269" s="287"/>
      <c r="CW269" s="287"/>
      <c r="CX269" s="287"/>
      <c r="CY269" s="287"/>
      <c r="CZ269" s="287"/>
      <c r="DA269" s="287"/>
      <c r="DB269" s="287"/>
      <c r="DC269" s="287"/>
      <c r="DD269" s="287"/>
      <c r="DE269" s="287"/>
      <c r="DF269" s="287"/>
      <c r="DG269" s="287"/>
      <c r="DH269" s="287"/>
      <c r="DI269" s="287"/>
      <c r="DJ269" s="287"/>
      <c r="DK269" s="287"/>
      <c r="DL269" s="287"/>
      <c r="DM269" s="287"/>
      <c r="DN269" s="287"/>
      <c r="DO269" s="287"/>
      <c r="DP269" s="287"/>
      <c r="DQ269" s="287"/>
      <c r="DR269" s="287"/>
      <c r="DS269" s="287"/>
      <c r="DT269" s="287"/>
      <c r="DU269" s="287"/>
      <c r="DV269" s="287"/>
      <c r="DW269" s="287"/>
      <c r="DX269" s="287"/>
      <c r="DY269" s="287"/>
      <c r="DZ269" s="287"/>
      <c r="EA269" s="287"/>
      <c r="EB269" s="287"/>
      <c r="EC269" s="287"/>
      <c r="ED269" s="287"/>
      <c r="EE269" s="287"/>
      <c r="EF269" s="287"/>
      <c r="EG269" s="287"/>
      <c r="EH269" s="287"/>
      <c r="EI269" s="287"/>
      <c r="EJ269" s="287"/>
      <c r="EK269" s="287"/>
      <c r="EL269" s="287"/>
      <c r="EM269" s="287"/>
      <c r="EN269" s="287"/>
      <c r="EO269" s="287"/>
      <c r="EP269" s="287"/>
      <c r="EQ269" s="287"/>
      <c r="ER269" s="287"/>
      <c r="ES269" s="287"/>
      <c r="ET269" s="287"/>
      <c r="EU269" s="287"/>
      <c r="EV269" s="287"/>
      <c r="EW269" s="287"/>
      <c r="EX269" s="287"/>
      <c r="EY269" s="287"/>
      <c r="EZ269" s="287"/>
      <c r="FA269" s="287"/>
      <c r="FB269" s="287"/>
      <c r="FC269" s="287"/>
      <c r="FD269" s="287"/>
      <c r="FE269" s="287"/>
      <c r="FF269" s="287"/>
      <c r="FG269" s="287"/>
      <c r="FH269" s="287"/>
      <c r="FI269" s="287"/>
      <c r="FJ269" s="287"/>
      <c r="FK269" s="287"/>
      <c r="FL269" s="287"/>
      <c r="FM269" s="287"/>
      <c r="FN269" s="287"/>
      <c r="FO269" s="287"/>
      <c r="FP269" s="287"/>
      <c r="FQ269" s="287"/>
      <c r="FR269" s="287"/>
      <c r="FS269" s="287"/>
      <c r="FT269" s="287"/>
      <c r="FU269" s="287"/>
      <c r="FV269" s="287"/>
    </row>
    <row r="270" spans="1:178" s="278" customFormat="1" x14ac:dyDescent="0.25">
      <c r="A270" s="677"/>
      <c r="B270" s="272" t="s">
        <v>32</v>
      </c>
      <c r="C270" s="267" t="s">
        <v>34</v>
      </c>
      <c r="D270" s="267" t="s">
        <v>77</v>
      </c>
      <c r="E270" s="267">
        <v>8</v>
      </c>
      <c r="F270" s="200">
        <v>1997.48</v>
      </c>
      <c r="G270" s="279">
        <v>2.52</v>
      </c>
      <c r="H270" s="304"/>
      <c r="I270" s="518"/>
      <c r="J270" s="249">
        <v>0</v>
      </c>
      <c r="K270" s="249">
        <v>0</v>
      </c>
      <c r="L270" s="249">
        <v>0</v>
      </c>
      <c r="M270" s="249">
        <v>0</v>
      </c>
      <c r="N270" s="249">
        <v>93.943368644492054</v>
      </c>
      <c r="O270" s="249">
        <v>0</v>
      </c>
      <c r="P270" s="191">
        <v>1.3592126078859363</v>
      </c>
      <c r="Q270" s="249">
        <v>0</v>
      </c>
      <c r="R270" s="249">
        <v>1.7096541642469512</v>
      </c>
      <c r="S270" s="249">
        <v>0</v>
      </c>
      <c r="T270" s="249">
        <v>0</v>
      </c>
      <c r="U270" s="249">
        <v>0</v>
      </c>
      <c r="V270" s="249">
        <v>0.31389550834050906</v>
      </c>
      <c r="W270" s="249">
        <v>1.9524600997256544E-2</v>
      </c>
      <c r="X270" s="249">
        <v>0.68886797364679497</v>
      </c>
      <c r="Y270" s="176">
        <v>0</v>
      </c>
      <c r="Z270" s="294">
        <v>0</v>
      </c>
      <c r="AA270" s="249">
        <v>0</v>
      </c>
      <c r="AB270" s="249">
        <v>0</v>
      </c>
      <c r="AC270" s="249">
        <v>0</v>
      </c>
      <c r="AD270" s="249">
        <v>1.2435668942868014</v>
      </c>
      <c r="AE270" s="249">
        <v>0.45206960770570914</v>
      </c>
      <c r="AF270" s="249">
        <v>0</v>
      </c>
      <c r="AG270" s="249">
        <v>0</v>
      </c>
      <c r="AH270" s="249">
        <v>0</v>
      </c>
      <c r="AI270" s="249">
        <v>0</v>
      </c>
      <c r="AJ270" s="249">
        <v>2.403027815046959E-2</v>
      </c>
      <c r="AK270" s="249">
        <v>0</v>
      </c>
      <c r="AL270" s="249">
        <v>0</v>
      </c>
      <c r="AM270" s="249">
        <v>0</v>
      </c>
      <c r="AN270" s="249">
        <v>0</v>
      </c>
      <c r="AO270" s="249">
        <v>0</v>
      </c>
      <c r="AP270" s="249">
        <v>0</v>
      </c>
      <c r="AQ270" s="249">
        <v>0</v>
      </c>
      <c r="AR270" s="249">
        <v>0</v>
      </c>
      <c r="AS270" s="249">
        <v>0</v>
      </c>
      <c r="AT270" s="249">
        <v>0</v>
      </c>
      <c r="AU270" s="249">
        <v>0</v>
      </c>
      <c r="AV270" s="249">
        <v>0</v>
      </c>
      <c r="AW270" s="249">
        <v>0</v>
      </c>
      <c r="AX270" s="249">
        <v>0</v>
      </c>
      <c r="AY270" s="249">
        <v>0</v>
      </c>
      <c r="AZ270" s="249">
        <v>0.1707151010272944</v>
      </c>
      <c r="BA270" s="249">
        <v>0</v>
      </c>
      <c r="BB270" s="249">
        <v>0</v>
      </c>
      <c r="BC270" s="249">
        <v>0</v>
      </c>
      <c r="BD270" s="249">
        <v>0</v>
      </c>
      <c r="BE270" s="249">
        <v>0</v>
      </c>
      <c r="BF270" s="249">
        <v>0</v>
      </c>
      <c r="BG270" s="249">
        <v>7.5094619220217471E-2</v>
      </c>
      <c r="BH270" s="249">
        <v>0</v>
      </c>
      <c r="BI270" s="249">
        <v>0</v>
      </c>
      <c r="BJ270" s="249">
        <v>0</v>
      </c>
      <c r="BK270" s="294">
        <v>0</v>
      </c>
      <c r="BL270" s="277">
        <f t="shared" si="4"/>
        <v>100.00000000000001</v>
      </c>
      <c r="BM270" s="287"/>
      <c r="BN270" s="287"/>
      <c r="BO270" s="287"/>
      <c r="BP270" s="287"/>
      <c r="BQ270" s="287"/>
      <c r="BR270" s="287"/>
      <c r="BS270" s="287"/>
      <c r="BT270" s="287"/>
      <c r="BU270" s="287"/>
      <c r="BV270" s="287"/>
      <c r="BW270" s="287"/>
      <c r="BX270" s="287"/>
      <c r="BY270" s="287"/>
      <c r="BZ270" s="287"/>
      <c r="CA270" s="287"/>
      <c r="CB270" s="287"/>
      <c r="CC270" s="287"/>
      <c r="CD270" s="287"/>
      <c r="CE270" s="287"/>
      <c r="CF270" s="287"/>
      <c r="CG270" s="287"/>
      <c r="CH270" s="287"/>
      <c r="CI270" s="287"/>
      <c r="CJ270" s="287"/>
      <c r="CK270" s="287"/>
      <c r="CL270" s="287"/>
      <c r="CM270" s="287"/>
      <c r="CN270" s="287"/>
      <c r="CO270" s="287"/>
      <c r="CP270" s="287"/>
      <c r="CQ270" s="287"/>
      <c r="CR270" s="287"/>
      <c r="CS270" s="287"/>
      <c r="CT270" s="287"/>
      <c r="CU270" s="287"/>
      <c r="CV270" s="287"/>
      <c r="CW270" s="287"/>
      <c r="CX270" s="287"/>
      <c r="CY270" s="287"/>
      <c r="CZ270" s="287"/>
      <c r="DA270" s="287"/>
      <c r="DB270" s="287"/>
      <c r="DC270" s="287"/>
      <c r="DD270" s="287"/>
      <c r="DE270" s="287"/>
      <c r="DF270" s="287"/>
      <c r="DG270" s="287"/>
      <c r="DH270" s="287"/>
      <c r="DI270" s="287"/>
      <c r="DJ270" s="287"/>
      <c r="DK270" s="287"/>
      <c r="DL270" s="287"/>
      <c r="DM270" s="287"/>
      <c r="DN270" s="287"/>
      <c r="DO270" s="287"/>
      <c r="DP270" s="287"/>
      <c r="DQ270" s="287"/>
      <c r="DR270" s="287"/>
      <c r="DS270" s="287"/>
      <c r="DT270" s="287"/>
      <c r="DU270" s="287"/>
      <c r="DV270" s="287"/>
      <c r="DW270" s="287"/>
      <c r="DX270" s="287"/>
      <c r="DY270" s="287"/>
      <c r="DZ270" s="287"/>
      <c r="EA270" s="287"/>
      <c r="EB270" s="287"/>
      <c r="EC270" s="287"/>
      <c r="ED270" s="287"/>
      <c r="EE270" s="287"/>
      <c r="EF270" s="287"/>
      <c r="EG270" s="287"/>
      <c r="EH270" s="287"/>
      <c r="EI270" s="287"/>
      <c r="EJ270" s="287"/>
      <c r="EK270" s="287"/>
      <c r="EL270" s="287"/>
      <c r="EM270" s="287"/>
      <c r="EN270" s="287"/>
      <c r="EO270" s="287"/>
      <c r="EP270" s="287"/>
      <c r="EQ270" s="287"/>
      <c r="ER270" s="287"/>
      <c r="ES270" s="287"/>
      <c r="ET270" s="287"/>
      <c r="EU270" s="287"/>
      <c r="EV270" s="287"/>
      <c r="EW270" s="287"/>
      <c r="EX270" s="287"/>
      <c r="EY270" s="287"/>
      <c r="EZ270" s="287"/>
      <c r="FA270" s="287"/>
      <c r="FB270" s="287"/>
      <c r="FC270" s="287"/>
      <c r="FD270" s="287"/>
      <c r="FE270" s="287"/>
      <c r="FF270" s="287"/>
      <c r="FG270" s="287"/>
      <c r="FH270" s="287"/>
      <c r="FI270" s="287"/>
      <c r="FJ270" s="287"/>
      <c r="FK270" s="287"/>
      <c r="FL270" s="287"/>
      <c r="FM270" s="287"/>
      <c r="FN270" s="287"/>
      <c r="FO270" s="287"/>
      <c r="FP270" s="287"/>
      <c r="FQ270" s="287"/>
      <c r="FR270" s="287"/>
      <c r="FS270" s="287"/>
      <c r="FT270" s="287"/>
      <c r="FU270" s="287"/>
      <c r="FV270" s="287"/>
    </row>
    <row r="271" spans="1:178" s="278" customFormat="1" x14ac:dyDescent="0.25">
      <c r="A271" s="677"/>
      <c r="B271" s="272" t="s">
        <v>32</v>
      </c>
      <c r="C271" s="267" t="s">
        <v>34</v>
      </c>
      <c r="D271" s="267" t="s">
        <v>77</v>
      </c>
      <c r="E271" s="267">
        <v>9</v>
      </c>
      <c r="F271" s="200">
        <v>1997.67</v>
      </c>
      <c r="G271" s="279">
        <v>2.33</v>
      </c>
      <c r="H271" s="304"/>
      <c r="I271" s="518"/>
      <c r="J271" s="249">
        <v>0</v>
      </c>
      <c r="K271" s="249">
        <v>0.5856823199026866</v>
      </c>
      <c r="L271" s="249">
        <v>0</v>
      </c>
      <c r="M271" s="249">
        <v>0</v>
      </c>
      <c r="N271" s="249">
        <v>90.687150530367873</v>
      </c>
      <c r="O271" s="249">
        <v>0</v>
      </c>
      <c r="P271" s="191">
        <v>4.3695905730175655</v>
      </c>
      <c r="Q271" s="249">
        <v>2.4528575790796276E-2</v>
      </c>
      <c r="R271" s="249">
        <v>0.51159600935089378</v>
      </c>
      <c r="S271" s="249">
        <v>0</v>
      </c>
      <c r="T271" s="249">
        <v>8.8102639575104988E-2</v>
      </c>
      <c r="U271" s="249">
        <v>0.29434290948955533</v>
      </c>
      <c r="V271" s="249">
        <v>5.7567065631460641E-2</v>
      </c>
      <c r="W271" s="249">
        <v>0</v>
      </c>
      <c r="X271" s="249">
        <v>0</v>
      </c>
      <c r="Y271" s="176">
        <v>0</v>
      </c>
      <c r="Z271" s="294">
        <v>0</v>
      </c>
      <c r="AA271" s="249">
        <v>0</v>
      </c>
      <c r="AB271" s="249">
        <v>0.17370236325318997</v>
      </c>
      <c r="AC271" s="249">
        <v>0</v>
      </c>
      <c r="AD271" s="249">
        <v>2.3957910966275708</v>
      </c>
      <c r="AE271" s="249">
        <v>0.35791697327386401</v>
      </c>
      <c r="AF271" s="249">
        <v>0</v>
      </c>
      <c r="AG271" s="249">
        <v>0</v>
      </c>
      <c r="AH271" s="249">
        <v>0</v>
      </c>
      <c r="AI271" s="249">
        <v>0</v>
      </c>
      <c r="AJ271" s="249">
        <v>0</v>
      </c>
      <c r="AK271" s="249">
        <v>0</v>
      </c>
      <c r="AL271" s="249">
        <v>0</v>
      </c>
      <c r="AM271" s="249">
        <v>0</v>
      </c>
      <c r="AN271" s="249">
        <v>0</v>
      </c>
      <c r="AO271" s="249">
        <v>0</v>
      </c>
      <c r="AP271" s="249">
        <v>0</v>
      </c>
      <c r="AQ271" s="249">
        <v>0.31837090210094759</v>
      </c>
      <c r="AR271" s="249">
        <v>0</v>
      </c>
      <c r="AS271" s="249">
        <v>0</v>
      </c>
      <c r="AT271" s="249">
        <v>0</v>
      </c>
      <c r="AU271" s="249">
        <v>0.13565804161848552</v>
      </c>
      <c r="AV271" s="249">
        <v>0</v>
      </c>
      <c r="AW271" s="249">
        <v>0</v>
      </c>
      <c r="AX271" s="249">
        <v>0</v>
      </c>
      <c r="AY271" s="249">
        <v>0</v>
      </c>
      <c r="AZ271" s="249">
        <v>0</v>
      </c>
      <c r="BA271" s="249">
        <v>0</v>
      </c>
      <c r="BB271" s="249">
        <v>0</v>
      </c>
      <c r="BC271" s="249">
        <v>0</v>
      </c>
      <c r="BD271" s="249">
        <v>0</v>
      </c>
      <c r="BE271" s="249">
        <v>0</v>
      </c>
      <c r="BF271" s="249">
        <v>0</v>
      </c>
      <c r="BG271" s="249">
        <v>0</v>
      </c>
      <c r="BH271" s="249">
        <v>0</v>
      </c>
      <c r="BI271" s="249">
        <v>0</v>
      </c>
      <c r="BJ271" s="249">
        <v>0</v>
      </c>
      <c r="BK271" s="294">
        <v>0</v>
      </c>
      <c r="BL271" s="277">
        <f t="shared" si="4"/>
        <v>99.999999999999986</v>
      </c>
      <c r="BM271" s="287"/>
      <c r="BN271" s="287"/>
      <c r="BO271" s="287"/>
      <c r="BP271" s="287"/>
      <c r="BQ271" s="287"/>
      <c r="BR271" s="287"/>
      <c r="BS271" s="287"/>
      <c r="BT271" s="287"/>
      <c r="BU271" s="287"/>
      <c r="BV271" s="287"/>
      <c r="BW271" s="287"/>
      <c r="BX271" s="287"/>
      <c r="BY271" s="287"/>
      <c r="BZ271" s="287"/>
      <c r="CA271" s="287"/>
      <c r="CB271" s="287"/>
      <c r="CC271" s="287"/>
      <c r="CD271" s="287"/>
      <c r="CE271" s="287"/>
      <c r="CF271" s="287"/>
      <c r="CG271" s="287"/>
      <c r="CH271" s="287"/>
      <c r="CI271" s="287"/>
      <c r="CJ271" s="287"/>
      <c r="CK271" s="287"/>
      <c r="CL271" s="287"/>
      <c r="CM271" s="287"/>
      <c r="CN271" s="287"/>
      <c r="CO271" s="287"/>
      <c r="CP271" s="287"/>
      <c r="CQ271" s="287"/>
      <c r="CR271" s="287"/>
      <c r="CS271" s="287"/>
      <c r="CT271" s="287"/>
      <c r="CU271" s="287"/>
      <c r="CV271" s="287"/>
      <c r="CW271" s="287"/>
      <c r="CX271" s="287"/>
      <c r="CY271" s="287"/>
      <c r="CZ271" s="287"/>
      <c r="DA271" s="287"/>
      <c r="DB271" s="287"/>
      <c r="DC271" s="287"/>
      <c r="DD271" s="287"/>
      <c r="DE271" s="287"/>
      <c r="DF271" s="287"/>
      <c r="DG271" s="287"/>
      <c r="DH271" s="287"/>
      <c r="DI271" s="287"/>
      <c r="DJ271" s="287"/>
      <c r="DK271" s="287"/>
      <c r="DL271" s="287"/>
      <c r="DM271" s="287"/>
      <c r="DN271" s="287"/>
      <c r="DO271" s="287"/>
      <c r="DP271" s="287"/>
      <c r="DQ271" s="287"/>
      <c r="DR271" s="287"/>
      <c r="DS271" s="287"/>
      <c r="DT271" s="287"/>
      <c r="DU271" s="287"/>
      <c r="DV271" s="287"/>
      <c r="DW271" s="287"/>
      <c r="DX271" s="287"/>
      <c r="DY271" s="287"/>
      <c r="DZ271" s="287"/>
      <c r="EA271" s="287"/>
      <c r="EB271" s="287"/>
      <c r="EC271" s="287"/>
      <c r="ED271" s="287"/>
      <c r="EE271" s="287"/>
      <c r="EF271" s="287"/>
      <c r="EG271" s="287"/>
      <c r="EH271" s="287"/>
      <c r="EI271" s="287"/>
      <c r="EJ271" s="287"/>
      <c r="EK271" s="287"/>
      <c r="EL271" s="287"/>
      <c r="EM271" s="287"/>
      <c r="EN271" s="287"/>
      <c r="EO271" s="287"/>
      <c r="EP271" s="287"/>
      <c r="EQ271" s="287"/>
      <c r="ER271" s="287"/>
      <c r="ES271" s="287"/>
      <c r="ET271" s="287"/>
      <c r="EU271" s="287"/>
      <c r="EV271" s="287"/>
      <c r="EW271" s="287"/>
      <c r="EX271" s="287"/>
      <c r="EY271" s="287"/>
      <c r="EZ271" s="287"/>
      <c r="FA271" s="287"/>
      <c r="FB271" s="287"/>
      <c r="FC271" s="287"/>
      <c r="FD271" s="287"/>
      <c r="FE271" s="287"/>
      <c r="FF271" s="287"/>
      <c r="FG271" s="287"/>
      <c r="FH271" s="287"/>
      <c r="FI271" s="287"/>
      <c r="FJ271" s="287"/>
      <c r="FK271" s="287"/>
      <c r="FL271" s="287"/>
      <c r="FM271" s="287"/>
      <c r="FN271" s="287"/>
      <c r="FO271" s="287"/>
      <c r="FP271" s="287"/>
      <c r="FQ271" s="287"/>
      <c r="FR271" s="287"/>
      <c r="FS271" s="287"/>
      <c r="FT271" s="287"/>
      <c r="FU271" s="287"/>
      <c r="FV271" s="287"/>
    </row>
    <row r="272" spans="1:178" s="278" customFormat="1" ht="15.75" thickBot="1" x14ac:dyDescent="0.3">
      <c r="A272" s="678"/>
      <c r="B272" s="319" t="s">
        <v>32</v>
      </c>
      <c r="C272" s="269" t="s">
        <v>34</v>
      </c>
      <c r="D272" s="269" t="s">
        <v>77</v>
      </c>
      <c r="E272" s="269">
        <v>10</v>
      </c>
      <c r="F272" s="202">
        <v>1975.04</v>
      </c>
      <c r="G272" s="320">
        <v>24.96</v>
      </c>
      <c r="H272" s="319"/>
      <c r="I272" s="533"/>
      <c r="J272" s="324">
        <v>0</v>
      </c>
      <c r="K272" s="244">
        <v>0.70631480881399866</v>
      </c>
      <c r="L272" s="244">
        <v>0.27898169151004537</v>
      </c>
      <c r="M272" s="244">
        <v>0</v>
      </c>
      <c r="N272" s="244">
        <v>94.508971970187943</v>
      </c>
      <c r="O272" s="244">
        <v>0</v>
      </c>
      <c r="P272" s="197">
        <v>1.8546459818535324</v>
      </c>
      <c r="Q272" s="244">
        <v>0</v>
      </c>
      <c r="R272" s="244">
        <v>8.2023655217109526E-2</v>
      </c>
      <c r="S272" s="244">
        <v>0</v>
      </c>
      <c r="T272" s="244">
        <v>0</v>
      </c>
      <c r="U272" s="244">
        <v>0.44454795852235901</v>
      </c>
      <c r="V272" s="244">
        <v>0.62682274789371351</v>
      </c>
      <c r="W272" s="244">
        <v>0.44302900194426442</v>
      </c>
      <c r="X272" s="244">
        <v>6.9872002592352558E-2</v>
      </c>
      <c r="Y272" s="178">
        <v>0</v>
      </c>
      <c r="Z272" s="321">
        <v>0</v>
      </c>
      <c r="AA272" s="244">
        <v>0</v>
      </c>
      <c r="AB272" s="249">
        <v>0</v>
      </c>
      <c r="AC272" s="244">
        <v>0</v>
      </c>
      <c r="AD272" s="244">
        <v>0.90934867141931308</v>
      </c>
      <c r="AE272" s="244">
        <v>0</v>
      </c>
      <c r="AF272" s="244">
        <v>0</v>
      </c>
      <c r="AG272" s="244">
        <v>0</v>
      </c>
      <c r="AH272" s="244">
        <v>0</v>
      </c>
      <c r="AI272" s="244">
        <v>0</v>
      </c>
      <c r="AJ272" s="244">
        <v>0</v>
      </c>
      <c r="AK272" s="244">
        <v>0</v>
      </c>
      <c r="AL272" s="244">
        <v>0</v>
      </c>
      <c r="AM272" s="244">
        <v>0</v>
      </c>
      <c r="AN272" s="244">
        <v>0</v>
      </c>
      <c r="AO272" s="244">
        <v>0</v>
      </c>
      <c r="AP272" s="244">
        <v>5.0125567077122492E-2</v>
      </c>
      <c r="AQ272" s="244">
        <v>0</v>
      </c>
      <c r="AR272" s="244">
        <v>0</v>
      </c>
      <c r="AS272" s="244">
        <v>0</v>
      </c>
      <c r="AT272" s="244">
        <v>0</v>
      </c>
      <c r="AU272" s="244">
        <v>0</v>
      </c>
      <c r="AV272" s="244">
        <v>0</v>
      </c>
      <c r="AW272" s="244">
        <v>0</v>
      </c>
      <c r="AX272" s="244">
        <v>0</v>
      </c>
      <c r="AY272" s="244">
        <v>0</v>
      </c>
      <c r="AZ272" s="244">
        <v>0</v>
      </c>
      <c r="BA272" s="244">
        <v>0</v>
      </c>
      <c r="BB272" s="244">
        <v>0</v>
      </c>
      <c r="BC272" s="244">
        <v>0</v>
      </c>
      <c r="BD272" s="244">
        <v>0</v>
      </c>
      <c r="BE272" s="244">
        <v>0</v>
      </c>
      <c r="BF272" s="244">
        <v>0</v>
      </c>
      <c r="BG272" s="244">
        <v>2.5315942968243681E-2</v>
      </c>
      <c r="BH272" s="244">
        <v>0</v>
      </c>
      <c r="BI272" s="244">
        <v>0</v>
      </c>
      <c r="BJ272" s="244">
        <v>0</v>
      </c>
      <c r="BK272" s="321">
        <v>0</v>
      </c>
      <c r="BL272" s="322">
        <f t="shared" si="4"/>
        <v>100</v>
      </c>
      <c r="BM272" s="287"/>
      <c r="BN272" s="287"/>
      <c r="BO272" s="287"/>
      <c r="BP272" s="287"/>
      <c r="BQ272" s="287"/>
      <c r="BR272" s="287"/>
      <c r="BS272" s="287"/>
      <c r="BT272" s="287"/>
      <c r="BU272" s="287"/>
      <c r="BV272" s="287"/>
      <c r="BW272" s="287"/>
      <c r="BX272" s="287"/>
      <c r="BY272" s="287"/>
      <c r="BZ272" s="287"/>
      <c r="CA272" s="287"/>
      <c r="CB272" s="287"/>
      <c r="CC272" s="287"/>
      <c r="CD272" s="287"/>
      <c r="CE272" s="287"/>
      <c r="CF272" s="287"/>
      <c r="CG272" s="287"/>
      <c r="CH272" s="287"/>
      <c r="CI272" s="287"/>
      <c r="CJ272" s="287"/>
      <c r="CK272" s="287"/>
      <c r="CL272" s="287"/>
      <c r="CM272" s="287"/>
      <c r="CN272" s="287"/>
      <c r="CO272" s="287"/>
      <c r="CP272" s="287"/>
      <c r="CQ272" s="287"/>
      <c r="CR272" s="287"/>
      <c r="CS272" s="287"/>
      <c r="CT272" s="287"/>
      <c r="CU272" s="287"/>
      <c r="CV272" s="287"/>
      <c r="CW272" s="287"/>
      <c r="CX272" s="287"/>
      <c r="CY272" s="287"/>
      <c r="CZ272" s="287"/>
      <c r="DA272" s="287"/>
      <c r="DB272" s="287"/>
      <c r="DC272" s="287"/>
      <c r="DD272" s="287"/>
      <c r="DE272" s="287"/>
      <c r="DF272" s="287"/>
      <c r="DG272" s="287"/>
      <c r="DH272" s="287"/>
      <c r="DI272" s="287"/>
      <c r="DJ272" s="287"/>
      <c r="DK272" s="287"/>
      <c r="DL272" s="287"/>
      <c r="DM272" s="287"/>
      <c r="DN272" s="287"/>
      <c r="DO272" s="287"/>
      <c r="DP272" s="287"/>
      <c r="DQ272" s="287"/>
      <c r="DR272" s="287"/>
      <c r="DS272" s="287"/>
      <c r="DT272" s="287"/>
      <c r="DU272" s="287"/>
      <c r="DV272" s="287"/>
      <c r="DW272" s="287"/>
      <c r="DX272" s="287"/>
      <c r="DY272" s="287"/>
      <c r="DZ272" s="287"/>
      <c r="EA272" s="287"/>
      <c r="EB272" s="287"/>
      <c r="EC272" s="287"/>
      <c r="ED272" s="287"/>
      <c r="EE272" s="287"/>
      <c r="EF272" s="287"/>
      <c r="EG272" s="287"/>
      <c r="EH272" s="287"/>
      <c r="EI272" s="287"/>
      <c r="EJ272" s="287"/>
      <c r="EK272" s="287"/>
      <c r="EL272" s="287"/>
      <c r="EM272" s="287"/>
      <c r="EN272" s="287"/>
      <c r="EO272" s="287"/>
      <c r="EP272" s="287"/>
      <c r="EQ272" s="287"/>
      <c r="ER272" s="287"/>
      <c r="ES272" s="287"/>
      <c r="ET272" s="287"/>
      <c r="EU272" s="287"/>
      <c r="EV272" s="287"/>
      <c r="EW272" s="287"/>
      <c r="EX272" s="287"/>
      <c r="EY272" s="287"/>
      <c r="EZ272" s="287"/>
      <c r="FA272" s="287"/>
      <c r="FB272" s="287"/>
      <c r="FC272" s="287"/>
      <c r="FD272" s="287"/>
      <c r="FE272" s="287"/>
      <c r="FF272" s="287"/>
      <c r="FG272" s="287"/>
      <c r="FH272" s="287"/>
      <c r="FI272" s="287"/>
      <c r="FJ272" s="287"/>
      <c r="FK272" s="287"/>
      <c r="FL272" s="287"/>
      <c r="FM272" s="287"/>
      <c r="FN272" s="287"/>
      <c r="FO272" s="287"/>
      <c r="FP272" s="287"/>
      <c r="FQ272" s="287"/>
      <c r="FR272" s="287"/>
      <c r="FS272" s="287"/>
      <c r="FT272" s="287"/>
      <c r="FU272" s="287"/>
      <c r="FV272" s="287"/>
    </row>
    <row r="273" spans="1:178" x14ac:dyDescent="0.25">
      <c r="A273" s="655" t="s">
        <v>56</v>
      </c>
      <c r="B273" s="413" t="s">
        <v>57</v>
      </c>
      <c r="C273" s="414" t="s">
        <v>60</v>
      </c>
      <c r="D273" s="414" t="s">
        <v>75</v>
      </c>
      <c r="E273" s="414">
        <v>1</v>
      </c>
      <c r="F273" s="415">
        <v>2000</v>
      </c>
      <c r="G273" s="416"/>
      <c r="H273" s="417"/>
      <c r="I273" s="534"/>
      <c r="J273" s="419">
        <v>0</v>
      </c>
      <c r="K273" s="431">
        <v>6.7873873873873869</v>
      </c>
      <c r="L273" s="421">
        <v>2.4744744744744742</v>
      </c>
      <c r="M273" s="420">
        <v>1.6816816816816818</v>
      </c>
      <c r="N273" s="421">
        <v>19.413213213213226</v>
      </c>
      <c r="O273" s="420">
        <v>0</v>
      </c>
      <c r="P273" s="421">
        <v>59.941141141141145</v>
      </c>
      <c r="Q273" s="420">
        <v>0.29009009009009007</v>
      </c>
      <c r="R273" s="420">
        <v>0.4102102102102102</v>
      </c>
      <c r="S273" s="420">
        <v>0</v>
      </c>
      <c r="T273" s="420">
        <v>0</v>
      </c>
      <c r="U273" s="420">
        <v>0</v>
      </c>
      <c r="V273" s="420">
        <v>0.86606606606606606</v>
      </c>
      <c r="W273" s="420">
        <v>3.5399399399399401</v>
      </c>
      <c r="X273" s="420">
        <v>3.5417417417417418</v>
      </c>
      <c r="Y273" s="422">
        <v>0</v>
      </c>
      <c r="Z273" s="423">
        <v>0</v>
      </c>
      <c r="AA273" s="420">
        <v>0</v>
      </c>
      <c r="AB273" s="420">
        <v>0.14054054054054055</v>
      </c>
      <c r="AC273" s="420">
        <v>0</v>
      </c>
      <c r="AD273" s="420">
        <v>3.003003003003003E-2</v>
      </c>
      <c r="AE273" s="420">
        <v>4.5645645645645647E-2</v>
      </c>
      <c r="AF273" s="420">
        <v>0</v>
      </c>
      <c r="AG273" s="420">
        <v>0</v>
      </c>
      <c r="AH273" s="420">
        <v>0</v>
      </c>
      <c r="AI273" s="420">
        <v>0.16336336336336335</v>
      </c>
      <c r="AJ273" s="420">
        <v>3.783783783783784E-2</v>
      </c>
      <c r="AK273" s="420">
        <v>0</v>
      </c>
      <c r="AL273" s="420">
        <v>0</v>
      </c>
      <c r="AM273" s="420">
        <v>0</v>
      </c>
      <c r="AN273" s="420">
        <v>0</v>
      </c>
      <c r="AO273" s="420">
        <v>0</v>
      </c>
      <c r="AP273" s="420">
        <v>0</v>
      </c>
      <c r="AQ273" s="420">
        <v>0</v>
      </c>
      <c r="AR273" s="420">
        <v>0</v>
      </c>
      <c r="AS273" s="420">
        <v>0</v>
      </c>
      <c r="AT273" s="420">
        <v>0</v>
      </c>
      <c r="AU273" s="420">
        <v>0.21801801801801801</v>
      </c>
      <c r="AV273" s="420">
        <v>0</v>
      </c>
      <c r="AW273" s="420">
        <v>0</v>
      </c>
      <c r="AX273" s="420">
        <v>0</v>
      </c>
      <c r="AY273" s="419">
        <v>0</v>
      </c>
      <c r="AZ273" s="420">
        <v>0</v>
      </c>
      <c r="BA273" s="420">
        <v>0</v>
      </c>
      <c r="BB273" s="420">
        <v>0</v>
      </c>
      <c r="BC273" s="420">
        <v>0</v>
      </c>
      <c r="BD273" s="420">
        <v>0</v>
      </c>
      <c r="BE273" s="420">
        <v>0</v>
      </c>
      <c r="BF273" s="420">
        <v>0</v>
      </c>
      <c r="BG273" s="420">
        <v>0.4186186186186186</v>
      </c>
      <c r="BH273" s="420">
        <v>0</v>
      </c>
      <c r="BI273" s="419">
        <v>0</v>
      </c>
      <c r="BJ273" s="419">
        <v>0</v>
      </c>
      <c r="BK273" s="420">
        <v>0</v>
      </c>
      <c r="BL273" s="424">
        <f t="shared" si="4"/>
        <v>100.00000000000003</v>
      </c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</row>
    <row r="274" spans="1:178" x14ac:dyDescent="0.25">
      <c r="A274" s="656"/>
      <c r="B274" s="425" t="s">
        <v>57</v>
      </c>
      <c r="C274" s="426" t="s">
        <v>60</v>
      </c>
      <c r="D274" s="426" t="s">
        <v>75</v>
      </c>
      <c r="E274" s="426">
        <v>2</v>
      </c>
      <c r="F274" s="427">
        <v>2000</v>
      </c>
      <c r="G274" s="428"/>
      <c r="H274" s="429"/>
      <c r="I274" s="535"/>
      <c r="J274" s="419">
        <v>0</v>
      </c>
      <c r="K274" s="431">
        <v>8.342942942942944</v>
      </c>
      <c r="L274" s="431">
        <v>0.14894894894894894</v>
      </c>
      <c r="M274" s="419">
        <v>0.28828828828828829</v>
      </c>
      <c r="N274" s="431">
        <v>15.186186186186195</v>
      </c>
      <c r="O274" s="419">
        <v>0</v>
      </c>
      <c r="P274" s="431">
        <v>64.581381381381377</v>
      </c>
      <c r="Q274" s="419">
        <v>6.4864864864864868E-2</v>
      </c>
      <c r="R274" s="419">
        <v>2.4342342342342338</v>
      </c>
      <c r="S274" s="419">
        <v>0</v>
      </c>
      <c r="T274" s="419">
        <v>0.19099099099099101</v>
      </c>
      <c r="U274" s="419">
        <v>0</v>
      </c>
      <c r="V274" s="419">
        <v>2.7471471471471474</v>
      </c>
      <c r="W274" s="419">
        <v>2.0720720720720718</v>
      </c>
      <c r="X274" s="419">
        <v>0.41261261261261256</v>
      </c>
      <c r="Y274" s="432">
        <v>0</v>
      </c>
      <c r="Z274" s="433">
        <v>0</v>
      </c>
      <c r="AA274" s="419">
        <v>0</v>
      </c>
      <c r="AB274" s="419">
        <v>0.11171171171171169</v>
      </c>
      <c r="AC274" s="419">
        <v>0</v>
      </c>
      <c r="AD274" s="419">
        <v>1.6282282282282281</v>
      </c>
      <c r="AE274" s="419">
        <v>9.969969969969969E-2</v>
      </c>
      <c r="AF274" s="419">
        <v>5.4654654654654654E-2</v>
      </c>
      <c r="AG274" s="419">
        <v>0</v>
      </c>
      <c r="AH274" s="419">
        <v>0</v>
      </c>
      <c r="AI274" s="419">
        <v>0.15975975975975976</v>
      </c>
      <c r="AJ274" s="419">
        <v>0</v>
      </c>
      <c r="AK274" s="419">
        <v>0</v>
      </c>
      <c r="AL274" s="419">
        <v>0</v>
      </c>
      <c r="AM274" s="419">
        <v>6.006006006006006E-2</v>
      </c>
      <c r="AN274" s="419">
        <v>0</v>
      </c>
      <c r="AO274" s="419">
        <v>0</v>
      </c>
      <c r="AP274" s="419">
        <v>0</v>
      </c>
      <c r="AQ274" s="419">
        <v>1.2816816816816816</v>
      </c>
      <c r="AR274" s="419">
        <v>0</v>
      </c>
      <c r="AS274" s="419">
        <v>0</v>
      </c>
      <c r="AT274" s="419">
        <v>0</v>
      </c>
      <c r="AU274" s="419">
        <v>0.13453453453453454</v>
      </c>
      <c r="AV274" s="419">
        <v>0</v>
      </c>
      <c r="AW274" s="419">
        <v>0</v>
      </c>
      <c r="AX274" s="419">
        <v>0</v>
      </c>
      <c r="AY274" s="419">
        <v>0</v>
      </c>
      <c r="AZ274" s="419">
        <v>0</v>
      </c>
      <c r="BA274" s="419">
        <v>0</v>
      </c>
      <c r="BB274" s="419">
        <v>0</v>
      </c>
      <c r="BC274" s="419">
        <v>0</v>
      </c>
      <c r="BD274" s="419">
        <v>0</v>
      </c>
      <c r="BE274" s="419">
        <v>0</v>
      </c>
      <c r="BF274" s="419">
        <v>0</v>
      </c>
      <c r="BG274" s="419">
        <v>0</v>
      </c>
      <c r="BH274" s="419">
        <v>0</v>
      </c>
      <c r="BI274" s="419">
        <v>0</v>
      </c>
      <c r="BJ274" s="419">
        <v>0</v>
      </c>
      <c r="BK274" s="419">
        <v>0</v>
      </c>
      <c r="BL274" s="434">
        <f t="shared" si="4"/>
        <v>100.00000000000001</v>
      </c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</row>
    <row r="275" spans="1:178" x14ac:dyDescent="0.25">
      <c r="A275" s="656"/>
      <c r="B275" s="425" t="s">
        <v>57</v>
      </c>
      <c r="C275" s="426" t="s">
        <v>60</v>
      </c>
      <c r="D275" s="426" t="s">
        <v>75</v>
      </c>
      <c r="E275" s="426">
        <v>3</v>
      </c>
      <c r="F275" s="427">
        <v>2000</v>
      </c>
      <c r="G275" s="428"/>
      <c r="H275" s="429"/>
      <c r="I275" s="535"/>
      <c r="J275" s="419">
        <v>0</v>
      </c>
      <c r="K275" s="431">
        <v>5.0162162162162156</v>
      </c>
      <c r="L275" s="431">
        <v>0</v>
      </c>
      <c r="M275" s="419">
        <v>0.8246246246246246</v>
      </c>
      <c r="N275" s="431">
        <v>68.453453453453434</v>
      </c>
      <c r="O275" s="419">
        <v>0</v>
      </c>
      <c r="P275" s="431">
        <v>16.925525525525526</v>
      </c>
      <c r="Q275" s="419">
        <v>0.13993993993993994</v>
      </c>
      <c r="R275" s="419">
        <v>1.709309309309309</v>
      </c>
      <c r="S275" s="419">
        <v>0</v>
      </c>
      <c r="T275" s="419">
        <v>0</v>
      </c>
      <c r="U275" s="419">
        <v>0</v>
      </c>
      <c r="V275" s="419">
        <v>0</v>
      </c>
      <c r="W275" s="419">
        <v>0.76156156156156163</v>
      </c>
      <c r="X275" s="419">
        <v>1.6156156156156158</v>
      </c>
      <c r="Y275" s="432">
        <v>0</v>
      </c>
      <c r="Z275" s="433">
        <v>0</v>
      </c>
      <c r="AA275" s="419">
        <v>0</v>
      </c>
      <c r="AB275" s="419">
        <v>0.20300300300300303</v>
      </c>
      <c r="AC275" s="419">
        <v>0</v>
      </c>
      <c r="AD275" s="419">
        <v>2.8654654654654657</v>
      </c>
      <c r="AE275" s="419">
        <v>0.15675675675675674</v>
      </c>
      <c r="AF275" s="419">
        <v>4.2042042042042038E-2</v>
      </c>
      <c r="AG275" s="419">
        <v>0</v>
      </c>
      <c r="AH275" s="419">
        <v>0</v>
      </c>
      <c r="AI275" s="419">
        <v>4.5645645645645647E-2</v>
      </c>
      <c r="AJ275" s="419">
        <v>6.1261261261261253E-2</v>
      </c>
      <c r="AK275" s="419">
        <v>0.32132132132132135</v>
      </c>
      <c r="AL275" s="419">
        <v>0</v>
      </c>
      <c r="AM275" s="419">
        <v>7.4474474474474472E-2</v>
      </c>
      <c r="AN275" s="419">
        <v>0</v>
      </c>
      <c r="AO275" s="419">
        <v>0</v>
      </c>
      <c r="AP275" s="419">
        <v>0</v>
      </c>
      <c r="AQ275" s="419">
        <v>0.23783783783783785</v>
      </c>
      <c r="AR275" s="419">
        <v>0</v>
      </c>
      <c r="AS275" s="419">
        <v>0</v>
      </c>
      <c r="AT275" s="419">
        <v>0</v>
      </c>
      <c r="AU275" s="419">
        <v>0.50510510510510509</v>
      </c>
      <c r="AV275" s="419">
        <v>0</v>
      </c>
      <c r="AW275" s="419">
        <v>0</v>
      </c>
      <c r="AX275" s="419">
        <v>0</v>
      </c>
      <c r="AY275" s="419">
        <v>0</v>
      </c>
      <c r="AZ275" s="419">
        <v>0</v>
      </c>
      <c r="BA275" s="419">
        <v>0</v>
      </c>
      <c r="BB275" s="419">
        <v>0</v>
      </c>
      <c r="BC275" s="419">
        <v>0</v>
      </c>
      <c r="BD275" s="419">
        <v>0</v>
      </c>
      <c r="BE275" s="419">
        <v>0</v>
      </c>
      <c r="BF275" s="419">
        <v>0</v>
      </c>
      <c r="BG275" s="419">
        <v>4.0840840840840838E-2</v>
      </c>
      <c r="BH275" s="419">
        <v>0</v>
      </c>
      <c r="BI275" s="419">
        <v>0</v>
      </c>
      <c r="BJ275" s="419">
        <v>0</v>
      </c>
      <c r="BK275" s="419">
        <v>0</v>
      </c>
      <c r="BL275" s="434">
        <f t="shared" si="4"/>
        <v>99.999999999999986</v>
      </c>
    </row>
    <row r="276" spans="1:178" x14ac:dyDescent="0.25">
      <c r="A276" s="656"/>
      <c r="B276" s="425" t="s">
        <v>57</v>
      </c>
      <c r="C276" s="426" t="s">
        <v>60</v>
      </c>
      <c r="D276" s="426" t="s">
        <v>75</v>
      </c>
      <c r="E276" s="426">
        <v>4</v>
      </c>
      <c r="F276" s="427">
        <v>2000</v>
      </c>
      <c r="G276" s="428"/>
      <c r="H276" s="429"/>
      <c r="I276" s="535"/>
      <c r="J276" s="419">
        <v>0</v>
      </c>
      <c r="K276" s="431">
        <v>5.4642642642642638</v>
      </c>
      <c r="L276" s="431">
        <v>0</v>
      </c>
      <c r="M276" s="419">
        <v>0</v>
      </c>
      <c r="N276" s="431">
        <v>67.951951951951955</v>
      </c>
      <c r="O276" s="419">
        <v>0</v>
      </c>
      <c r="P276" s="431">
        <v>9.1801801801801801</v>
      </c>
      <c r="Q276" s="419">
        <v>0.86186186186186198</v>
      </c>
      <c r="R276" s="419">
        <v>1.7717717717717718</v>
      </c>
      <c r="S276" s="419">
        <v>0</v>
      </c>
      <c r="T276" s="419">
        <v>0</v>
      </c>
      <c r="U276" s="419">
        <v>0</v>
      </c>
      <c r="V276" s="419">
        <v>1.418018018018018</v>
      </c>
      <c r="W276" s="419">
        <v>3.1099099099099097</v>
      </c>
      <c r="X276" s="419">
        <v>6.789789789789789</v>
      </c>
      <c r="Y276" s="432">
        <v>0</v>
      </c>
      <c r="Z276" s="433">
        <v>0</v>
      </c>
      <c r="AA276" s="419">
        <v>0</v>
      </c>
      <c r="AB276" s="419">
        <v>0.77957957957957957</v>
      </c>
      <c r="AC276" s="419">
        <v>0</v>
      </c>
      <c r="AD276" s="419">
        <v>1.7657657657657657</v>
      </c>
      <c r="AE276" s="419">
        <v>0.13453453453453454</v>
      </c>
      <c r="AF276" s="419">
        <v>0</v>
      </c>
      <c r="AG276" s="419">
        <v>0</v>
      </c>
      <c r="AH276" s="419">
        <v>0</v>
      </c>
      <c r="AI276" s="419">
        <v>0</v>
      </c>
      <c r="AJ276" s="419">
        <v>4.7447447447447451E-2</v>
      </c>
      <c r="AK276" s="419">
        <v>0</v>
      </c>
      <c r="AL276" s="419">
        <v>0</v>
      </c>
      <c r="AM276" s="419">
        <v>0</v>
      </c>
      <c r="AN276" s="419">
        <v>0</v>
      </c>
      <c r="AO276" s="419">
        <v>0</v>
      </c>
      <c r="AP276" s="419">
        <v>0.20300300300300303</v>
      </c>
      <c r="AQ276" s="419">
        <v>0.26366366366366367</v>
      </c>
      <c r="AR276" s="419">
        <v>0</v>
      </c>
      <c r="AS276" s="419">
        <v>0</v>
      </c>
      <c r="AT276" s="419">
        <v>0</v>
      </c>
      <c r="AU276" s="419">
        <v>7.1471471471471468E-2</v>
      </c>
      <c r="AV276" s="419">
        <v>0</v>
      </c>
      <c r="AW276" s="419">
        <v>0</v>
      </c>
      <c r="AX276" s="419">
        <v>0</v>
      </c>
      <c r="AY276" s="419">
        <v>0</v>
      </c>
      <c r="AZ276" s="419">
        <v>0</v>
      </c>
      <c r="BA276" s="419">
        <v>0</v>
      </c>
      <c r="BB276" s="419">
        <v>0</v>
      </c>
      <c r="BC276" s="419">
        <v>0</v>
      </c>
      <c r="BD276" s="419">
        <v>0</v>
      </c>
      <c r="BE276" s="419">
        <v>0</v>
      </c>
      <c r="BF276" s="419">
        <v>0</v>
      </c>
      <c r="BG276" s="419">
        <v>0.18678678678678678</v>
      </c>
      <c r="BH276" s="419">
        <v>0</v>
      </c>
      <c r="BI276" s="419">
        <v>0</v>
      </c>
      <c r="BJ276" s="419">
        <v>0</v>
      </c>
      <c r="BK276" s="419">
        <v>0</v>
      </c>
      <c r="BL276" s="434">
        <f t="shared" si="4"/>
        <v>100</v>
      </c>
    </row>
    <row r="277" spans="1:178" x14ac:dyDescent="0.25">
      <c r="A277" s="656"/>
      <c r="B277" s="425" t="s">
        <v>57</v>
      </c>
      <c r="C277" s="426" t="s">
        <v>60</v>
      </c>
      <c r="D277" s="426" t="s">
        <v>75</v>
      </c>
      <c r="E277" s="426">
        <v>5</v>
      </c>
      <c r="F277" s="427">
        <v>2000</v>
      </c>
      <c r="G277" s="428"/>
      <c r="H277" s="429"/>
      <c r="I277" s="535"/>
      <c r="J277" s="419">
        <v>0</v>
      </c>
      <c r="K277" s="431">
        <v>4.9117117117117122</v>
      </c>
      <c r="L277" s="431">
        <v>7.2456456456456451</v>
      </c>
      <c r="M277" s="419">
        <v>0</v>
      </c>
      <c r="N277" s="431">
        <v>69.190390390390391</v>
      </c>
      <c r="O277" s="419">
        <v>0</v>
      </c>
      <c r="P277" s="431">
        <v>10.760360360360361</v>
      </c>
      <c r="Q277" s="419">
        <v>0</v>
      </c>
      <c r="R277" s="419">
        <v>0.75195195195195197</v>
      </c>
      <c r="S277" s="419">
        <v>0</v>
      </c>
      <c r="T277" s="419">
        <v>0.32012012012012014</v>
      </c>
      <c r="U277" s="419">
        <v>0</v>
      </c>
      <c r="V277" s="419">
        <v>0.49729729729729727</v>
      </c>
      <c r="W277" s="419">
        <v>1.2528528528528529</v>
      </c>
      <c r="X277" s="419">
        <v>0.25645645645645648</v>
      </c>
      <c r="Y277" s="432">
        <v>0</v>
      </c>
      <c r="Z277" s="433">
        <v>0</v>
      </c>
      <c r="AA277" s="419">
        <v>0</v>
      </c>
      <c r="AB277" s="419">
        <v>0</v>
      </c>
      <c r="AC277" s="419">
        <v>0</v>
      </c>
      <c r="AD277" s="419">
        <v>2.6300300300300301</v>
      </c>
      <c r="AE277" s="419">
        <v>0.39579579579579577</v>
      </c>
      <c r="AF277" s="419">
        <v>9.6696696696696685E-2</v>
      </c>
      <c r="AG277" s="419">
        <v>0</v>
      </c>
      <c r="AH277" s="419">
        <v>0</v>
      </c>
      <c r="AI277" s="419">
        <v>0.12372372372372374</v>
      </c>
      <c r="AJ277" s="419">
        <v>0.12072072072072071</v>
      </c>
      <c r="AK277" s="419">
        <v>0</v>
      </c>
      <c r="AL277" s="419">
        <v>0</v>
      </c>
      <c r="AM277" s="419">
        <v>0.22342342342342339</v>
      </c>
      <c r="AN277" s="419">
        <v>0</v>
      </c>
      <c r="AO277" s="419">
        <v>0</v>
      </c>
      <c r="AP277" s="419">
        <v>0</v>
      </c>
      <c r="AQ277" s="419">
        <v>0.38318318318318317</v>
      </c>
      <c r="AR277" s="419">
        <v>0</v>
      </c>
      <c r="AS277" s="419">
        <v>0</v>
      </c>
      <c r="AT277" s="419">
        <v>0</v>
      </c>
      <c r="AU277" s="419">
        <v>0.37057057057057058</v>
      </c>
      <c r="AV277" s="419">
        <v>0</v>
      </c>
      <c r="AW277" s="419">
        <v>0</v>
      </c>
      <c r="AX277" s="419">
        <v>0</v>
      </c>
      <c r="AY277" s="419">
        <v>0</v>
      </c>
      <c r="AZ277" s="419">
        <v>0</v>
      </c>
      <c r="BA277" s="419">
        <v>0</v>
      </c>
      <c r="BB277" s="419">
        <v>0</v>
      </c>
      <c r="BC277" s="419">
        <v>0</v>
      </c>
      <c r="BD277" s="419">
        <v>0</v>
      </c>
      <c r="BE277" s="419">
        <v>0</v>
      </c>
      <c r="BF277" s="419">
        <v>0</v>
      </c>
      <c r="BG277" s="419">
        <v>4.3843843843843842E-2</v>
      </c>
      <c r="BH277" s="419">
        <v>0</v>
      </c>
      <c r="BI277" s="419">
        <v>0</v>
      </c>
      <c r="BJ277" s="419">
        <v>0</v>
      </c>
      <c r="BK277" s="419">
        <v>0.42522522522522527</v>
      </c>
      <c r="BL277" s="434">
        <f t="shared" si="4"/>
        <v>100</v>
      </c>
    </row>
    <row r="278" spans="1:178" x14ac:dyDescent="0.25">
      <c r="A278" s="656"/>
      <c r="B278" s="425" t="s">
        <v>57</v>
      </c>
      <c r="C278" s="426" t="s">
        <v>60</v>
      </c>
      <c r="D278" s="426" t="s">
        <v>75</v>
      </c>
      <c r="E278" s="426">
        <v>6</v>
      </c>
      <c r="F278" s="427">
        <v>2000</v>
      </c>
      <c r="G278" s="435"/>
      <c r="H278" s="436"/>
      <c r="I278" s="536"/>
      <c r="J278" s="419">
        <v>0</v>
      </c>
      <c r="K278" s="431">
        <v>5.1423423423423422</v>
      </c>
      <c r="L278" s="431">
        <v>4.9747747747747741</v>
      </c>
      <c r="M278" s="419">
        <v>0.14414414414414414</v>
      </c>
      <c r="N278" s="431">
        <v>64.500840840840851</v>
      </c>
      <c r="O278" s="419">
        <v>0</v>
      </c>
      <c r="P278" s="431">
        <v>15.180180180180182</v>
      </c>
      <c r="Q278" s="419">
        <v>0</v>
      </c>
      <c r="R278" s="419">
        <v>2.8042042042042041</v>
      </c>
      <c r="S278" s="419">
        <v>0</v>
      </c>
      <c r="T278" s="419">
        <v>0</v>
      </c>
      <c r="U278" s="419">
        <v>0</v>
      </c>
      <c r="V278" s="419">
        <v>1.7345345345345347</v>
      </c>
      <c r="W278" s="419">
        <v>2.6702702702702701</v>
      </c>
      <c r="X278" s="419">
        <v>0.68948948948948952</v>
      </c>
      <c r="Y278" s="432">
        <v>0</v>
      </c>
      <c r="Z278" s="433">
        <v>0</v>
      </c>
      <c r="AA278" s="419">
        <v>0</v>
      </c>
      <c r="AB278" s="419">
        <v>0</v>
      </c>
      <c r="AC278" s="419">
        <v>0</v>
      </c>
      <c r="AD278" s="419">
        <v>1.2744744744744745</v>
      </c>
      <c r="AE278" s="419">
        <v>1.807807807807808E-2</v>
      </c>
      <c r="AF278" s="419">
        <v>0</v>
      </c>
      <c r="AG278" s="419">
        <v>0</v>
      </c>
      <c r="AH278" s="419">
        <v>0</v>
      </c>
      <c r="AI278" s="419">
        <v>0</v>
      </c>
      <c r="AJ278" s="419">
        <v>0</v>
      </c>
      <c r="AK278" s="419">
        <v>0</v>
      </c>
      <c r="AL278" s="419">
        <v>0</v>
      </c>
      <c r="AM278" s="419">
        <v>0</v>
      </c>
      <c r="AN278" s="419">
        <v>0</v>
      </c>
      <c r="AO278" s="419">
        <v>0</v>
      </c>
      <c r="AP278" s="419">
        <v>0</v>
      </c>
      <c r="AQ278" s="419">
        <v>0.33333333333333337</v>
      </c>
      <c r="AR278" s="419">
        <v>0</v>
      </c>
      <c r="AS278" s="419">
        <v>0</v>
      </c>
      <c r="AT278" s="419">
        <v>0</v>
      </c>
      <c r="AU278" s="419">
        <v>0.53333333333333321</v>
      </c>
      <c r="AV278" s="419">
        <v>0</v>
      </c>
      <c r="AW278" s="419">
        <v>0</v>
      </c>
      <c r="AX278" s="419">
        <v>0</v>
      </c>
      <c r="AY278" s="419">
        <v>0</v>
      </c>
      <c r="AZ278" s="419">
        <v>0</v>
      </c>
      <c r="BA278" s="419">
        <v>0</v>
      </c>
      <c r="BB278" s="419">
        <v>0</v>
      </c>
      <c r="BC278" s="419">
        <v>0</v>
      </c>
      <c r="BD278" s="419">
        <v>0</v>
      </c>
      <c r="BE278" s="419">
        <v>0</v>
      </c>
      <c r="BF278" s="419">
        <v>0</v>
      </c>
      <c r="BG278" s="419">
        <v>0</v>
      </c>
      <c r="BH278" s="419">
        <v>0</v>
      </c>
      <c r="BI278" s="419">
        <v>0</v>
      </c>
      <c r="BJ278" s="419">
        <v>0</v>
      </c>
      <c r="BK278" s="419">
        <v>0</v>
      </c>
      <c r="BL278" s="434">
        <f t="shared" si="4"/>
        <v>100</v>
      </c>
    </row>
    <row r="279" spans="1:178" x14ac:dyDescent="0.25">
      <c r="A279" s="656"/>
      <c r="B279" s="425" t="s">
        <v>57</v>
      </c>
      <c r="C279" s="426" t="s">
        <v>60</v>
      </c>
      <c r="D279" s="426" t="s">
        <v>75</v>
      </c>
      <c r="E279" s="426">
        <v>7</v>
      </c>
      <c r="F279" s="427">
        <v>2000</v>
      </c>
      <c r="G279" s="428"/>
      <c r="H279" s="429"/>
      <c r="I279" s="535"/>
      <c r="J279" s="419">
        <v>0</v>
      </c>
      <c r="K279" s="431">
        <v>5.3711711711711718</v>
      </c>
      <c r="L279" s="431">
        <v>1.3795795795795796</v>
      </c>
      <c r="M279" s="419">
        <v>1.0552552552552554</v>
      </c>
      <c r="N279" s="431">
        <v>64.945345345345345</v>
      </c>
      <c r="O279" s="419">
        <v>0</v>
      </c>
      <c r="P279" s="431">
        <v>16.031231231231232</v>
      </c>
      <c r="Q279" s="419">
        <v>0.17237237237237238</v>
      </c>
      <c r="R279" s="419">
        <v>1.2942942942942943</v>
      </c>
      <c r="S279" s="419">
        <v>0</v>
      </c>
      <c r="T279" s="419">
        <v>0</v>
      </c>
      <c r="U279" s="419">
        <v>0</v>
      </c>
      <c r="V279" s="419">
        <v>4.1951951951951951</v>
      </c>
      <c r="W279" s="419">
        <v>2.7249249249249252</v>
      </c>
      <c r="X279" s="419">
        <v>1.6144144144144144</v>
      </c>
      <c r="Y279" s="432">
        <v>0</v>
      </c>
      <c r="Z279" s="433">
        <v>0</v>
      </c>
      <c r="AA279" s="419">
        <v>0</v>
      </c>
      <c r="AB279" s="419">
        <v>0</v>
      </c>
      <c r="AC279" s="419">
        <v>0</v>
      </c>
      <c r="AD279" s="419">
        <v>0.94414414414414405</v>
      </c>
      <c r="AE279" s="419">
        <v>0</v>
      </c>
      <c r="AF279" s="419">
        <v>0</v>
      </c>
      <c r="AG279" s="419">
        <v>0</v>
      </c>
      <c r="AH279" s="419">
        <v>0</v>
      </c>
      <c r="AI279" s="419">
        <v>0</v>
      </c>
      <c r="AJ279" s="419">
        <v>4.4444444444444446E-2</v>
      </c>
      <c r="AK279" s="419">
        <v>0</v>
      </c>
      <c r="AL279" s="419">
        <v>0</v>
      </c>
      <c r="AM279" s="419">
        <v>0</v>
      </c>
      <c r="AN279" s="419">
        <v>0</v>
      </c>
      <c r="AO279" s="419">
        <v>0</v>
      </c>
      <c r="AP279" s="419">
        <v>0</v>
      </c>
      <c r="AQ279" s="419">
        <v>0</v>
      </c>
      <c r="AR279" s="419">
        <v>0</v>
      </c>
      <c r="AS279" s="419">
        <v>0</v>
      </c>
      <c r="AT279" s="419">
        <v>0</v>
      </c>
      <c r="AU279" s="419">
        <v>5.9459459459459463E-2</v>
      </c>
      <c r="AV279" s="419">
        <v>0</v>
      </c>
      <c r="AW279" s="419">
        <v>0</v>
      </c>
      <c r="AX279" s="419">
        <v>0</v>
      </c>
      <c r="AY279" s="419">
        <v>0</v>
      </c>
      <c r="AZ279" s="419">
        <v>0</v>
      </c>
      <c r="BA279" s="419">
        <v>0</v>
      </c>
      <c r="BB279" s="419">
        <v>0</v>
      </c>
      <c r="BC279" s="419">
        <v>0</v>
      </c>
      <c r="BD279" s="419">
        <v>0</v>
      </c>
      <c r="BE279" s="419">
        <v>0</v>
      </c>
      <c r="BF279" s="419">
        <v>0</v>
      </c>
      <c r="BG279" s="419">
        <v>8.7687687687687685E-2</v>
      </c>
      <c r="BH279" s="419">
        <v>8.0480480480480482E-2</v>
      </c>
      <c r="BI279" s="419">
        <v>0</v>
      </c>
      <c r="BJ279" s="419">
        <v>0</v>
      </c>
      <c r="BK279" s="419">
        <v>0</v>
      </c>
      <c r="BL279" s="434">
        <f t="shared" si="4"/>
        <v>100</v>
      </c>
    </row>
    <row r="280" spans="1:178" x14ac:dyDescent="0.25">
      <c r="A280" s="656"/>
      <c r="B280" s="425" t="s">
        <v>57</v>
      </c>
      <c r="C280" s="426" t="s">
        <v>60</v>
      </c>
      <c r="D280" s="426" t="s">
        <v>75</v>
      </c>
      <c r="E280" s="426">
        <v>8</v>
      </c>
      <c r="F280" s="427">
        <v>2000</v>
      </c>
      <c r="G280" s="428"/>
      <c r="H280" s="429"/>
      <c r="I280" s="535"/>
      <c r="J280" s="419">
        <v>0</v>
      </c>
      <c r="K280" s="431">
        <v>5.884684684684685</v>
      </c>
      <c r="L280" s="431">
        <v>1.272072072072072</v>
      </c>
      <c r="M280" s="419">
        <v>3.6252252252252255</v>
      </c>
      <c r="N280" s="431">
        <v>66.448648648648643</v>
      </c>
      <c r="O280" s="419">
        <v>0</v>
      </c>
      <c r="P280" s="431">
        <v>12.61921921921922</v>
      </c>
      <c r="Q280" s="419">
        <v>0.38918918918918921</v>
      </c>
      <c r="R280" s="419">
        <v>1.4228228228228228</v>
      </c>
      <c r="S280" s="419">
        <v>0</v>
      </c>
      <c r="T280" s="419">
        <v>0</v>
      </c>
      <c r="U280" s="419">
        <v>0</v>
      </c>
      <c r="V280" s="419">
        <v>4.5963963963963961</v>
      </c>
      <c r="W280" s="419">
        <v>0.65165165165165173</v>
      </c>
      <c r="X280" s="419">
        <v>1.4432432432432432</v>
      </c>
      <c r="Y280" s="432">
        <v>0</v>
      </c>
      <c r="Z280" s="433">
        <v>0</v>
      </c>
      <c r="AA280" s="419">
        <v>0</v>
      </c>
      <c r="AB280" s="419">
        <v>0</v>
      </c>
      <c r="AC280" s="419">
        <v>0</v>
      </c>
      <c r="AD280" s="419">
        <v>1.4204204204204205</v>
      </c>
      <c r="AE280" s="419">
        <v>0</v>
      </c>
      <c r="AF280" s="419">
        <v>5.1651651651651656E-2</v>
      </c>
      <c r="AG280" s="419">
        <v>0</v>
      </c>
      <c r="AH280" s="419">
        <v>0</v>
      </c>
      <c r="AI280" s="419">
        <v>0</v>
      </c>
      <c r="AJ280" s="419">
        <v>1.2612612612612612E-2</v>
      </c>
      <c r="AK280" s="419">
        <v>0</v>
      </c>
      <c r="AL280" s="419">
        <v>0</v>
      </c>
      <c r="AM280" s="419">
        <v>0</v>
      </c>
      <c r="AN280" s="419">
        <v>0</v>
      </c>
      <c r="AO280" s="419">
        <v>0</v>
      </c>
      <c r="AP280" s="419">
        <v>0</v>
      </c>
      <c r="AQ280" s="419">
        <v>0</v>
      </c>
      <c r="AR280" s="419">
        <v>0</v>
      </c>
      <c r="AS280" s="419">
        <v>0</v>
      </c>
      <c r="AT280" s="419">
        <v>0</v>
      </c>
      <c r="AU280" s="419">
        <v>5.7657657657657659E-2</v>
      </c>
      <c r="AV280" s="419">
        <v>0</v>
      </c>
      <c r="AW280" s="419">
        <v>0</v>
      </c>
      <c r="AX280" s="419">
        <v>0</v>
      </c>
      <c r="AY280" s="419">
        <v>0</v>
      </c>
      <c r="AZ280" s="419">
        <v>0</v>
      </c>
      <c r="BA280" s="419">
        <v>0</v>
      </c>
      <c r="BB280" s="419">
        <v>0</v>
      </c>
      <c r="BC280" s="419">
        <v>0</v>
      </c>
      <c r="BD280" s="419">
        <v>0</v>
      </c>
      <c r="BE280" s="419">
        <v>0</v>
      </c>
      <c r="BF280" s="419">
        <v>0</v>
      </c>
      <c r="BG280" s="419">
        <v>0.10450450450450449</v>
      </c>
      <c r="BH280" s="419">
        <v>0</v>
      </c>
      <c r="BI280" s="419">
        <v>0</v>
      </c>
      <c r="BJ280" s="419">
        <v>0</v>
      </c>
      <c r="BK280" s="419">
        <v>0</v>
      </c>
      <c r="BL280" s="434">
        <f t="shared" si="4"/>
        <v>100.00000000000001</v>
      </c>
    </row>
    <row r="281" spans="1:178" x14ac:dyDescent="0.25">
      <c r="A281" s="656"/>
      <c r="B281" s="425" t="s">
        <v>57</v>
      </c>
      <c r="C281" s="426" t="s">
        <v>60</v>
      </c>
      <c r="D281" s="426" t="s">
        <v>75</v>
      </c>
      <c r="E281" s="426">
        <v>9</v>
      </c>
      <c r="F281" s="427">
        <v>2000</v>
      </c>
      <c r="G281" s="428"/>
      <c r="H281" s="429"/>
      <c r="I281" s="535"/>
      <c r="J281" s="419">
        <v>0</v>
      </c>
      <c r="K281" s="431">
        <v>3.6744744744744744</v>
      </c>
      <c r="L281" s="431">
        <v>9.7777777777777768</v>
      </c>
      <c r="M281" s="419">
        <v>0.22402402402402402</v>
      </c>
      <c r="N281" s="431">
        <v>60.373573573573573</v>
      </c>
      <c r="O281" s="419">
        <v>0</v>
      </c>
      <c r="P281" s="431">
        <v>9.0816816816816814</v>
      </c>
      <c r="Q281" s="419">
        <v>0</v>
      </c>
      <c r="R281" s="419">
        <v>10.377777777777778</v>
      </c>
      <c r="S281" s="419">
        <v>0</v>
      </c>
      <c r="T281" s="419">
        <v>0</v>
      </c>
      <c r="U281" s="419">
        <v>0</v>
      </c>
      <c r="V281" s="419">
        <v>0.73393393393393402</v>
      </c>
      <c r="W281" s="419">
        <v>0.67327327327327324</v>
      </c>
      <c r="X281" s="419">
        <v>1.4366366366366368</v>
      </c>
      <c r="Y281" s="432">
        <v>0</v>
      </c>
      <c r="Z281" s="433">
        <v>0</v>
      </c>
      <c r="AA281" s="419">
        <v>0</v>
      </c>
      <c r="AB281" s="419">
        <v>0.12252252252252251</v>
      </c>
      <c r="AC281" s="419">
        <v>0</v>
      </c>
      <c r="AD281" s="419">
        <v>1.2024024024024025</v>
      </c>
      <c r="AE281" s="419">
        <v>0</v>
      </c>
      <c r="AF281" s="419">
        <v>0</v>
      </c>
      <c r="AG281" s="419">
        <v>0</v>
      </c>
      <c r="AH281" s="419">
        <v>0</v>
      </c>
      <c r="AI281" s="419">
        <v>1.4174174174174174</v>
      </c>
      <c r="AJ281" s="419">
        <v>0.16396396396396395</v>
      </c>
      <c r="AK281" s="419">
        <v>0</v>
      </c>
      <c r="AL281" s="419">
        <v>0</v>
      </c>
      <c r="AM281" s="419">
        <v>0</v>
      </c>
      <c r="AN281" s="419">
        <v>0</v>
      </c>
      <c r="AO281" s="419">
        <v>0</v>
      </c>
      <c r="AP281" s="419">
        <v>0</v>
      </c>
      <c r="AQ281" s="419">
        <v>0.74054054054054053</v>
      </c>
      <c r="AR281" s="419">
        <v>0</v>
      </c>
      <c r="AS281" s="419">
        <v>0</v>
      </c>
      <c r="AT281" s="419">
        <v>0</v>
      </c>
      <c r="AU281" s="419">
        <v>0</v>
      </c>
      <c r="AV281" s="419">
        <v>0</v>
      </c>
      <c r="AW281" s="419">
        <v>0</v>
      </c>
      <c r="AX281" s="419">
        <v>0</v>
      </c>
      <c r="AY281" s="419">
        <v>0</v>
      </c>
      <c r="AZ281" s="419">
        <v>0</v>
      </c>
      <c r="BA281" s="419">
        <v>0</v>
      </c>
      <c r="BB281" s="419">
        <v>0</v>
      </c>
      <c r="BC281" s="419">
        <v>0</v>
      </c>
      <c r="BD281" s="419">
        <v>0</v>
      </c>
      <c r="BE281" s="419">
        <v>0</v>
      </c>
      <c r="BF281" s="419">
        <v>0</v>
      </c>
      <c r="BG281" s="419">
        <v>0</v>
      </c>
      <c r="BH281" s="419">
        <v>0</v>
      </c>
      <c r="BI281" s="419">
        <v>0</v>
      </c>
      <c r="BJ281" s="419">
        <v>0</v>
      </c>
      <c r="BK281" s="419">
        <v>0</v>
      </c>
      <c r="BL281" s="434">
        <f t="shared" si="4"/>
        <v>99.999999999999986</v>
      </c>
    </row>
    <row r="282" spans="1:178" x14ac:dyDescent="0.25">
      <c r="A282" s="656"/>
      <c r="B282" s="438" t="s">
        <v>57</v>
      </c>
      <c r="C282" s="439" t="s">
        <v>60</v>
      </c>
      <c r="D282" s="439" t="s">
        <v>75</v>
      </c>
      <c r="E282" s="439">
        <v>10</v>
      </c>
      <c r="F282" s="440">
        <v>2000</v>
      </c>
      <c r="G282" s="441"/>
      <c r="H282" s="442"/>
      <c r="I282" s="537"/>
      <c r="J282" s="444">
        <v>0</v>
      </c>
      <c r="K282" s="445">
        <v>4.5045045045045047</v>
      </c>
      <c r="L282" s="445">
        <v>0.53753753753753752</v>
      </c>
      <c r="M282" s="444">
        <v>2.6408408408408408</v>
      </c>
      <c r="N282" s="445">
        <v>61.774174174174171</v>
      </c>
      <c r="O282" s="444">
        <v>0</v>
      </c>
      <c r="P282" s="445">
        <v>12.927927927927927</v>
      </c>
      <c r="Q282" s="444">
        <v>0</v>
      </c>
      <c r="R282" s="444">
        <v>8.0726726726726721</v>
      </c>
      <c r="S282" s="444">
        <v>0</v>
      </c>
      <c r="T282" s="444">
        <v>0</v>
      </c>
      <c r="U282" s="444">
        <v>0.13213213213213215</v>
      </c>
      <c r="V282" s="444">
        <v>3.1435435435435437</v>
      </c>
      <c r="W282" s="444">
        <v>3.063663663663664</v>
      </c>
      <c r="X282" s="444">
        <v>0.69849849849849854</v>
      </c>
      <c r="Y282" s="446">
        <v>0</v>
      </c>
      <c r="Z282" s="447">
        <v>0</v>
      </c>
      <c r="AA282" s="444">
        <v>0</v>
      </c>
      <c r="AB282" s="444">
        <v>0</v>
      </c>
      <c r="AC282" s="444">
        <v>0</v>
      </c>
      <c r="AD282" s="444">
        <v>1.015015015015015</v>
      </c>
      <c r="AE282" s="444">
        <v>9.4294294294294284E-2</v>
      </c>
      <c r="AF282" s="444">
        <v>0</v>
      </c>
      <c r="AG282" s="444">
        <v>0</v>
      </c>
      <c r="AH282" s="444">
        <v>0</v>
      </c>
      <c r="AI282" s="444">
        <v>6.6666666666666652E-2</v>
      </c>
      <c r="AJ282" s="444">
        <v>6.5465465465465472E-2</v>
      </c>
      <c r="AK282" s="444">
        <v>0.15315315315315314</v>
      </c>
      <c r="AL282" s="444">
        <v>0</v>
      </c>
      <c r="AM282" s="444">
        <v>3.8438438438438437E-2</v>
      </c>
      <c r="AN282" s="444">
        <v>0</v>
      </c>
      <c r="AO282" s="444">
        <v>0</v>
      </c>
      <c r="AP282" s="444">
        <v>0</v>
      </c>
      <c r="AQ282" s="444">
        <v>0.28888888888888892</v>
      </c>
      <c r="AR282" s="444">
        <v>0</v>
      </c>
      <c r="AS282" s="444">
        <v>0</v>
      </c>
      <c r="AT282" s="444">
        <v>0</v>
      </c>
      <c r="AU282" s="444">
        <v>6.3663663663663661E-2</v>
      </c>
      <c r="AV282" s="444">
        <v>0</v>
      </c>
      <c r="AW282" s="444">
        <v>0</v>
      </c>
      <c r="AX282" s="444">
        <v>0</v>
      </c>
      <c r="AY282" s="444">
        <v>0</v>
      </c>
      <c r="AZ282" s="444">
        <v>0</v>
      </c>
      <c r="BA282" s="444">
        <v>0</v>
      </c>
      <c r="BB282" s="444">
        <v>0</v>
      </c>
      <c r="BC282" s="444">
        <v>0</v>
      </c>
      <c r="BD282" s="444">
        <v>0</v>
      </c>
      <c r="BE282" s="444">
        <v>0</v>
      </c>
      <c r="BF282" s="444">
        <v>0</v>
      </c>
      <c r="BG282" s="444">
        <v>0</v>
      </c>
      <c r="BH282" s="444">
        <v>0</v>
      </c>
      <c r="BI282" s="444">
        <v>0</v>
      </c>
      <c r="BJ282" s="444">
        <v>0</v>
      </c>
      <c r="BK282" s="444">
        <v>0.71891891891891901</v>
      </c>
      <c r="BL282" s="448">
        <f t="shared" si="4"/>
        <v>99.999999999999972</v>
      </c>
    </row>
    <row r="283" spans="1:178" x14ac:dyDescent="0.25">
      <c r="A283" s="656"/>
      <c r="B283" s="425" t="s">
        <v>57</v>
      </c>
      <c r="C283" s="426" t="s">
        <v>60</v>
      </c>
      <c r="D283" s="426" t="s">
        <v>76</v>
      </c>
      <c r="E283" s="426">
        <v>1</v>
      </c>
      <c r="F283" s="427">
        <v>2000</v>
      </c>
      <c r="G283" s="428"/>
      <c r="H283" s="429"/>
      <c r="I283" s="535"/>
      <c r="J283" s="419">
        <v>0</v>
      </c>
      <c r="K283" s="431">
        <v>3.8378378378378377</v>
      </c>
      <c r="L283" s="431">
        <v>1.7489489489489489</v>
      </c>
      <c r="M283" s="419">
        <v>0</v>
      </c>
      <c r="N283" s="431">
        <v>65.642642642642627</v>
      </c>
      <c r="O283" s="419">
        <v>0</v>
      </c>
      <c r="P283" s="431">
        <v>11.666666666666668</v>
      </c>
      <c r="Q283" s="419">
        <v>0.65225225225225225</v>
      </c>
      <c r="R283" s="419">
        <v>4.288288288288288</v>
      </c>
      <c r="S283" s="419">
        <v>0</v>
      </c>
      <c r="T283" s="419">
        <v>0</v>
      </c>
      <c r="U283" s="419">
        <v>3.7237237237237236E-2</v>
      </c>
      <c r="V283" s="419">
        <v>0.6870870870870871</v>
      </c>
      <c r="W283" s="419">
        <v>2.3015015015015017</v>
      </c>
      <c r="X283" s="419">
        <v>3.5045045045045042</v>
      </c>
      <c r="Y283" s="432">
        <v>0</v>
      </c>
      <c r="Z283" s="433">
        <v>0</v>
      </c>
      <c r="AA283" s="419">
        <v>0</v>
      </c>
      <c r="AB283" s="419">
        <v>0</v>
      </c>
      <c r="AC283" s="419">
        <v>0</v>
      </c>
      <c r="AD283" s="419">
        <v>1.6222222222222222</v>
      </c>
      <c r="AE283" s="419">
        <v>0.16456456456456456</v>
      </c>
      <c r="AF283" s="419">
        <v>0</v>
      </c>
      <c r="AG283" s="419">
        <v>0</v>
      </c>
      <c r="AH283" s="419">
        <v>0</v>
      </c>
      <c r="AI283" s="419">
        <v>0.80360360360360361</v>
      </c>
      <c r="AJ283" s="419">
        <v>7.8678678678678685E-2</v>
      </c>
      <c r="AK283" s="419">
        <v>2.5825825825825828E-2</v>
      </c>
      <c r="AL283" s="419">
        <v>0</v>
      </c>
      <c r="AM283" s="419">
        <v>0</v>
      </c>
      <c r="AN283" s="419">
        <v>0</v>
      </c>
      <c r="AO283" s="419">
        <v>0</v>
      </c>
      <c r="AP283" s="419">
        <v>0</v>
      </c>
      <c r="AQ283" s="419">
        <v>0.66546546546546548</v>
      </c>
      <c r="AR283" s="419">
        <v>0</v>
      </c>
      <c r="AS283" s="419">
        <v>0</v>
      </c>
      <c r="AT283" s="419">
        <v>0</v>
      </c>
      <c r="AU283" s="419">
        <v>5.5855855855855847E-2</v>
      </c>
      <c r="AV283" s="419">
        <v>0</v>
      </c>
      <c r="AW283" s="419">
        <v>0</v>
      </c>
      <c r="AX283" s="419">
        <v>0</v>
      </c>
      <c r="AY283" s="419">
        <v>0</v>
      </c>
      <c r="AZ283" s="419">
        <v>0</v>
      </c>
      <c r="BA283" s="419">
        <v>0</v>
      </c>
      <c r="BB283" s="419">
        <v>0</v>
      </c>
      <c r="BC283" s="419">
        <v>0</v>
      </c>
      <c r="BD283" s="419">
        <v>0</v>
      </c>
      <c r="BE283" s="419">
        <v>0</v>
      </c>
      <c r="BF283" s="419">
        <v>0</v>
      </c>
      <c r="BG283" s="419">
        <v>0.41321321321321325</v>
      </c>
      <c r="BH283" s="419">
        <v>0</v>
      </c>
      <c r="BI283" s="419">
        <v>0</v>
      </c>
      <c r="BJ283" s="419">
        <v>0</v>
      </c>
      <c r="BK283" s="419">
        <v>1.8036036036036036</v>
      </c>
      <c r="BL283" s="434">
        <f t="shared" si="4"/>
        <v>100</v>
      </c>
    </row>
    <row r="284" spans="1:178" x14ac:dyDescent="0.25">
      <c r="A284" s="656"/>
      <c r="B284" s="425" t="s">
        <v>57</v>
      </c>
      <c r="C284" s="426" t="s">
        <v>60</v>
      </c>
      <c r="D284" s="426" t="s">
        <v>76</v>
      </c>
      <c r="E284" s="426">
        <v>2</v>
      </c>
      <c r="F284" s="427">
        <v>2000</v>
      </c>
      <c r="G284" s="428"/>
      <c r="H284" s="429"/>
      <c r="I284" s="535"/>
      <c r="J284" s="419">
        <v>0</v>
      </c>
      <c r="K284" s="431">
        <v>1.4864864864864864</v>
      </c>
      <c r="L284" s="431">
        <v>0.19279279279279279</v>
      </c>
      <c r="M284" s="419">
        <v>0</v>
      </c>
      <c r="N284" s="431">
        <v>58.94654654654655</v>
      </c>
      <c r="O284" s="419">
        <v>0</v>
      </c>
      <c r="P284" s="431">
        <v>6.5519519519519518</v>
      </c>
      <c r="Q284" s="419">
        <v>0.61921921921921919</v>
      </c>
      <c r="R284" s="419">
        <v>2.6948948948948952</v>
      </c>
      <c r="S284" s="419">
        <v>0</v>
      </c>
      <c r="T284" s="419">
        <v>0</v>
      </c>
      <c r="U284" s="419">
        <v>1.7321321321321321</v>
      </c>
      <c r="V284" s="419">
        <v>1.8618618618618618E-2</v>
      </c>
      <c r="W284" s="419">
        <v>1.302102102102102</v>
      </c>
      <c r="X284" s="419">
        <v>0.24024024024024024</v>
      </c>
      <c r="Y284" s="432">
        <v>0</v>
      </c>
      <c r="Z284" s="433">
        <v>0</v>
      </c>
      <c r="AA284" s="419">
        <v>0</v>
      </c>
      <c r="AB284" s="419">
        <v>0</v>
      </c>
      <c r="AC284" s="419">
        <v>0</v>
      </c>
      <c r="AD284" s="419">
        <v>10.926726726726727</v>
      </c>
      <c r="AE284" s="419">
        <v>1.8180180180180179</v>
      </c>
      <c r="AF284" s="419">
        <v>0.42882882882882883</v>
      </c>
      <c r="AG284" s="419">
        <v>0</v>
      </c>
      <c r="AH284" s="419">
        <v>0</v>
      </c>
      <c r="AI284" s="419">
        <v>2.0882882882882883</v>
      </c>
      <c r="AJ284" s="419">
        <v>2.4024024024024024E-2</v>
      </c>
      <c r="AK284" s="419">
        <v>0.23723723723723725</v>
      </c>
      <c r="AL284" s="419">
        <v>0</v>
      </c>
      <c r="AM284" s="419">
        <v>3.8216216216216217</v>
      </c>
      <c r="AN284" s="419">
        <v>0</v>
      </c>
      <c r="AO284" s="419">
        <v>0</v>
      </c>
      <c r="AP284" s="419">
        <v>0</v>
      </c>
      <c r="AQ284" s="419">
        <v>1.7033033033033032</v>
      </c>
      <c r="AR284" s="419">
        <v>0</v>
      </c>
      <c r="AS284" s="419">
        <v>0</v>
      </c>
      <c r="AT284" s="419">
        <v>0</v>
      </c>
      <c r="AU284" s="419">
        <v>0.20120120120120122</v>
      </c>
      <c r="AV284" s="419">
        <v>0</v>
      </c>
      <c r="AW284" s="419">
        <v>0</v>
      </c>
      <c r="AX284" s="419">
        <v>0</v>
      </c>
      <c r="AY284" s="419">
        <v>0</v>
      </c>
      <c r="AZ284" s="419">
        <v>0</v>
      </c>
      <c r="BA284" s="419">
        <v>0</v>
      </c>
      <c r="BB284" s="419">
        <v>0</v>
      </c>
      <c r="BC284" s="419">
        <v>0</v>
      </c>
      <c r="BD284" s="419">
        <v>0</v>
      </c>
      <c r="BE284" s="419">
        <v>0</v>
      </c>
      <c r="BF284" s="419">
        <v>4.0696696696696701</v>
      </c>
      <c r="BG284" s="419">
        <v>0.89609609609609608</v>
      </c>
      <c r="BH284" s="419">
        <v>0</v>
      </c>
      <c r="BI284" s="419">
        <v>0</v>
      </c>
      <c r="BJ284" s="419">
        <v>0</v>
      </c>
      <c r="BK284" s="419">
        <v>0</v>
      </c>
      <c r="BL284" s="434">
        <f t="shared" si="4"/>
        <v>100</v>
      </c>
    </row>
    <row r="285" spans="1:178" x14ac:dyDescent="0.25">
      <c r="A285" s="656"/>
      <c r="B285" s="425" t="s">
        <v>57</v>
      </c>
      <c r="C285" s="426" t="s">
        <v>60</v>
      </c>
      <c r="D285" s="426" t="s">
        <v>76</v>
      </c>
      <c r="E285" s="426">
        <v>3</v>
      </c>
      <c r="F285" s="427">
        <v>2000</v>
      </c>
      <c r="G285" s="428"/>
      <c r="H285" s="429"/>
      <c r="I285" s="535"/>
      <c r="J285" s="419">
        <v>0</v>
      </c>
      <c r="K285" s="431">
        <v>6.1945945945945944</v>
      </c>
      <c r="L285" s="431">
        <v>0.26186186186186189</v>
      </c>
      <c r="M285" s="419">
        <v>0.48948948948948945</v>
      </c>
      <c r="N285" s="431">
        <v>62.959759759759763</v>
      </c>
      <c r="O285" s="419">
        <v>0</v>
      </c>
      <c r="P285" s="431">
        <v>17.691891891891888</v>
      </c>
      <c r="Q285" s="419">
        <v>2.2822822822822823E-2</v>
      </c>
      <c r="R285" s="419">
        <v>0.10810810810810811</v>
      </c>
      <c r="S285" s="419">
        <v>0</v>
      </c>
      <c r="T285" s="419">
        <v>0</v>
      </c>
      <c r="U285" s="419">
        <v>0.96816816816816831</v>
      </c>
      <c r="V285" s="419">
        <v>3.0432432432432432</v>
      </c>
      <c r="W285" s="419">
        <v>0.87927927927927929</v>
      </c>
      <c r="X285" s="419">
        <v>0.18678678678678678</v>
      </c>
      <c r="Y285" s="432">
        <v>0</v>
      </c>
      <c r="Z285" s="433">
        <v>0</v>
      </c>
      <c r="AA285" s="419">
        <v>0</v>
      </c>
      <c r="AB285" s="419">
        <v>0</v>
      </c>
      <c r="AC285" s="419">
        <v>0</v>
      </c>
      <c r="AD285" s="419">
        <v>2.8798798798798799</v>
      </c>
      <c r="AE285" s="419">
        <v>0</v>
      </c>
      <c r="AF285" s="419">
        <v>0.16576576576576577</v>
      </c>
      <c r="AG285" s="419">
        <v>0</v>
      </c>
      <c r="AH285" s="419">
        <v>0</v>
      </c>
      <c r="AI285" s="419">
        <v>0.62942942942942948</v>
      </c>
      <c r="AJ285" s="419">
        <v>2.2822822822822823E-2</v>
      </c>
      <c r="AK285" s="419">
        <v>0.1987987987987988</v>
      </c>
      <c r="AL285" s="419">
        <v>0</v>
      </c>
      <c r="AM285" s="419">
        <v>0.15015015015015015</v>
      </c>
      <c r="AN285" s="419">
        <v>0</v>
      </c>
      <c r="AO285" s="419">
        <v>0</v>
      </c>
      <c r="AP285" s="419">
        <v>0</v>
      </c>
      <c r="AQ285" s="419">
        <v>1.4270270270270271</v>
      </c>
      <c r="AR285" s="419">
        <v>0</v>
      </c>
      <c r="AS285" s="419">
        <v>0</v>
      </c>
      <c r="AT285" s="419">
        <v>0</v>
      </c>
      <c r="AU285" s="419">
        <v>0.54834834834834834</v>
      </c>
      <c r="AV285" s="419">
        <v>0</v>
      </c>
      <c r="AW285" s="419">
        <v>0</v>
      </c>
      <c r="AX285" s="419">
        <v>0</v>
      </c>
      <c r="AY285" s="419">
        <v>0</v>
      </c>
      <c r="AZ285" s="419">
        <v>0</v>
      </c>
      <c r="BA285" s="419">
        <v>0</v>
      </c>
      <c r="BB285" s="419">
        <v>0</v>
      </c>
      <c r="BC285" s="419">
        <v>0</v>
      </c>
      <c r="BD285" s="419">
        <v>0</v>
      </c>
      <c r="BE285" s="419">
        <v>0</v>
      </c>
      <c r="BF285" s="419">
        <v>0</v>
      </c>
      <c r="BG285" s="419">
        <v>0.12792792792792793</v>
      </c>
      <c r="BH285" s="419">
        <v>0</v>
      </c>
      <c r="BI285" s="419">
        <v>0</v>
      </c>
      <c r="BJ285" s="419">
        <v>0</v>
      </c>
      <c r="BK285" s="419">
        <v>1.0438438438438438</v>
      </c>
      <c r="BL285" s="434">
        <f t="shared" si="4"/>
        <v>100</v>
      </c>
    </row>
    <row r="286" spans="1:178" x14ac:dyDescent="0.25">
      <c r="A286" s="656"/>
      <c r="B286" s="425" t="s">
        <v>57</v>
      </c>
      <c r="C286" s="426" t="s">
        <v>60</v>
      </c>
      <c r="D286" s="426" t="s">
        <v>76</v>
      </c>
      <c r="E286" s="426">
        <v>4</v>
      </c>
      <c r="F286" s="427">
        <v>2000</v>
      </c>
      <c r="G286" s="428"/>
      <c r="H286" s="429"/>
      <c r="I286" s="535"/>
      <c r="J286" s="419">
        <v>0</v>
      </c>
      <c r="K286" s="431">
        <v>1.8468468468468469</v>
      </c>
      <c r="L286" s="431">
        <v>0.41741741741741745</v>
      </c>
      <c r="M286" s="419">
        <v>0</v>
      </c>
      <c r="N286" s="431">
        <v>61.354954954954962</v>
      </c>
      <c r="O286" s="419">
        <v>0</v>
      </c>
      <c r="P286" s="431">
        <v>15.964564564564565</v>
      </c>
      <c r="Q286" s="419">
        <v>0</v>
      </c>
      <c r="R286" s="419">
        <v>6.1897897897897902</v>
      </c>
      <c r="S286" s="419">
        <v>0</v>
      </c>
      <c r="T286" s="419">
        <v>0</v>
      </c>
      <c r="U286" s="419">
        <v>1.5477477477477475</v>
      </c>
      <c r="V286" s="419">
        <v>0.43063063063063067</v>
      </c>
      <c r="W286" s="419">
        <v>1.1555555555555554</v>
      </c>
      <c r="X286" s="419">
        <v>0.58258258258258255</v>
      </c>
      <c r="Y286" s="432">
        <v>0</v>
      </c>
      <c r="Z286" s="433">
        <v>0</v>
      </c>
      <c r="AA286" s="419">
        <v>0</v>
      </c>
      <c r="AB286" s="419">
        <v>0</v>
      </c>
      <c r="AC286" s="419">
        <v>0</v>
      </c>
      <c r="AD286" s="419">
        <v>3.0618618618618623</v>
      </c>
      <c r="AE286" s="419">
        <v>0.5135135135135136</v>
      </c>
      <c r="AF286" s="419">
        <v>0</v>
      </c>
      <c r="AG286" s="419">
        <v>0</v>
      </c>
      <c r="AH286" s="419">
        <v>0</v>
      </c>
      <c r="AI286" s="419">
        <v>3.2498498498498498</v>
      </c>
      <c r="AJ286" s="419">
        <v>2.5825825825825828E-2</v>
      </c>
      <c r="AK286" s="419">
        <v>0</v>
      </c>
      <c r="AL286" s="419">
        <v>0</v>
      </c>
      <c r="AM286" s="419">
        <v>0.1891891891891892</v>
      </c>
      <c r="AN286" s="419">
        <v>0</v>
      </c>
      <c r="AO286" s="419">
        <v>0</v>
      </c>
      <c r="AP286" s="419">
        <v>0</v>
      </c>
      <c r="AQ286" s="419">
        <v>2.1861861861861862</v>
      </c>
      <c r="AR286" s="419">
        <v>0</v>
      </c>
      <c r="AS286" s="419">
        <v>0</v>
      </c>
      <c r="AT286" s="419">
        <v>0</v>
      </c>
      <c r="AU286" s="419">
        <v>0.70390390390390389</v>
      </c>
      <c r="AV286" s="419">
        <v>0</v>
      </c>
      <c r="AW286" s="419">
        <v>0</v>
      </c>
      <c r="AX286" s="419">
        <v>0</v>
      </c>
      <c r="AY286" s="419">
        <v>0</v>
      </c>
      <c r="AZ286" s="419">
        <v>0</v>
      </c>
      <c r="BA286" s="419">
        <v>0</v>
      </c>
      <c r="BB286" s="419">
        <v>0</v>
      </c>
      <c r="BC286" s="419">
        <v>0</v>
      </c>
      <c r="BD286" s="419">
        <v>0</v>
      </c>
      <c r="BE286" s="419">
        <v>0</v>
      </c>
      <c r="BF286" s="419">
        <v>0</v>
      </c>
      <c r="BG286" s="419">
        <v>0.43723723723723723</v>
      </c>
      <c r="BH286" s="419">
        <v>0.14234234234234233</v>
      </c>
      <c r="BI286" s="419">
        <v>0</v>
      </c>
      <c r="BJ286" s="419">
        <v>0</v>
      </c>
      <c r="BK286" s="419">
        <v>0</v>
      </c>
      <c r="BL286" s="434">
        <f t="shared" si="4"/>
        <v>100.00000000000001</v>
      </c>
    </row>
    <row r="287" spans="1:178" x14ac:dyDescent="0.25">
      <c r="A287" s="656"/>
      <c r="B287" s="425" t="s">
        <v>57</v>
      </c>
      <c r="C287" s="426" t="s">
        <v>60</v>
      </c>
      <c r="D287" s="426" t="s">
        <v>76</v>
      </c>
      <c r="E287" s="426">
        <v>5</v>
      </c>
      <c r="F287" s="427">
        <v>2000</v>
      </c>
      <c r="G287" s="428"/>
      <c r="H287" s="429"/>
      <c r="I287" s="535"/>
      <c r="J287" s="419">
        <v>0</v>
      </c>
      <c r="K287" s="431">
        <v>1.4192192192192192</v>
      </c>
      <c r="L287" s="431">
        <v>9.4894894894894902E-2</v>
      </c>
      <c r="M287" s="419">
        <v>0</v>
      </c>
      <c r="N287" s="431">
        <v>57.903303303303296</v>
      </c>
      <c r="O287" s="419">
        <v>0</v>
      </c>
      <c r="P287" s="431">
        <v>9.283483483483483</v>
      </c>
      <c r="Q287" s="419">
        <v>0</v>
      </c>
      <c r="R287" s="419">
        <v>1.2912912912912913</v>
      </c>
      <c r="S287" s="419">
        <v>0</v>
      </c>
      <c r="T287" s="419">
        <v>0</v>
      </c>
      <c r="U287" s="419">
        <v>1.3195195195195195</v>
      </c>
      <c r="V287" s="419">
        <v>0</v>
      </c>
      <c r="W287" s="419">
        <v>0.46426426426426426</v>
      </c>
      <c r="X287" s="419">
        <v>0.33033033033033038</v>
      </c>
      <c r="Y287" s="432">
        <v>0</v>
      </c>
      <c r="Z287" s="433">
        <v>0</v>
      </c>
      <c r="AA287" s="419">
        <v>0</v>
      </c>
      <c r="AB287" s="419">
        <v>0</v>
      </c>
      <c r="AC287" s="419">
        <v>0</v>
      </c>
      <c r="AD287" s="419">
        <v>9.283483483483483</v>
      </c>
      <c r="AE287" s="419">
        <v>0.10810810810810811</v>
      </c>
      <c r="AF287" s="419">
        <v>0.19339339339339337</v>
      </c>
      <c r="AG287" s="419">
        <v>0</v>
      </c>
      <c r="AH287" s="419">
        <v>0</v>
      </c>
      <c r="AI287" s="419">
        <v>1.4036036036036035</v>
      </c>
      <c r="AJ287" s="419">
        <v>2.3423423423423424E-2</v>
      </c>
      <c r="AK287" s="419">
        <v>0</v>
      </c>
      <c r="AL287" s="419">
        <v>0</v>
      </c>
      <c r="AM287" s="419">
        <v>1.2540540540540539</v>
      </c>
      <c r="AN287" s="419">
        <v>0</v>
      </c>
      <c r="AO287" s="419">
        <v>0</v>
      </c>
      <c r="AP287" s="419">
        <v>0</v>
      </c>
      <c r="AQ287" s="419">
        <v>0.84564564564564559</v>
      </c>
      <c r="AR287" s="419">
        <v>0</v>
      </c>
      <c r="AS287" s="419">
        <v>0</v>
      </c>
      <c r="AT287" s="419">
        <v>0</v>
      </c>
      <c r="AU287" s="419">
        <v>0.61561561561561551</v>
      </c>
      <c r="AV287" s="419">
        <v>0</v>
      </c>
      <c r="AW287" s="419">
        <v>0</v>
      </c>
      <c r="AX287" s="419">
        <v>0</v>
      </c>
      <c r="AY287" s="419">
        <v>0</v>
      </c>
      <c r="AZ287" s="419">
        <v>0</v>
      </c>
      <c r="BA287" s="419">
        <v>0</v>
      </c>
      <c r="BB287" s="419">
        <v>0</v>
      </c>
      <c r="BC287" s="419">
        <v>0</v>
      </c>
      <c r="BD287" s="419">
        <v>0</v>
      </c>
      <c r="BE287" s="419">
        <v>0</v>
      </c>
      <c r="BF287" s="419">
        <v>11.090690690690691</v>
      </c>
      <c r="BG287" s="419">
        <v>1.813213213213213</v>
      </c>
      <c r="BH287" s="419">
        <v>1.2624624624624625</v>
      </c>
      <c r="BI287" s="419">
        <v>0</v>
      </c>
      <c r="BJ287" s="419">
        <v>0</v>
      </c>
      <c r="BK287" s="419">
        <v>0</v>
      </c>
      <c r="BL287" s="434">
        <f t="shared" si="4"/>
        <v>99.999999999999972</v>
      </c>
    </row>
    <row r="288" spans="1:178" x14ac:dyDescent="0.25">
      <c r="A288" s="656"/>
      <c r="B288" s="425" t="s">
        <v>57</v>
      </c>
      <c r="C288" s="426" t="s">
        <v>60</v>
      </c>
      <c r="D288" s="426" t="s">
        <v>76</v>
      </c>
      <c r="E288" s="426">
        <v>6</v>
      </c>
      <c r="F288" s="427">
        <v>2000</v>
      </c>
      <c r="G288" s="428"/>
      <c r="H288" s="429"/>
      <c r="I288" s="535"/>
      <c r="J288" s="419">
        <v>0</v>
      </c>
      <c r="K288" s="431">
        <v>3.0054054054054054</v>
      </c>
      <c r="L288" s="431">
        <v>4.4456456456456452</v>
      </c>
      <c r="M288" s="419">
        <v>3.4012012012012014</v>
      </c>
      <c r="N288" s="431">
        <v>56.759159159159161</v>
      </c>
      <c r="O288" s="419">
        <v>0</v>
      </c>
      <c r="P288" s="431">
        <v>15.634234234234233</v>
      </c>
      <c r="Q288" s="419">
        <v>0.11411411411411411</v>
      </c>
      <c r="R288" s="419">
        <v>1.0372372372372372</v>
      </c>
      <c r="S288" s="419">
        <v>0</v>
      </c>
      <c r="T288" s="419">
        <v>0</v>
      </c>
      <c r="U288" s="419">
        <v>0.19159159159159159</v>
      </c>
      <c r="V288" s="419">
        <v>2.6348348348348352</v>
      </c>
      <c r="W288" s="419">
        <v>2.6288288288288291</v>
      </c>
      <c r="X288" s="419">
        <v>0.81141141141141149</v>
      </c>
      <c r="Y288" s="432">
        <v>0</v>
      </c>
      <c r="Z288" s="433">
        <v>0</v>
      </c>
      <c r="AA288" s="419">
        <v>0</v>
      </c>
      <c r="AB288" s="419">
        <v>0</v>
      </c>
      <c r="AC288" s="419">
        <v>0</v>
      </c>
      <c r="AD288" s="419">
        <v>0.50210210210210204</v>
      </c>
      <c r="AE288" s="419">
        <v>0.2114114114114114</v>
      </c>
      <c r="AF288" s="419">
        <v>0</v>
      </c>
      <c r="AG288" s="419">
        <v>0</v>
      </c>
      <c r="AH288" s="419">
        <v>0</v>
      </c>
      <c r="AI288" s="419">
        <v>0</v>
      </c>
      <c r="AJ288" s="419">
        <v>0</v>
      </c>
      <c r="AK288" s="419">
        <v>0.35735735735735741</v>
      </c>
      <c r="AL288" s="419">
        <v>0</v>
      </c>
      <c r="AM288" s="419">
        <v>0</v>
      </c>
      <c r="AN288" s="419">
        <v>0</v>
      </c>
      <c r="AO288" s="419">
        <v>0</v>
      </c>
      <c r="AP288" s="419">
        <v>0</v>
      </c>
      <c r="AQ288" s="419">
        <v>0.8264264264264265</v>
      </c>
      <c r="AR288" s="419">
        <v>0</v>
      </c>
      <c r="AS288" s="419">
        <v>0</v>
      </c>
      <c r="AT288" s="419">
        <v>0</v>
      </c>
      <c r="AU288" s="419">
        <v>0.3171171171171171</v>
      </c>
      <c r="AV288" s="419">
        <v>0</v>
      </c>
      <c r="AW288" s="419">
        <v>0</v>
      </c>
      <c r="AX288" s="419">
        <v>0</v>
      </c>
      <c r="AY288" s="419">
        <v>0</v>
      </c>
      <c r="AZ288" s="419">
        <v>0</v>
      </c>
      <c r="BA288" s="419">
        <v>0</v>
      </c>
      <c r="BB288" s="419">
        <v>0</v>
      </c>
      <c r="BC288" s="419">
        <v>0</v>
      </c>
      <c r="BD288" s="419">
        <v>0</v>
      </c>
      <c r="BE288" s="419">
        <v>0</v>
      </c>
      <c r="BF288" s="419">
        <v>0</v>
      </c>
      <c r="BG288" s="419">
        <v>0</v>
      </c>
      <c r="BH288" s="419">
        <v>7.1219219219219214</v>
      </c>
      <c r="BI288" s="419">
        <v>0</v>
      </c>
      <c r="BJ288" s="419">
        <v>0</v>
      </c>
      <c r="BK288" s="419">
        <v>0</v>
      </c>
      <c r="BL288" s="434">
        <f t="shared" si="4"/>
        <v>99.999999999999986</v>
      </c>
    </row>
    <row r="289" spans="1:64" x14ac:dyDescent="0.25">
      <c r="A289" s="656"/>
      <c r="B289" s="425" t="s">
        <v>57</v>
      </c>
      <c r="C289" s="426" t="s">
        <v>60</v>
      </c>
      <c r="D289" s="426" t="s">
        <v>76</v>
      </c>
      <c r="E289" s="426">
        <v>7</v>
      </c>
      <c r="F289" s="427">
        <v>2000</v>
      </c>
      <c r="G289" s="428"/>
      <c r="H289" s="429"/>
      <c r="I289" s="535"/>
      <c r="J289" s="419">
        <v>0</v>
      </c>
      <c r="K289" s="431">
        <v>1.5777777777777777</v>
      </c>
      <c r="L289" s="431">
        <v>10.019819819819821</v>
      </c>
      <c r="M289" s="419">
        <v>1.0126126126126125</v>
      </c>
      <c r="N289" s="431">
        <v>65.215015015014998</v>
      </c>
      <c r="O289" s="419">
        <v>0</v>
      </c>
      <c r="P289" s="431">
        <v>16.249849849849848</v>
      </c>
      <c r="Q289" s="419">
        <v>0.27327327327327328</v>
      </c>
      <c r="R289" s="419">
        <v>0.71171171171171166</v>
      </c>
      <c r="S289" s="419">
        <v>0</v>
      </c>
      <c r="T289" s="419">
        <v>0.31411411411411411</v>
      </c>
      <c r="U289" s="419">
        <v>0</v>
      </c>
      <c r="V289" s="419">
        <v>0.88468468468468464</v>
      </c>
      <c r="W289" s="419">
        <v>0.77777777777777768</v>
      </c>
      <c r="X289" s="419">
        <v>0.31351351351351348</v>
      </c>
      <c r="Y289" s="432">
        <v>0</v>
      </c>
      <c r="Z289" s="433">
        <v>0</v>
      </c>
      <c r="AA289" s="419">
        <v>0</v>
      </c>
      <c r="AB289" s="419">
        <v>0</v>
      </c>
      <c r="AC289" s="419">
        <v>0</v>
      </c>
      <c r="AD289" s="419">
        <v>1.606006006006006</v>
      </c>
      <c r="AE289" s="419">
        <v>6.5465465465465472E-2</v>
      </c>
      <c r="AF289" s="419">
        <v>1.0210210210210209E-2</v>
      </c>
      <c r="AG289" s="419">
        <v>0</v>
      </c>
      <c r="AH289" s="419">
        <v>0</v>
      </c>
      <c r="AI289" s="419">
        <v>0</v>
      </c>
      <c r="AJ289" s="419">
        <v>6.4264264264264251E-2</v>
      </c>
      <c r="AK289" s="419">
        <v>0.12912912912912913</v>
      </c>
      <c r="AL289" s="419">
        <v>0</v>
      </c>
      <c r="AM289" s="419">
        <v>0.13033033033033031</v>
      </c>
      <c r="AN289" s="419">
        <v>0</v>
      </c>
      <c r="AO289" s="419">
        <v>0</v>
      </c>
      <c r="AP289" s="419">
        <v>9.5495495495495505E-2</v>
      </c>
      <c r="AQ289" s="419">
        <v>0.12372372372372374</v>
      </c>
      <c r="AR289" s="419">
        <v>0</v>
      </c>
      <c r="AS289" s="419">
        <v>0</v>
      </c>
      <c r="AT289" s="419">
        <v>0</v>
      </c>
      <c r="AU289" s="419">
        <v>0.28588588588588587</v>
      </c>
      <c r="AV289" s="419">
        <v>0</v>
      </c>
      <c r="AW289" s="419">
        <v>0</v>
      </c>
      <c r="AX289" s="419">
        <v>0</v>
      </c>
      <c r="AY289" s="419">
        <v>0</v>
      </c>
      <c r="AZ289" s="419">
        <v>0</v>
      </c>
      <c r="BA289" s="419">
        <v>0</v>
      </c>
      <c r="BB289" s="419">
        <v>0</v>
      </c>
      <c r="BC289" s="419">
        <v>0</v>
      </c>
      <c r="BD289" s="419">
        <v>0</v>
      </c>
      <c r="BE289" s="419">
        <v>0</v>
      </c>
      <c r="BF289" s="419">
        <v>0</v>
      </c>
      <c r="BG289" s="419">
        <v>0.13933933933933931</v>
      </c>
      <c r="BH289" s="419">
        <v>0</v>
      </c>
      <c r="BI289" s="419">
        <v>0</v>
      </c>
      <c r="BJ289" s="419">
        <v>0</v>
      </c>
      <c r="BK289" s="419">
        <v>0</v>
      </c>
      <c r="BL289" s="434">
        <f t="shared" si="4"/>
        <v>100</v>
      </c>
    </row>
    <row r="290" spans="1:64" x14ac:dyDescent="0.25">
      <c r="A290" s="656"/>
      <c r="B290" s="425" t="s">
        <v>57</v>
      </c>
      <c r="C290" s="426" t="s">
        <v>60</v>
      </c>
      <c r="D290" s="426" t="s">
        <v>76</v>
      </c>
      <c r="E290" s="426">
        <v>8</v>
      </c>
      <c r="F290" s="427">
        <v>2000</v>
      </c>
      <c r="G290" s="428"/>
      <c r="H290" s="429"/>
      <c r="I290" s="535"/>
      <c r="J290" s="419">
        <v>0</v>
      </c>
      <c r="K290" s="431">
        <v>1.3441441441441442</v>
      </c>
      <c r="L290" s="431">
        <v>2.4324324324324325</v>
      </c>
      <c r="M290" s="419">
        <v>0</v>
      </c>
      <c r="N290" s="431">
        <v>62.145345345345348</v>
      </c>
      <c r="O290" s="419">
        <v>0</v>
      </c>
      <c r="P290" s="431">
        <v>20.929729729729729</v>
      </c>
      <c r="Q290" s="419">
        <v>0.54474474474474466</v>
      </c>
      <c r="R290" s="419">
        <v>0.63663663663663672</v>
      </c>
      <c r="S290" s="419">
        <v>0</v>
      </c>
      <c r="T290" s="419">
        <v>0</v>
      </c>
      <c r="U290" s="419">
        <v>3.3387387387387384</v>
      </c>
      <c r="V290" s="419">
        <v>0.43543543543543545</v>
      </c>
      <c r="W290" s="419">
        <v>0</v>
      </c>
      <c r="X290" s="419">
        <v>0.82702702702702702</v>
      </c>
      <c r="Y290" s="432">
        <v>0</v>
      </c>
      <c r="Z290" s="433">
        <v>0</v>
      </c>
      <c r="AA290" s="419">
        <v>0</v>
      </c>
      <c r="AB290" s="419">
        <v>0</v>
      </c>
      <c r="AC290" s="419">
        <v>0</v>
      </c>
      <c r="AD290" s="419">
        <v>2.6594594594594589</v>
      </c>
      <c r="AE290" s="419">
        <v>6.1261261261261253E-2</v>
      </c>
      <c r="AF290" s="419">
        <v>0.12132132132132133</v>
      </c>
      <c r="AG290" s="419">
        <v>0</v>
      </c>
      <c r="AH290" s="419">
        <v>0</v>
      </c>
      <c r="AI290" s="419">
        <v>0.56756756756756754</v>
      </c>
      <c r="AJ290" s="419">
        <v>0</v>
      </c>
      <c r="AK290" s="419">
        <v>0</v>
      </c>
      <c r="AL290" s="419">
        <v>0</v>
      </c>
      <c r="AM290" s="419">
        <v>0.36816816816816816</v>
      </c>
      <c r="AN290" s="419">
        <v>0</v>
      </c>
      <c r="AO290" s="419">
        <v>0</v>
      </c>
      <c r="AP290" s="419">
        <v>0</v>
      </c>
      <c r="AQ290" s="419">
        <v>0.50990990990990992</v>
      </c>
      <c r="AR290" s="419">
        <v>0</v>
      </c>
      <c r="AS290" s="419">
        <v>0</v>
      </c>
      <c r="AT290" s="419">
        <v>0</v>
      </c>
      <c r="AU290" s="419">
        <v>0.31351351351351348</v>
      </c>
      <c r="AV290" s="419">
        <v>0</v>
      </c>
      <c r="AW290" s="419">
        <v>0</v>
      </c>
      <c r="AX290" s="419">
        <v>0</v>
      </c>
      <c r="AY290" s="419">
        <v>0</v>
      </c>
      <c r="AZ290" s="419">
        <v>0</v>
      </c>
      <c r="BA290" s="419">
        <v>0</v>
      </c>
      <c r="BB290" s="419">
        <v>0</v>
      </c>
      <c r="BC290" s="419">
        <v>0</v>
      </c>
      <c r="BD290" s="419">
        <v>0</v>
      </c>
      <c r="BE290" s="419">
        <v>0</v>
      </c>
      <c r="BF290" s="419">
        <v>2.6438438438438436</v>
      </c>
      <c r="BG290" s="419">
        <v>0.12072072072072071</v>
      </c>
      <c r="BH290" s="419">
        <v>0</v>
      </c>
      <c r="BI290" s="419">
        <v>0</v>
      </c>
      <c r="BJ290" s="419">
        <v>0</v>
      </c>
      <c r="BK290" s="419">
        <v>0</v>
      </c>
      <c r="BL290" s="434">
        <f t="shared" si="4"/>
        <v>100</v>
      </c>
    </row>
    <row r="291" spans="1:64" x14ac:dyDescent="0.25">
      <c r="A291" s="656"/>
      <c r="B291" s="425" t="s">
        <v>57</v>
      </c>
      <c r="C291" s="426" t="s">
        <v>60</v>
      </c>
      <c r="D291" s="426" t="s">
        <v>76</v>
      </c>
      <c r="E291" s="426">
        <v>9</v>
      </c>
      <c r="F291" s="427">
        <v>2000</v>
      </c>
      <c r="G291" s="428"/>
      <c r="H291" s="429"/>
      <c r="I291" s="535"/>
      <c r="J291" s="419">
        <v>0</v>
      </c>
      <c r="K291" s="431">
        <v>2.9321321321321321</v>
      </c>
      <c r="L291" s="431">
        <v>8.797597597597596</v>
      </c>
      <c r="M291" s="419">
        <v>0</v>
      </c>
      <c r="N291" s="431">
        <v>61.268468468468477</v>
      </c>
      <c r="O291" s="419">
        <v>0</v>
      </c>
      <c r="P291" s="431">
        <v>11.725525525525525</v>
      </c>
      <c r="Q291" s="419">
        <v>0</v>
      </c>
      <c r="R291" s="419">
        <v>9.0168168168168155</v>
      </c>
      <c r="S291" s="419">
        <v>0</v>
      </c>
      <c r="T291" s="419">
        <v>0</v>
      </c>
      <c r="U291" s="419">
        <v>0.46726726726726725</v>
      </c>
      <c r="V291" s="419">
        <v>1.7441441441441441</v>
      </c>
      <c r="W291" s="419">
        <v>0.38378378378378375</v>
      </c>
      <c r="X291" s="419">
        <v>6.9669669669669657E-2</v>
      </c>
      <c r="Y291" s="432">
        <v>0</v>
      </c>
      <c r="Z291" s="433">
        <v>0</v>
      </c>
      <c r="AA291" s="419">
        <v>0</v>
      </c>
      <c r="AB291" s="419">
        <v>0</v>
      </c>
      <c r="AC291" s="419">
        <v>0</v>
      </c>
      <c r="AD291" s="419">
        <v>1.5315315315315314</v>
      </c>
      <c r="AE291" s="419">
        <v>4.2042042042042038E-2</v>
      </c>
      <c r="AF291" s="419">
        <v>0</v>
      </c>
      <c r="AG291" s="419">
        <v>0</v>
      </c>
      <c r="AH291" s="419">
        <v>0</v>
      </c>
      <c r="AI291" s="419">
        <v>0.30210210210210209</v>
      </c>
      <c r="AJ291" s="419">
        <v>0</v>
      </c>
      <c r="AK291" s="419">
        <v>0</v>
      </c>
      <c r="AL291" s="419">
        <v>0</v>
      </c>
      <c r="AM291" s="419">
        <v>0.17657657657657658</v>
      </c>
      <c r="AN291" s="419">
        <v>0</v>
      </c>
      <c r="AO291" s="419">
        <v>0</v>
      </c>
      <c r="AP291" s="419">
        <v>0</v>
      </c>
      <c r="AQ291" s="419">
        <v>0.37057057057057058</v>
      </c>
      <c r="AR291" s="419">
        <v>0</v>
      </c>
      <c r="AS291" s="419">
        <v>0</v>
      </c>
      <c r="AT291" s="419">
        <v>0</v>
      </c>
      <c r="AU291" s="419">
        <v>0.18798798798798799</v>
      </c>
      <c r="AV291" s="419">
        <v>0</v>
      </c>
      <c r="AW291" s="419">
        <v>0</v>
      </c>
      <c r="AX291" s="419">
        <v>0</v>
      </c>
      <c r="AY291" s="419">
        <v>0</v>
      </c>
      <c r="AZ291" s="419">
        <v>0</v>
      </c>
      <c r="BA291" s="419">
        <v>0</v>
      </c>
      <c r="BB291" s="419">
        <v>0</v>
      </c>
      <c r="BC291" s="419">
        <v>0</v>
      </c>
      <c r="BD291" s="419">
        <v>0</v>
      </c>
      <c r="BE291" s="419">
        <v>0</v>
      </c>
      <c r="BF291" s="419">
        <v>0</v>
      </c>
      <c r="BG291" s="419">
        <v>3.4834834834834828E-2</v>
      </c>
      <c r="BH291" s="419">
        <v>0</v>
      </c>
      <c r="BI291" s="419">
        <v>0</v>
      </c>
      <c r="BJ291" s="419">
        <v>0</v>
      </c>
      <c r="BK291" s="419">
        <v>0.94894894894894899</v>
      </c>
      <c r="BL291" s="434">
        <f t="shared" si="4"/>
        <v>100</v>
      </c>
    </row>
    <row r="292" spans="1:64" x14ac:dyDescent="0.25">
      <c r="A292" s="656"/>
      <c r="B292" s="438" t="s">
        <v>57</v>
      </c>
      <c r="C292" s="439" t="s">
        <v>60</v>
      </c>
      <c r="D292" s="439" t="s">
        <v>76</v>
      </c>
      <c r="E292" s="439">
        <v>10</v>
      </c>
      <c r="F292" s="440">
        <v>2000</v>
      </c>
      <c r="G292" s="441"/>
      <c r="H292" s="442"/>
      <c r="I292" s="537"/>
      <c r="J292" s="444">
        <v>0</v>
      </c>
      <c r="K292" s="445">
        <v>3.6492492492492499</v>
      </c>
      <c r="L292" s="445">
        <v>2.9087087087087089</v>
      </c>
      <c r="M292" s="444">
        <v>0</v>
      </c>
      <c r="N292" s="445">
        <v>61.708708708708699</v>
      </c>
      <c r="O292" s="444">
        <v>0</v>
      </c>
      <c r="P292" s="445">
        <v>9.438438438438439</v>
      </c>
      <c r="Q292" s="444">
        <v>0.62462462462462465</v>
      </c>
      <c r="R292" s="444">
        <v>3.7075075075075077</v>
      </c>
      <c r="S292" s="444">
        <v>0</v>
      </c>
      <c r="T292" s="444">
        <v>0</v>
      </c>
      <c r="U292" s="444">
        <v>2.3087087087087088</v>
      </c>
      <c r="V292" s="444">
        <v>0.81561561561561557</v>
      </c>
      <c r="W292" s="444">
        <v>1.0396396396396397</v>
      </c>
      <c r="X292" s="444">
        <v>0.71951951951951942</v>
      </c>
      <c r="Y292" s="446">
        <v>0</v>
      </c>
      <c r="Z292" s="447">
        <v>0</v>
      </c>
      <c r="AA292" s="444">
        <v>0</v>
      </c>
      <c r="AB292" s="444">
        <v>0</v>
      </c>
      <c r="AC292" s="444">
        <v>0</v>
      </c>
      <c r="AD292" s="444">
        <v>5.4096096096096096</v>
      </c>
      <c r="AE292" s="444">
        <v>1.5003003003003004</v>
      </c>
      <c r="AF292" s="444">
        <v>0</v>
      </c>
      <c r="AG292" s="444">
        <v>0</v>
      </c>
      <c r="AH292" s="444">
        <v>0</v>
      </c>
      <c r="AI292" s="444">
        <v>1.75015015015015</v>
      </c>
      <c r="AJ292" s="444">
        <v>2.8828828828828829E-2</v>
      </c>
      <c r="AK292" s="444">
        <v>0</v>
      </c>
      <c r="AL292" s="444">
        <v>0</v>
      </c>
      <c r="AM292" s="444">
        <v>0.54114114114114109</v>
      </c>
      <c r="AN292" s="444">
        <v>0</v>
      </c>
      <c r="AO292" s="444">
        <v>0</v>
      </c>
      <c r="AP292" s="444">
        <v>0</v>
      </c>
      <c r="AQ292" s="444">
        <v>0.89909909909909902</v>
      </c>
      <c r="AR292" s="444">
        <v>0</v>
      </c>
      <c r="AS292" s="444">
        <v>0</v>
      </c>
      <c r="AT292" s="444">
        <v>0</v>
      </c>
      <c r="AU292" s="444">
        <v>0.3171171171171171</v>
      </c>
      <c r="AV292" s="444">
        <v>0</v>
      </c>
      <c r="AW292" s="444">
        <v>0</v>
      </c>
      <c r="AX292" s="444">
        <v>0</v>
      </c>
      <c r="AY292" s="444">
        <v>0</v>
      </c>
      <c r="AZ292" s="444">
        <v>0</v>
      </c>
      <c r="BA292" s="444">
        <v>0</v>
      </c>
      <c r="BB292" s="444">
        <v>0</v>
      </c>
      <c r="BC292" s="444">
        <v>0</v>
      </c>
      <c r="BD292" s="444">
        <v>0</v>
      </c>
      <c r="BE292" s="444">
        <v>0</v>
      </c>
      <c r="BF292" s="444">
        <v>2.2126126126126127</v>
      </c>
      <c r="BG292" s="444">
        <v>0.31231231231231232</v>
      </c>
      <c r="BH292" s="444">
        <v>0.10810810810810811</v>
      </c>
      <c r="BI292" s="444">
        <v>0</v>
      </c>
      <c r="BJ292" s="444">
        <v>0</v>
      </c>
      <c r="BK292" s="444">
        <v>0</v>
      </c>
      <c r="BL292" s="448">
        <f t="shared" si="4"/>
        <v>100.00000000000001</v>
      </c>
    </row>
    <row r="293" spans="1:64" x14ac:dyDescent="0.25">
      <c r="A293" s="656"/>
      <c r="B293" s="425" t="s">
        <v>57</v>
      </c>
      <c r="C293" s="426" t="s">
        <v>60</v>
      </c>
      <c r="D293" s="426" t="s">
        <v>77</v>
      </c>
      <c r="E293" s="426">
        <v>1</v>
      </c>
      <c r="F293" s="427">
        <v>2000</v>
      </c>
      <c r="G293" s="428"/>
      <c r="H293" s="429"/>
      <c r="I293" s="535"/>
      <c r="J293" s="419">
        <v>0</v>
      </c>
      <c r="K293" s="431">
        <v>2.3003003003003002</v>
      </c>
      <c r="L293" s="431">
        <v>0.32552552552552549</v>
      </c>
      <c r="M293" s="419">
        <v>0</v>
      </c>
      <c r="N293" s="431">
        <v>47.170570570570575</v>
      </c>
      <c r="O293" s="419">
        <v>0</v>
      </c>
      <c r="P293" s="431">
        <v>27.488888888888891</v>
      </c>
      <c r="Q293" s="419">
        <v>0.1795795795795796</v>
      </c>
      <c r="R293" s="419">
        <v>2.5225225225225225</v>
      </c>
      <c r="S293" s="419">
        <v>0</v>
      </c>
      <c r="T293" s="419">
        <v>0</v>
      </c>
      <c r="U293" s="419">
        <v>9.5495495495495505E-2</v>
      </c>
      <c r="V293" s="419">
        <v>0.81141141141141149</v>
      </c>
      <c r="W293" s="419">
        <v>0.77537537537537538</v>
      </c>
      <c r="X293" s="419">
        <v>13.390990990990991</v>
      </c>
      <c r="Y293" s="432">
        <v>0</v>
      </c>
      <c r="Z293" s="433">
        <v>0</v>
      </c>
      <c r="AA293" s="419">
        <v>0</v>
      </c>
      <c r="AB293" s="419">
        <v>0.29669669669669674</v>
      </c>
      <c r="AC293" s="419">
        <v>0</v>
      </c>
      <c r="AD293" s="419">
        <v>1.9633633633633634</v>
      </c>
      <c r="AE293" s="419">
        <v>0.4924924924924925</v>
      </c>
      <c r="AF293" s="419">
        <v>3.9639639639639637E-2</v>
      </c>
      <c r="AG293" s="419">
        <v>0</v>
      </c>
      <c r="AH293" s="419">
        <v>0</v>
      </c>
      <c r="AI293" s="419">
        <v>0.15135135135135136</v>
      </c>
      <c r="AJ293" s="419">
        <v>0</v>
      </c>
      <c r="AK293" s="419">
        <v>0</v>
      </c>
      <c r="AL293" s="419">
        <v>0</v>
      </c>
      <c r="AM293" s="419">
        <v>5.4054054054054057E-2</v>
      </c>
      <c r="AN293" s="419">
        <v>0</v>
      </c>
      <c r="AO293" s="419">
        <v>0</v>
      </c>
      <c r="AP293" s="419">
        <v>0</v>
      </c>
      <c r="AQ293" s="419">
        <v>0.91351351351351351</v>
      </c>
      <c r="AR293" s="419">
        <v>0</v>
      </c>
      <c r="AS293" s="419">
        <v>0</v>
      </c>
      <c r="AT293" s="419">
        <v>0</v>
      </c>
      <c r="AU293" s="419">
        <v>0.49309309309309307</v>
      </c>
      <c r="AV293" s="419">
        <v>0</v>
      </c>
      <c r="AW293" s="419">
        <v>0</v>
      </c>
      <c r="AX293" s="419">
        <v>0</v>
      </c>
      <c r="AY293" s="419">
        <v>0</v>
      </c>
      <c r="AZ293" s="419">
        <v>0</v>
      </c>
      <c r="BA293" s="419">
        <v>0</v>
      </c>
      <c r="BB293" s="419">
        <v>0</v>
      </c>
      <c r="BC293" s="419">
        <v>0</v>
      </c>
      <c r="BD293" s="419">
        <v>0</v>
      </c>
      <c r="BE293" s="419">
        <v>0</v>
      </c>
      <c r="BF293" s="419">
        <v>0</v>
      </c>
      <c r="BG293" s="419">
        <v>0.39099099099099099</v>
      </c>
      <c r="BH293" s="419">
        <v>0</v>
      </c>
      <c r="BI293" s="419">
        <v>0</v>
      </c>
      <c r="BJ293" s="419">
        <v>0</v>
      </c>
      <c r="BK293" s="419">
        <v>0.14414414414414414</v>
      </c>
      <c r="BL293" s="434">
        <f t="shared" si="4"/>
        <v>100</v>
      </c>
    </row>
    <row r="294" spans="1:64" x14ac:dyDescent="0.25">
      <c r="A294" s="656"/>
      <c r="B294" s="425" t="s">
        <v>57</v>
      </c>
      <c r="C294" s="426" t="s">
        <v>60</v>
      </c>
      <c r="D294" s="426" t="s">
        <v>77</v>
      </c>
      <c r="E294" s="426">
        <v>2</v>
      </c>
      <c r="F294" s="427">
        <v>2000</v>
      </c>
      <c r="G294" s="428"/>
      <c r="H294" s="429"/>
      <c r="I294" s="535"/>
      <c r="J294" s="419">
        <v>0</v>
      </c>
      <c r="K294" s="431">
        <v>3.0918918918918923</v>
      </c>
      <c r="L294" s="431">
        <v>1.8546546546546547</v>
      </c>
      <c r="M294" s="419">
        <v>0</v>
      </c>
      <c r="N294" s="431">
        <v>13.602402402402403</v>
      </c>
      <c r="O294" s="419">
        <v>0</v>
      </c>
      <c r="P294" s="431">
        <v>69.434234234234225</v>
      </c>
      <c r="Q294" s="419">
        <v>0</v>
      </c>
      <c r="R294" s="419">
        <v>0.87447447447447446</v>
      </c>
      <c r="S294" s="419">
        <v>0</v>
      </c>
      <c r="T294" s="419">
        <v>0</v>
      </c>
      <c r="U294" s="419">
        <v>0.22642642642642641</v>
      </c>
      <c r="V294" s="419">
        <v>1.9687687687687689</v>
      </c>
      <c r="W294" s="419">
        <v>3.2576576576576577</v>
      </c>
      <c r="X294" s="419">
        <v>3.4120120120120117</v>
      </c>
      <c r="Y294" s="432">
        <v>0</v>
      </c>
      <c r="Z294" s="433">
        <v>0</v>
      </c>
      <c r="AA294" s="419">
        <v>0</v>
      </c>
      <c r="AB294" s="419">
        <v>8.8288288288288289E-2</v>
      </c>
      <c r="AC294" s="419">
        <v>0</v>
      </c>
      <c r="AD294" s="419">
        <v>0.66126126126126117</v>
      </c>
      <c r="AE294" s="419">
        <v>0.1897897897897898</v>
      </c>
      <c r="AF294" s="419">
        <v>0</v>
      </c>
      <c r="AG294" s="419">
        <v>0</v>
      </c>
      <c r="AH294" s="419">
        <v>0</v>
      </c>
      <c r="AI294" s="419">
        <v>3.903903903903904E-2</v>
      </c>
      <c r="AJ294" s="419">
        <v>0</v>
      </c>
      <c r="AK294" s="419">
        <v>0.13033033033033031</v>
      </c>
      <c r="AL294" s="419">
        <v>0</v>
      </c>
      <c r="AM294" s="419">
        <v>3.0630630630630627E-2</v>
      </c>
      <c r="AN294" s="419">
        <v>0</v>
      </c>
      <c r="AO294" s="419">
        <v>0</v>
      </c>
      <c r="AP294" s="419">
        <v>0</v>
      </c>
      <c r="AQ294" s="419">
        <v>0.70750750750750746</v>
      </c>
      <c r="AR294" s="419">
        <v>0</v>
      </c>
      <c r="AS294" s="419">
        <v>0</v>
      </c>
      <c r="AT294" s="419">
        <v>0</v>
      </c>
      <c r="AU294" s="419">
        <v>0.16516516516516519</v>
      </c>
      <c r="AV294" s="419">
        <v>0</v>
      </c>
      <c r="AW294" s="419">
        <v>0</v>
      </c>
      <c r="AX294" s="419">
        <v>0</v>
      </c>
      <c r="AY294" s="419">
        <v>0</v>
      </c>
      <c r="AZ294" s="419">
        <v>0</v>
      </c>
      <c r="BA294" s="419">
        <v>0</v>
      </c>
      <c r="BB294" s="419">
        <v>0</v>
      </c>
      <c r="BC294" s="419">
        <v>0</v>
      </c>
      <c r="BD294" s="419">
        <v>0</v>
      </c>
      <c r="BE294" s="419">
        <v>0</v>
      </c>
      <c r="BF294" s="419">
        <v>0</v>
      </c>
      <c r="BG294" s="419">
        <v>0.26546546546546546</v>
      </c>
      <c r="BH294" s="419">
        <v>0</v>
      </c>
      <c r="BI294" s="419">
        <v>0</v>
      </c>
      <c r="BJ294" s="419">
        <v>0</v>
      </c>
      <c r="BK294" s="419">
        <v>0</v>
      </c>
      <c r="BL294" s="434">
        <f t="shared" si="4"/>
        <v>99.999999999999957</v>
      </c>
    </row>
    <row r="295" spans="1:64" x14ac:dyDescent="0.25">
      <c r="A295" s="656"/>
      <c r="B295" s="425" t="s">
        <v>57</v>
      </c>
      <c r="C295" s="426" t="s">
        <v>60</v>
      </c>
      <c r="D295" s="426" t="s">
        <v>77</v>
      </c>
      <c r="E295" s="426">
        <v>3</v>
      </c>
      <c r="F295" s="427">
        <v>2000</v>
      </c>
      <c r="G295" s="428"/>
      <c r="H295" s="429"/>
      <c r="I295" s="535"/>
      <c r="J295" s="419">
        <v>0</v>
      </c>
      <c r="K295" s="431">
        <v>2.2738738738738737</v>
      </c>
      <c r="L295" s="431">
        <v>0.12732732732732732</v>
      </c>
      <c r="M295" s="419">
        <v>0</v>
      </c>
      <c r="N295" s="431">
        <v>8.6852852852852713</v>
      </c>
      <c r="O295" s="419">
        <v>0</v>
      </c>
      <c r="P295" s="431">
        <v>62.739939939939944</v>
      </c>
      <c r="Q295" s="419">
        <v>3.4834834834834828E-2</v>
      </c>
      <c r="R295" s="419">
        <v>4.077477477477478</v>
      </c>
      <c r="S295" s="419">
        <v>0</v>
      </c>
      <c r="T295" s="419">
        <v>0</v>
      </c>
      <c r="U295" s="419">
        <v>0</v>
      </c>
      <c r="V295" s="419">
        <v>5.280480480480481</v>
      </c>
      <c r="W295" s="419">
        <v>2.8654654654654657</v>
      </c>
      <c r="X295" s="419">
        <v>8.1147147147147152</v>
      </c>
      <c r="Y295" s="432">
        <v>0</v>
      </c>
      <c r="Z295" s="433">
        <v>0</v>
      </c>
      <c r="AA295" s="419">
        <v>0</v>
      </c>
      <c r="AB295" s="419">
        <v>9.5495495495495505E-2</v>
      </c>
      <c r="AC295" s="419">
        <v>0</v>
      </c>
      <c r="AD295" s="419">
        <v>1.8594594594594593</v>
      </c>
      <c r="AE295" s="419">
        <v>0</v>
      </c>
      <c r="AF295" s="419">
        <v>0</v>
      </c>
      <c r="AG295" s="419">
        <v>0</v>
      </c>
      <c r="AH295" s="419">
        <v>0</v>
      </c>
      <c r="AI295" s="419">
        <v>2.8654654654654657</v>
      </c>
      <c r="AJ295" s="419">
        <v>0</v>
      </c>
      <c r="AK295" s="419">
        <v>0</v>
      </c>
      <c r="AL295" s="419">
        <v>0</v>
      </c>
      <c r="AM295" s="419">
        <v>7.0870870870870878E-2</v>
      </c>
      <c r="AN295" s="419">
        <v>0</v>
      </c>
      <c r="AO295" s="419">
        <v>0</v>
      </c>
      <c r="AP295" s="419">
        <v>0</v>
      </c>
      <c r="AQ295" s="419">
        <v>0.5897897897897898</v>
      </c>
      <c r="AR295" s="419">
        <v>0</v>
      </c>
      <c r="AS295" s="419">
        <v>0</v>
      </c>
      <c r="AT295" s="419">
        <v>0</v>
      </c>
      <c r="AU295" s="419">
        <v>0.27147147147147149</v>
      </c>
      <c r="AV295" s="419">
        <v>0</v>
      </c>
      <c r="AW295" s="419">
        <v>0</v>
      </c>
      <c r="AX295" s="419">
        <v>0</v>
      </c>
      <c r="AY295" s="419">
        <v>0</v>
      </c>
      <c r="AZ295" s="419">
        <v>0</v>
      </c>
      <c r="BA295" s="419">
        <v>0</v>
      </c>
      <c r="BB295" s="419">
        <v>0</v>
      </c>
      <c r="BC295" s="419">
        <v>0</v>
      </c>
      <c r="BD295" s="419">
        <v>0</v>
      </c>
      <c r="BE295" s="419">
        <v>0</v>
      </c>
      <c r="BF295" s="419">
        <v>0</v>
      </c>
      <c r="BG295" s="419">
        <v>4.8048048048048048E-2</v>
      </c>
      <c r="BH295" s="419">
        <v>0</v>
      </c>
      <c r="BI295" s="419">
        <v>0</v>
      </c>
      <c r="BJ295" s="419">
        <v>0</v>
      </c>
      <c r="BK295" s="419">
        <v>0</v>
      </c>
      <c r="BL295" s="434">
        <f t="shared" si="4"/>
        <v>100</v>
      </c>
    </row>
    <row r="296" spans="1:64" x14ac:dyDescent="0.25">
      <c r="A296" s="656"/>
      <c r="B296" s="425" t="s">
        <v>57</v>
      </c>
      <c r="C296" s="426" t="s">
        <v>60</v>
      </c>
      <c r="D296" s="426" t="s">
        <v>77</v>
      </c>
      <c r="E296" s="426">
        <v>4</v>
      </c>
      <c r="F296" s="427">
        <v>2000</v>
      </c>
      <c r="G296" s="428"/>
      <c r="H296" s="429"/>
      <c r="I296" s="535"/>
      <c r="J296" s="419">
        <v>0</v>
      </c>
      <c r="K296" s="431">
        <v>1.0876876876876878</v>
      </c>
      <c r="L296" s="431">
        <v>16.490090090090089</v>
      </c>
      <c r="M296" s="419">
        <v>0</v>
      </c>
      <c r="N296" s="431">
        <v>54.642042042042043</v>
      </c>
      <c r="O296" s="419">
        <v>0</v>
      </c>
      <c r="P296" s="431">
        <v>8.4300300300300322</v>
      </c>
      <c r="Q296" s="419">
        <v>0</v>
      </c>
      <c r="R296" s="419">
        <v>1.9537537537537539</v>
      </c>
      <c r="S296" s="419">
        <v>0</v>
      </c>
      <c r="T296" s="419">
        <v>0</v>
      </c>
      <c r="U296" s="419">
        <v>0</v>
      </c>
      <c r="V296" s="419">
        <v>0.22642642642642641</v>
      </c>
      <c r="W296" s="419">
        <v>0</v>
      </c>
      <c r="X296" s="419">
        <v>13.027027027027026</v>
      </c>
      <c r="Y296" s="432">
        <v>0</v>
      </c>
      <c r="Z296" s="433">
        <v>0</v>
      </c>
      <c r="AA296" s="419">
        <v>0</v>
      </c>
      <c r="AB296" s="419">
        <v>0.75195195195195197</v>
      </c>
      <c r="AC296" s="419">
        <v>0</v>
      </c>
      <c r="AD296" s="419">
        <v>0.905105105105105</v>
      </c>
      <c r="AE296" s="419">
        <v>6.4264264264264251E-2</v>
      </c>
      <c r="AF296" s="419">
        <v>9.069069069069069E-2</v>
      </c>
      <c r="AG296" s="419">
        <v>0</v>
      </c>
      <c r="AH296" s="419">
        <v>0</v>
      </c>
      <c r="AI296" s="419">
        <v>0.19099099099099101</v>
      </c>
      <c r="AJ296" s="419">
        <v>3.123123123123123E-2</v>
      </c>
      <c r="AK296" s="419">
        <v>0</v>
      </c>
      <c r="AL296" s="419">
        <v>0</v>
      </c>
      <c r="AM296" s="419">
        <v>0</v>
      </c>
      <c r="AN296" s="419">
        <v>0</v>
      </c>
      <c r="AO296" s="419">
        <v>0</v>
      </c>
      <c r="AP296" s="419">
        <v>3.5435435435435439E-2</v>
      </c>
      <c r="AQ296" s="419">
        <v>0.68948948948948952</v>
      </c>
      <c r="AR296" s="419">
        <v>0</v>
      </c>
      <c r="AS296" s="419">
        <v>0</v>
      </c>
      <c r="AT296" s="419">
        <v>0</v>
      </c>
      <c r="AU296" s="419">
        <v>0.90870870870870868</v>
      </c>
      <c r="AV296" s="419">
        <v>0</v>
      </c>
      <c r="AW296" s="419">
        <v>0</v>
      </c>
      <c r="AX296" s="419">
        <v>0</v>
      </c>
      <c r="AY296" s="419">
        <v>0</v>
      </c>
      <c r="AZ296" s="419">
        <v>0</v>
      </c>
      <c r="BA296" s="419">
        <v>0</v>
      </c>
      <c r="BB296" s="419">
        <v>0</v>
      </c>
      <c r="BC296" s="419">
        <v>0</v>
      </c>
      <c r="BD296" s="419">
        <v>0</v>
      </c>
      <c r="BE296" s="419">
        <v>0</v>
      </c>
      <c r="BF296" s="419">
        <v>0</v>
      </c>
      <c r="BG296" s="419">
        <v>0.47507507507507507</v>
      </c>
      <c r="BH296" s="419">
        <v>0</v>
      </c>
      <c r="BI296" s="419">
        <v>0</v>
      </c>
      <c r="BJ296" s="419">
        <v>0</v>
      </c>
      <c r="BK296" s="419">
        <v>0</v>
      </c>
      <c r="BL296" s="434">
        <f t="shared" si="4"/>
        <v>100.00000000000003</v>
      </c>
    </row>
    <row r="297" spans="1:64" x14ac:dyDescent="0.25">
      <c r="A297" s="656"/>
      <c r="B297" s="425" t="s">
        <v>57</v>
      </c>
      <c r="C297" s="426" t="s">
        <v>60</v>
      </c>
      <c r="D297" s="426" t="s">
        <v>77</v>
      </c>
      <c r="E297" s="426">
        <v>5</v>
      </c>
      <c r="F297" s="427">
        <v>2000</v>
      </c>
      <c r="G297" s="428"/>
      <c r="H297" s="429"/>
      <c r="I297" s="535"/>
      <c r="J297" s="419">
        <v>0</v>
      </c>
      <c r="K297" s="431">
        <v>0.71411411411411407</v>
      </c>
      <c r="L297" s="431">
        <v>2.058858858858859</v>
      </c>
      <c r="M297" s="419">
        <v>0</v>
      </c>
      <c r="N297" s="431">
        <v>46.64144144144143</v>
      </c>
      <c r="O297" s="419">
        <v>0</v>
      </c>
      <c r="P297" s="431">
        <v>12.506906906906906</v>
      </c>
      <c r="Q297" s="419">
        <v>0</v>
      </c>
      <c r="R297" s="419">
        <v>9.6282282282282292</v>
      </c>
      <c r="S297" s="419">
        <v>0</v>
      </c>
      <c r="T297" s="419">
        <v>0</v>
      </c>
      <c r="U297" s="419">
        <v>0</v>
      </c>
      <c r="V297" s="419">
        <v>0.16516516516516519</v>
      </c>
      <c r="W297" s="419">
        <v>0.5855855855855856</v>
      </c>
      <c r="X297" s="419">
        <v>26.312912912912914</v>
      </c>
      <c r="Y297" s="432">
        <v>0</v>
      </c>
      <c r="Z297" s="433">
        <v>0</v>
      </c>
      <c r="AA297" s="419">
        <v>0</v>
      </c>
      <c r="AB297" s="419">
        <v>8.4084084084084076E-2</v>
      </c>
      <c r="AC297" s="419">
        <v>0</v>
      </c>
      <c r="AD297" s="419">
        <v>0.70690690690690694</v>
      </c>
      <c r="AE297" s="419">
        <v>7.2672672672672675E-2</v>
      </c>
      <c r="AF297" s="419">
        <v>0</v>
      </c>
      <c r="AG297" s="419">
        <v>0</v>
      </c>
      <c r="AH297" s="419">
        <v>0</v>
      </c>
      <c r="AI297" s="419">
        <v>6.6666666666666652E-2</v>
      </c>
      <c r="AJ297" s="419">
        <v>1.6816816816816817E-2</v>
      </c>
      <c r="AK297" s="419">
        <v>0</v>
      </c>
      <c r="AL297" s="419">
        <v>0</v>
      </c>
      <c r="AM297" s="419">
        <v>0</v>
      </c>
      <c r="AN297" s="419">
        <v>0</v>
      </c>
      <c r="AO297" s="419">
        <v>0</v>
      </c>
      <c r="AP297" s="419">
        <v>0</v>
      </c>
      <c r="AQ297" s="419">
        <v>0.3129129129129129</v>
      </c>
      <c r="AR297" s="419">
        <v>0</v>
      </c>
      <c r="AS297" s="419">
        <v>0</v>
      </c>
      <c r="AT297" s="419">
        <v>0</v>
      </c>
      <c r="AU297" s="419">
        <v>0.12672672672672675</v>
      </c>
      <c r="AV297" s="419">
        <v>0</v>
      </c>
      <c r="AW297" s="419">
        <v>0</v>
      </c>
      <c r="AX297" s="419">
        <v>0</v>
      </c>
      <c r="AY297" s="419">
        <v>0</v>
      </c>
      <c r="AZ297" s="419">
        <v>0</v>
      </c>
      <c r="BA297" s="419">
        <v>0</v>
      </c>
      <c r="BB297" s="419">
        <v>0</v>
      </c>
      <c r="BC297" s="419">
        <v>0</v>
      </c>
      <c r="BD297" s="419">
        <v>0</v>
      </c>
      <c r="BE297" s="419">
        <v>0</v>
      </c>
      <c r="BF297" s="419">
        <v>0</v>
      </c>
      <c r="BG297" s="419">
        <v>0</v>
      </c>
      <c r="BH297" s="419">
        <v>0</v>
      </c>
      <c r="BI297" s="419">
        <v>0</v>
      </c>
      <c r="BJ297" s="419">
        <v>0</v>
      </c>
      <c r="BK297" s="419">
        <v>0</v>
      </c>
      <c r="BL297" s="434">
        <f t="shared" si="4"/>
        <v>99.999999999999986</v>
      </c>
    </row>
    <row r="298" spans="1:64" x14ac:dyDescent="0.25">
      <c r="A298" s="656"/>
      <c r="B298" s="425" t="s">
        <v>57</v>
      </c>
      <c r="C298" s="426" t="s">
        <v>60</v>
      </c>
      <c r="D298" s="426" t="s">
        <v>77</v>
      </c>
      <c r="E298" s="426">
        <v>6</v>
      </c>
      <c r="F298" s="427">
        <v>2000</v>
      </c>
      <c r="G298" s="428"/>
      <c r="H298" s="429"/>
      <c r="I298" s="535"/>
      <c r="J298" s="419">
        <v>0</v>
      </c>
      <c r="K298" s="431">
        <v>3.667867867867868</v>
      </c>
      <c r="L298" s="431">
        <v>0.22642642642642641</v>
      </c>
      <c r="M298" s="419">
        <v>0.30210210210210209</v>
      </c>
      <c r="N298" s="431">
        <v>53.387987987987984</v>
      </c>
      <c r="O298" s="419">
        <v>0</v>
      </c>
      <c r="P298" s="431">
        <v>12.297897897897897</v>
      </c>
      <c r="Q298" s="419">
        <v>0.36636636636636638</v>
      </c>
      <c r="R298" s="419">
        <v>7.6918918918918919</v>
      </c>
      <c r="S298" s="419">
        <v>0</v>
      </c>
      <c r="T298" s="419">
        <v>0</v>
      </c>
      <c r="U298" s="419">
        <v>0.36516516516516517</v>
      </c>
      <c r="V298" s="419">
        <v>1.1681681681681679</v>
      </c>
      <c r="W298" s="419">
        <v>2.318318318318318</v>
      </c>
      <c r="X298" s="419">
        <v>15.939339339339337</v>
      </c>
      <c r="Y298" s="432">
        <v>0</v>
      </c>
      <c r="Z298" s="433">
        <v>0</v>
      </c>
      <c r="AA298" s="419">
        <v>0</v>
      </c>
      <c r="AB298" s="419">
        <v>0</v>
      </c>
      <c r="AC298" s="419">
        <v>0</v>
      </c>
      <c r="AD298" s="419">
        <v>0.62042042042042045</v>
      </c>
      <c r="AE298" s="419">
        <v>0.13213213213213215</v>
      </c>
      <c r="AF298" s="419">
        <v>0</v>
      </c>
      <c r="AG298" s="419">
        <v>0</v>
      </c>
      <c r="AH298" s="419">
        <v>0</v>
      </c>
      <c r="AI298" s="419">
        <v>2.7627627627627625E-2</v>
      </c>
      <c r="AJ298" s="419">
        <v>0</v>
      </c>
      <c r="AK298" s="419">
        <v>0.23723723723723725</v>
      </c>
      <c r="AL298" s="419">
        <v>0</v>
      </c>
      <c r="AM298" s="419">
        <v>0.19519519519519521</v>
      </c>
      <c r="AN298" s="419">
        <v>0</v>
      </c>
      <c r="AO298" s="419">
        <v>0</v>
      </c>
      <c r="AP298" s="419">
        <v>0</v>
      </c>
      <c r="AQ298" s="419">
        <v>0.56756756756756754</v>
      </c>
      <c r="AR298" s="419">
        <v>0</v>
      </c>
      <c r="AS298" s="419">
        <v>0</v>
      </c>
      <c r="AT298" s="419">
        <v>0</v>
      </c>
      <c r="AU298" s="419">
        <v>0.22042042042042043</v>
      </c>
      <c r="AV298" s="419">
        <v>0</v>
      </c>
      <c r="AW298" s="419">
        <v>0</v>
      </c>
      <c r="AX298" s="419">
        <v>0</v>
      </c>
      <c r="AY298" s="419">
        <v>0</v>
      </c>
      <c r="AZ298" s="419">
        <v>0</v>
      </c>
      <c r="BA298" s="419">
        <v>0</v>
      </c>
      <c r="BB298" s="419">
        <v>0</v>
      </c>
      <c r="BC298" s="419">
        <v>0</v>
      </c>
      <c r="BD298" s="419">
        <v>0</v>
      </c>
      <c r="BE298" s="419">
        <v>0</v>
      </c>
      <c r="BF298" s="419">
        <v>0.26786786786786787</v>
      </c>
      <c r="BG298" s="419">
        <v>0</v>
      </c>
      <c r="BH298" s="419">
        <v>0</v>
      </c>
      <c r="BI298" s="419">
        <v>0</v>
      </c>
      <c r="BJ298" s="419">
        <v>0</v>
      </c>
      <c r="BK298" s="419">
        <v>0</v>
      </c>
      <c r="BL298" s="434">
        <f t="shared" si="4"/>
        <v>99.999999999999972</v>
      </c>
    </row>
    <row r="299" spans="1:64" x14ac:dyDescent="0.25">
      <c r="A299" s="656"/>
      <c r="B299" s="425" t="s">
        <v>57</v>
      </c>
      <c r="C299" s="426" t="s">
        <v>60</v>
      </c>
      <c r="D299" s="426" t="s">
        <v>77</v>
      </c>
      <c r="E299" s="426">
        <v>7</v>
      </c>
      <c r="F299" s="427">
        <v>2000</v>
      </c>
      <c r="G299" s="428"/>
      <c r="H299" s="429"/>
      <c r="I299" s="535"/>
      <c r="J299" s="419">
        <v>0</v>
      </c>
      <c r="K299" s="431">
        <v>3.6306306306306304</v>
      </c>
      <c r="L299" s="431">
        <v>0</v>
      </c>
      <c r="M299" s="419">
        <v>0</v>
      </c>
      <c r="N299" s="431">
        <v>47.56876876876877</v>
      </c>
      <c r="O299" s="419">
        <v>0</v>
      </c>
      <c r="P299" s="431">
        <v>13.162162162162161</v>
      </c>
      <c r="Q299" s="419">
        <v>0</v>
      </c>
      <c r="R299" s="419">
        <v>6.7747747747747757</v>
      </c>
      <c r="S299" s="419">
        <v>0</v>
      </c>
      <c r="T299" s="419">
        <v>0</v>
      </c>
      <c r="U299" s="419">
        <v>4.0840840840840838E-2</v>
      </c>
      <c r="V299" s="419">
        <v>0</v>
      </c>
      <c r="W299" s="419">
        <v>1.003003003003003</v>
      </c>
      <c r="X299" s="419">
        <v>26.907507507507507</v>
      </c>
      <c r="Y299" s="432">
        <v>0</v>
      </c>
      <c r="Z299" s="433">
        <v>0</v>
      </c>
      <c r="AA299" s="419">
        <v>0</v>
      </c>
      <c r="AB299" s="419">
        <v>0</v>
      </c>
      <c r="AC299" s="419">
        <v>0</v>
      </c>
      <c r="AD299" s="419">
        <v>0.2810810810810811</v>
      </c>
      <c r="AE299" s="419">
        <v>3.0630630630630627E-2</v>
      </c>
      <c r="AF299" s="419">
        <v>0</v>
      </c>
      <c r="AG299" s="419">
        <v>0</v>
      </c>
      <c r="AH299" s="419">
        <v>0</v>
      </c>
      <c r="AI299" s="419">
        <v>3.4834834834834828E-2</v>
      </c>
      <c r="AJ299" s="419">
        <v>4.0240240240240241E-2</v>
      </c>
      <c r="AK299" s="419">
        <v>9.7897897897897906E-2</v>
      </c>
      <c r="AL299" s="419">
        <v>0</v>
      </c>
      <c r="AM299" s="419">
        <v>0</v>
      </c>
      <c r="AN299" s="419">
        <v>0</v>
      </c>
      <c r="AO299" s="419">
        <v>0</v>
      </c>
      <c r="AP299" s="419">
        <v>3.3633633633633635E-2</v>
      </c>
      <c r="AQ299" s="419">
        <v>0.19699699699699699</v>
      </c>
      <c r="AR299" s="419">
        <v>0</v>
      </c>
      <c r="AS299" s="419">
        <v>0</v>
      </c>
      <c r="AT299" s="419">
        <v>0</v>
      </c>
      <c r="AU299" s="419">
        <v>0.19699699699699699</v>
      </c>
      <c r="AV299" s="419">
        <v>0</v>
      </c>
      <c r="AW299" s="419">
        <v>0</v>
      </c>
      <c r="AX299" s="419">
        <v>0</v>
      </c>
      <c r="AY299" s="419">
        <v>0</v>
      </c>
      <c r="AZ299" s="419">
        <v>0</v>
      </c>
      <c r="BA299" s="419">
        <v>0</v>
      </c>
      <c r="BB299" s="419">
        <v>0</v>
      </c>
      <c r="BC299" s="419">
        <v>0</v>
      </c>
      <c r="BD299" s="419">
        <v>0</v>
      </c>
      <c r="BE299" s="419">
        <v>0</v>
      </c>
      <c r="BF299" s="419">
        <v>0</v>
      </c>
      <c r="BG299" s="419">
        <v>0</v>
      </c>
      <c r="BH299" s="419">
        <v>0</v>
      </c>
      <c r="BI299" s="419">
        <v>0</v>
      </c>
      <c r="BJ299" s="419">
        <v>0</v>
      </c>
      <c r="BK299" s="419">
        <v>0</v>
      </c>
      <c r="BL299" s="434">
        <f t="shared" si="4"/>
        <v>99.999999999999986</v>
      </c>
    </row>
    <row r="300" spans="1:64" x14ac:dyDescent="0.25">
      <c r="A300" s="656"/>
      <c r="B300" s="425" t="s">
        <v>57</v>
      </c>
      <c r="C300" s="426" t="s">
        <v>60</v>
      </c>
      <c r="D300" s="426" t="s">
        <v>77</v>
      </c>
      <c r="E300" s="426">
        <v>8</v>
      </c>
      <c r="F300" s="427">
        <v>2000</v>
      </c>
      <c r="G300" s="428"/>
      <c r="H300" s="429"/>
      <c r="I300" s="535"/>
      <c r="J300" s="419">
        <v>0</v>
      </c>
      <c r="K300" s="431">
        <v>3.1447447447447447</v>
      </c>
      <c r="L300" s="431">
        <v>0</v>
      </c>
      <c r="M300" s="419">
        <v>0.16996996996996999</v>
      </c>
      <c r="N300" s="431">
        <v>38.984984984984976</v>
      </c>
      <c r="O300" s="419">
        <v>0</v>
      </c>
      <c r="P300" s="431">
        <v>12.838438438438439</v>
      </c>
      <c r="Q300" s="419">
        <v>0.18858858858858857</v>
      </c>
      <c r="R300" s="419">
        <v>2.974774774774775</v>
      </c>
      <c r="S300" s="419">
        <v>0</v>
      </c>
      <c r="T300" s="419">
        <v>0</v>
      </c>
      <c r="U300" s="419">
        <v>0.17177177177177178</v>
      </c>
      <c r="V300" s="419">
        <v>0</v>
      </c>
      <c r="W300" s="419">
        <v>0.54834834834834834</v>
      </c>
      <c r="X300" s="419">
        <v>38.142942942942945</v>
      </c>
      <c r="Y300" s="432">
        <v>0</v>
      </c>
      <c r="Z300" s="433">
        <v>0</v>
      </c>
      <c r="AA300" s="419">
        <v>0</v>
      </c>
      <c r="AB300" s="419">
        <v>0</v>
      </c>
      <c r="AC300" s="419">
        <v>0</v>
      </c>
      <c r="AD300" s="419">
        <v>1.9405405405405407</v>
      </c>
      <c r="AE300" s="419">
        <v>0</v>
      </c>
      <c r="AF300" s="419">
        <v>0</v>
      </c>
      <c r="AG300" s="419">
        <v>0</v>
      </c>
      <c r="AH300" s="419">
        <v>0</v>
      </c>
      <c r="AI300" s="419">
        <v>0</v>
      </c>
      <c r="AJ300" s="419">
        <v>1.3813813813813813E-2</v>
      </c>
      <c r="AK300" s="419">
        <v>5.2252252252252246E-2</v>
      </c>
      <c r="AL300" s="419">
        <v>0</v>
      </c>
      <c r="AM300" s="419">
        <v>8.1681681681681675E-2</v>
      </c>
      <c r="AN300" s="419">
        <v>0</v>
      </c>
      <c r="AO300" s="419">
        <v>0</v>
      </c>
      <c r="AP300" s="419">
        <v>0</v>
      </c>
      <c r="AQ300" s="419">
        <v>0.18258258258258259</v>
      </c>
      <c r="AR300" s="419">
        <v>0</v>
      </c>
      <c r="AS300" s="419">
        <v>0</v>
      </c>
      <c r="AT300" s="419">
        <v>0</v>
      </c>
      <c r="AU300" s="419">
        <v>0.27147147147147149</v>
      </c>
      <c r="AV300" s="419">
        <v>0</v>
      </c>
      <c r="AW300" s="419">
        <v>0</v>
      </c>
      <c r="AX300" s="419">
        <v>0</v>
      </c>
      <c r="AY300" s="419">
        <v>0</v>
      </c>
      <c r="AZ300" s="419">
        <v>0</v>
      </c>
      <c r="BA300" s="419">
        <v>0</v>
      </c>
      <c r="BB300" s="419">
        <v>0</v>
      </c>
      <c r="BC300" s="419">
        <v>0</v>
      </c>
      <c r="BD300" s="419">
        <v>0</v>
      </c>
      <c r="BE300" s="419">
        <v>0</v>
      </c>
      <c r="BF300" s="419">
        <v>0</v>
      </c>
      <c r="BG300" s="419">
        <v>0.29309309309309312</v>
      </c>
      <c r="BH300" s="419">
        <v>0</v>
      </c>
      <c r="BI300" s="419">
        <v>0</v>
      </c>
      <c r="BJ300" s="419">
        <v>0</v>
      </c>
      <c r="BK300" s="419">
        <v>0</v>
      </c>
      <c r="BL300" s="434">
        <f t="shared" si="4"/>
        <v>100</v>
      </c>
    </row>
    <row r="301" spans="1:64" x14ac:dyDescent="0.25">
      <c r="A301" s="656"/>
      <c r="B301" s="425" t="s">
        <v>57</v>
      </c>
      <c r="C301" s="426" t="s">
        <v>60</v>
      </c>
      <c r="D301" s="426" t="s">
        <v>77</v>
      </c>
      <c r="E301" s="426">
        <v>9</v>
      </c>
      <c r="F301" s="427">
        <v>2000</v>
      </c>
      <c r="G301" s="428"/>
      <c r="H301" s="429"/>
      <c r="I301" s="535"/>
      <c r="J301" s="419">
        <v>0</v>
      </c>
      <c r="K301" s="431">
        <v>0.60480480480480481</v>
      </c>
      <c r="L301" s="431">
        <v>0</v>
      </c>
      <c r="M301" s="419">
        <v>0</v>
      </c>
      <c r="N301" s="431">
        <v>38.11831831831833</v>
      </c>
      <c r="O301" s="419">
        <v>0</v>
      </c>
      <c r="P301" s="431">
        <v>9.7465465465465471</v>
      </c>
      <c r="Q301" s="419">
        <v>0.14354354354354357</v>
      </c>
      <c r="R301" s="419">
        <v>9.5531531531531524</v>
      </c>
      <c r="S301" s="419">
        <v>0</v>
      </c>
      <c r="T301" s="419">
        <v>0</v>
      </c>
      <c r="U301" s="419">
        <v>0</v>
      </c>
      <c r="V301" s="419">
        <v>0</v>
      </c>
      <c r="W301" s="419">
        <v>7.9879879879879878E-2</v>
      </c>
      <c r="X301" s="419">
        <v>39.538138138138144</v>
      </c>
      <c r="Y301" s="432">
        <v>0</v>
      </c>
      <c r="Z301" s="433">
        <v>0</v>
      </c>
      <c r="AA301" s="419">
        <v>0</v>
      </c>
      <c r="AB301" s="419">
        <v>0</v>
      </c>
      <c r="AC301" s="419">
        <v>0</v>
      </c>
      <c r="AD301" s="419">
        <v>0.85945945945945945</v>
      </c>
      <c r="AE301" s="419">
        <v>5.8858858858858852E-2</v>
      </c>
      <c r="AF301" s="419">
        <v>0</v>
      </c>
      <c r="AG301" s="419">
        <v>0</v>
      </c>
      <c r="AH301" s="419">
        <v>0</v>
      </c>
      <c r="AI301" s="419">
        <v>0.51591591591591601</v>
      </c>
      <c r="AJ301" s="419">
        <v>0</v>
      </c>
      <c r="AK301" s="419">
        <v>0</v>
      </c>
      <c r="AL301" s="419">
        <v>0</v>
      </c>
      <c r="AM301" s="419">
        <v>0</v>
      </c>
      <c r="AN301" s="419">
        <v>0</v>
      </c>
      <c r="AO301" s="419">
        <v>0</v>
      </c>
      <c r="AP301" s="419">
        <v>3.123123123123123E-2</v>
      </c>
      <c r="AQ301" s="419">
        <v>0.48768768768768761</v>
      </c>
      <c r="AR301" s="419">
        <v>0</v>
      </c>
      <c r="AS301" s="419">
        <v>0</v>
      </c>
      <c r="AT301" s="419">
        <v>0</v>
      </c>
      <c r="AU301" s="419">
        <v>0.2156156156156156</v>
      </c>
      <c r="AV301" s="419">
        <v>0</v>
      </c>
      <c r="AW301" s="419">
        <v>0</v>
      </c>
      <c r="AX301" s="419">
        <v>0</v>
      </c>
      <c r="AY301" s="419">
        <v>0</v>
      </c>
      <c r="AZ301" s="419">
        <v>0</v>
      </c>
      <c r="BA301" s="419">
        <v>0</v>
      </c>
      <c r="BB301" s="419">
        <v>0</v>
      </c>
      <c r="BC301" s="419">
        <v>0</v>
      </c>
      <c r="BD301" s="419">
        <v>0</v>
      </c>
      <c r="BE301" s="419">
        <v>0</v>
      </c>
      <c r="BF301" s="419">
        <v>0</v>
      </c>
      <c r="BG301" s="419">
        <v>4.6846846846846847E-2</v>
      </c>
      <c r="BH301" s="419">
        <v>0</v>
      </c>
      <c r="BI301" s="419">
        <v>0</v>
      </c>
      <c r="BJ301" s="419">
        <v>0</v>
      </c>
      <c r="BK301" s="419">
        <v>0</v>
      </c>
      <c r="BL301" s="434">
        <f t="shared" si="4"/>
        <v>100.00000000000001</v>
      </c>
    </row>
    <row r="302" spans="1:64" ht="15.75" thickBot="1" x14ac:dyDescent="0.3">
      <c r="A302" s="656"/>
      <c r="B302" s="449" t="s">
        <v>57</v>
      </c>
      <c r="C302" s="450" t="s">
        <v>60</v>
      </c>
      <c r="D302" s="426" t="s">
        <v>77</v>
      </c>
      <c r="E302" s="450">
        <v>10</v>
      </c>
      <c r="F302" s="451">
        <v>2000</v>
      </c>
      <c r="G302" s="452"/>
      <c r="H302" s="449"/>
      <c r="I302" s="538"/>
      <c r="J302" s="454">
        <v>0</v>
      </c>
      <c r="K302" s="456">
        <v>2.4138138138138139</v>
      </c>
      <c r="L302" s="456">
        <v>0</v>
      </c>
      <c r="M302" s="455">
        <v>0</v>
      </c>
      <c r="N302" s="456">
        <v>47.339339339339347</v>
      </c>
      <c r="O302" s="455">
        <v>0</v>
      </c>
      <c r="P302" s="456">
        <v>10.025225225225226</v>
      </c>
      <c r="Q302" s="455">
        <v>0</v>
      </c>
      <c r="R302" s="455">
        <v>4.057657657657658</v>
      </c>
      <c r="S302" s="455">
        <v>0</v>
      </c>
      <c r="T302" s="455">
        <v>0</v>
      </c>
      <c r="U302" s="455">
        <v>0</v>
      </c>
      <c r="V302" s="455">
        <v>0.40060060060060054</v>
      </c>
      <c r="W302" s="455">
        <v>1.5615615615615617</v>
      </c>
      <c r="X302" s="455">
        <v>31.706306306306306</v>
      </c>
      <c r="Y302" s="457">
        <v>0</v>
      </c>
      <c r="Z302" s="458">
        <v>0</v>
      </c>
      <c r="AA302" s="419">
        <v>0</v>
      </c>
      <c r="AB302" s="419">
        <v>0.17837837837837839</v>
      </c>
      <c r="AC302" s="419">
        <v>0</v>
      </c>
      <c r="AD302" s="419">
        <v>1.2012012012012012</v>
      </c>
      <c r="AE302" s="419">
        <v>7.1471471471471468E-2</v>
      </c>
      <c r="AF302" s="419">
        <v>0</v>
      </c>
      <c r="AG302" s="419">
        <v>0</v>
      </c>
      <c r="AH302" s="419">
        <v>0</v>
      </c>
      <c r="AI302" s="419">
        <v>0.33933933933933935</v>
      </c>
      <c r="AJ302" s="419">
        <v>9.0090090090090089E-3</v>
      </c>
      <c r="AK302" s="419">
        <v>0</v>
      </c>
      <c r="AL302" s="419">
        <v>0</v>
      </c>
      <c r="AM302" s="419">
        <v>1.3213213213213212E-2</v>
      </c>
      <c r="AN302" s="419">
        <v>0</v>
      </c>
      <c r="AO302" s="419">
        <v>0</v>
      </c>
      <c r="AP302" s="419">
        <v>0</v>
      </c>
      <c r="AQ302" s="419">
        <v>0.59039039039039043</v>
      </c>
      <c r="AR302" s="419">
        <v>0</v>
      </c>
      <c r="AS302" s="419">
        <v>0</v>
      </c>
      <c r="AT302" s="419">
        <v>0</v>
      </c>
      <c r="AU302" s="419">
        <v>9.2492492492492487E-2</v>
      </c>
      <c r="AV302" s="419">
        <v>0</v>
      </c>
      <c r="AW302" s="419">
        <v>0</v>
      </c>
      <c r="AX302" s="419">
        <v>0</v>
      </c>
      <c r="AY302" s="419">
        <v>0</v>
      </c>
      <c r="AZ302" s="419">
        <v>0</v>
      </c>
      <c r="BA302" s="419">
        <v>0</v>
      </c>
      <c r="BB302" s="419">
        <v>0</v>
      </c>
      <c r="BC302" s="419">
        <v>0</v>
      </c>
      <c r="BD302" s="419">
        <v>0</v>
      </c>
      <c r="BE302" s="419">
        <v>0</v>
      </c>
      <c r="BF302" s="419">
        <v>0</v>
      </c>
      <c r="BG302" s="419">
        <v>0</v>
      </c>
      <c r="BH302" s="419">
        <v>0</v>
      </c>
      <c r="BI302" s="419">
        <v>0</v>
      </c>
      <c r="BJ302" s="419">
        <v>0</v>
      </c>
      <c r="BK302" s="419">
        <v>0</v>
      </c>
      <c r="BL302" s="459">
        <f t="shared" si="4"/>
        <v>100.00000000000001</v>
      </c>
    </row>
    <row r="303" spans="1:64" x14ac:dyDescent="0.25">
      <c r="A303" s="656"/>
      <c r="B303" s="425" t="s">
        <v>58</v>
      </c>
      <c r="C303" s="426" t="s">
        <v>61</v>
      </c>
      <c r="D303" s="414" t="s">
        <v>75</v>
      </c>
      <c r="E303" s="426">
        <v>1</v>
      </c>
      <c r="F303" s="427">
        <v>2000</v>
      </c>
      <c r="G303" s="416"/>
      <c r="H303" s="417"/>
      <c r="I303" s="534"/>
      <c r="J303" s="419">
        <v>0</v>
      </c>
      <c r="K303" s="431">
        <v>2.2840840840840841</v>
      </c>
      <c r="L303" s="431">
        <v>0</v>
      </c>
      <c r="M303" s="419">
        <v>0</v>
      </c>
      <c r="N303" s="431">
        <v>22.837837837837832</v>
      </c>
      <c r="O303" s="420">
        <v>0</v>
      </c>
      <c r="P303" s="431">
        <v>69.564564564564577</v>
      </c>
      <c r="Q303" s="419">
        <v>0.34714714714714717</v>
      </c>
      <c r="R303" s="419">
        <v>0.99759759759759759</v>
      </c>
      <c r="S303" s="419">
        <v>0</v>
      </c>
      <c r="T303" s="419">
        <v>0</v>
      </c>
      <c r="U303" s="419">
        <v>3.123123123123123E-2</v>
      </c>
      <c r="V303" s="419">
        <v>2.5765765765765769</v>
      </c>
      <c r="W303" s="419">
        <v>1.1465465465465465</v>
      </c>
      <c r="X303" s="419">
        <v>0</v>
      </c>
      <c r="Y303" s="422">
        <v>0</v>
      </c>
      <c r="Z303" s="419">
        <v>0</v>
      </c>
      <c r="AA303" s="460">
        <v>0</v>
      </c>
      <c r="AB303" s="420">
        <v>0</v>
      </c>
      <c r="AC303" s="420">
        <v>0</v>
      </c>
      <c r="AD303" s="420">
        <v>0</v>
      </c>
      <c r="AE303" s="420">
        <v>0</v>
      </c>
      <c r="AF303" s="420">
        <v>0</v>
      </c>
      <c r="AG303" s="420">
        <v>0</v>
      </c>
      <c r="AH303" s="420">
        <v>0</v>
      </c>
      <c r="AI303" s="420">
        <v>0</v>
      </c>
      <c r="AJ303" s="420">
        <v>0</v>
      </c>
      <c r="AK303" s="420">
        <v>0</v>
      </c>
      <c r="AL303" s="420">
        <v>0</v>
      </c>
      <c r="AM303" s="420">
        <v>0</v>
      </c>
      <c r="AN303" s="420">
        <v>0</v>
      </c>
      <c r="AO303" s="420">
        <v>0</v>
      </c>
      <c r="AP303" s="420">
        <v>0</v>
      </c>
      <c r="AQ303" s="420">
        <v>0</v>
      </c>
      <c r="AR303" s="420">
        <v>0</v>
      </c>
      <c r="AS303" s="420">
        <v>0</v>
      </c>
      <c r="AT303" s="420">
        <v>0</v>
      </c>
      <c r="AU303" s="420">
        <v>8.468468468468468E-2</v>
      </c>
      <c r="AV303" s="420">
        <v>0</v>
      </c>
      <c r="AW303" s="420">
        <v>0</v>
      </c>
      <c r="AX303" s="420">
        <v>0</v>
      </c>
      <c r="AY303" s="420">
        <v>0</v>
      </c>
      <c r="AZ303" s="420">
        <v>0</v>
      </c>
      <c r="BA303" s="420">
        <v>0</v>
      </c>
      <c r="BB303" s="420">
        <v>0</v>
      </c>
      <c r="BC303" s="420">
        <v>0</v>
      </c>
      <c r="BD303" s="420">
        <v>0</v>
      </c>
      <c r="BE303" s="420">
        <v>0</v>
      </c>
      <c r="BF303" s="420">
        <v>0</v>
      </c>
      <c r="BG303" s="420">
        <v>0.12972972972972974</v>
      </c>
      <c r="BH303" s="420">
        <v>0</v>
      </c>
      <c r="BI303" s="420">
        <v>0</v>
      </c>
      <c r="BJ303" s="420">
        <v>0</v>
      </c>
      <c r="BK303" s="423">
        <v>0</v>
      </c>
      <c r="BL303" s="434">
        <f t="shared" si="4"/>
        <v>100.00000000000001</v>
      </c>
    </row>
    <row r="304" spans="1:64" x14ac:dyDescent="0.25">
      <c r="A304" s="656"/>
      <c r="B304" s="425" t="s">
        <v>58</v>
      </c>
      <c r="C304" s="426" t="s">
        <v>61</v>
      </c>
      <c r="D304" s="426" t="s">
        <v>75</v>
      </c>
      <c r="E304" s="426">
        <v>2</v>
      </c>
      <c r="F304" s="427">
        <v>2000</v>
      </c>
      <c r="G304" s="428"/>
      <c r="H304" s="429"/>
      <c r="I304" s="535"/>
      <c r="J304" s="419">
        <v>0</v>
      </c>
      <c r="K304" s="431">
        <v>4.2744744744744736</v>
      </c>
      <c r="L304" s="431">
        <v>0</v>
      </c>
      <c r="M304" s="419">
        <v>0.7273273273273273</v>
      </c>
      <c r="N304" s="431">
        <v>17.678078078078091</v>
      </c>
      <c r="O304" s="419">
        <v>0</v>
      </c>
      <c r="P304" s="431">
        <v>68.562762762762745</v>
      </c>
      <c r="Q304" s="419">
        <v>0.26666666666666661</v>
      </c>
      <c r="R304" s="419">
        <v>3.3537537537537538</v>
      </c>
      <c r="S304" s="419">
        <v>0</v>
      </c>
      <c r="T304" s="419">
        <v>0</v>
      </c>
      <c r="U304" s="419">
        <v>0</v>
      </c>
      <c r="V304" s="419">
        <v>0</v>
      </c>
      <c r="W304" s="419">
        <v>3.5495495495495497</v>
      </c>
      <c r="X304" s="419">
        <v>0.79759759759759752</v>
      </c>
      <c r="Y304" s="432">
        <v>0</v>
      </c>
      <c r="Z304" s="419">
        <v>0</v>
      </c>
      <c r="AA304" s="461">
        <v>0</v>
      </c>
      <c r="AB304" s="419">
        <v>0</v>
      </c>
      <c r="AC304" s="419">
        <v>0</v>
      </c>
      <c r="AD304" s="419">
        <v>0.43963963963963965</v>
      </c>
      <c r="AE304" s="419">
        <v>0</v>
      </c>
      <c r="AF304" s="419">
        <v>0</v>
      </c>
      <c r="AG304" s="419">
        <v>0</v>
      </c>
      <c r="AH304" s="419">
        <v>0</v>
      </c>
      <c r="AI304" s="419">
        <v>9.7897897897897906E-2</v>
      </c>
      <c r="AJ304" s="419">
        <v>6.4864864864864868E-2</v>
      </c>
      <c r="AK304" s="419">
        <v>7.0270270270270274E-2</v>
      </c>
      <c r="AL304" s="419">
        <v>0</v>
      </c>
      <c r="AM304" s="419">
        <v>2.2822822822822823E-2</v>
      </c>
      <c r="AN304" s="419">
        <v>0</v>
      </c>
      <c r="AO304" s="419">
        <v>0</v>
      </c>
      <c r="AP304" s="419">
        <v>4.1441441441441441E-2</v>
      </c>
      <c r="AQ304" s="419">
        <v>5.285285285285285E-2</v>
      </c>
      <c r="AR304" s="419">
        <v>0</v>
      </c>
      <c r="AS304" s="419">
        <v>0</v>
      </c>
      <c r="AT304" s="419">
        <v>0</v>
      </c>
      <c r="AU304" s="419">
        <v>0</v>
      </c>
      <c r="AV304" s="419">
        <v>0</v>
      </c>
      <c r="AW304" s="419">
        <v>0</v>
      </c>
      <c r="AX304" s="419">
        <v>0</v>
      </c>
      <c r="AY304" s="419">
        <v>0</v>
      </c>
      <c r="AZ304" s="419">
        <v>0</v>
      </c>
      <c r="BA304" s="419">
        <v>0</v>
      </c>
      <c r="BB304" s="419">
        <v>0</v>
      </c>
      <c r="BC304" s="419">
        <v>0</v>
      </c>
      <c r="BD304" s="419">
        <v>0</v>
      </c>
      <c r="BE304" s="419">
        <v>0</v>
      </c>
      <c r="BF304" s="419">
        <v>0</v>
      </c>
      <c r="BG304" s="419">
        <v>0</v>
      </c>
      <c r="BH304" s="419">
        <v>0</v>
      </c>
      <c r="BI304" s="419">
        <v>0</v>
      </c>
      <c r="BJ304" s="419">
        <v>0</v>
      </c>
      <c r="BK304" s="433">
        <v>0</v>
      </c>
      <c r="BL304" s="434">
        <f t="shared" si="4"/>
        <v>99.999999999999972</v>
      </c>
    </row>
    <row r="305" spans="1:64" x14ac:dyDescent="0.25">
      <c r="A305" s="656"/>
      <c r="B305" s="425" t="s">
        <v>58</v>
      </c>
      <c r="C305" s="426" t="s">
        <v>61</v>
      </c>
      <c r="D305" s="426" t="s">
        <v>75</v>
      </c>
      <c r="E305" s="426">
        <v>3</v>
      </c>
      <c r="F305" s="427">
        <v>2000</v>
      </c>
      <c r="G305" s="428"/>
      <c r="H305" s="429"/>
      <c r="I305" s="535"/>
      <c r="J305" s="419">
        <v>0</v>
      </c>
      <c r="K305" s="431">
        <v>2.2624624624624623</v>
      </c>
      <c r="L305" s="431">
        <v>0.59579579579579578</v>
      </c>
      <c r="M305" s="419">
        <v>0</v>
      </c>
      <c r="N305" s="431">
        <v>16.169369369369406</v>
      </c>
      <c r="O305" s="419">
        <v>0</v>
      </c>
      <c r="P305" s="431">
        <v>75.955555555555549</v>
      </c>
      <c r="Q305" s="419">
        <v>4.9849849849849845E-2</v>
      </c>
      <c r="R305" s="419">
        <v>0.60420420420420418</v>
      </c>
      <c r="S305" s="419">
        <v>0</v>
      </c>
      <c r="T305" s="419">
        <v>0</v>
      </c>
      <c r="U305" s="419">
        <v>0.12972972972972974</v>
      </c>
      <c r="V305" s="419">
        <v>0.35195195195195195</v>
      </c>
      <c r="W305" s="419">
        <v>1.1051051051051051</v>
      </c>
      <c r="X305" s="419">
        <v>0.14714714714714713</v>
      </c>
      <c r="Y305" s="432">
        <v>0</v>
      </c>
      <c r="Z305" s="419">
        <v>0</v>
      </c>
      <c r="AA305" s="461">
        <v>0</v>
      </c>
      <c r="AB305" s="419">
        <v>0</v>
      </c>
      <c r="AC305" s="419">
        <v>0</v>
      </c>
      <c r="AD305" s="419">
        <v>1.4534534534534536</v>
      </c>
      <c r="AE305" s="419">
        <v>0.11111111111111112</v>
      </c>
      <c r="AF305" s="419">
        <v>0</v>
      </c>
      <c r="AG305" s="419">
        <v>0</v>
      </c>
      <c r="AH305" s="419">
        <v>0</v>
      </c>
      <c r="AI305" s="419">
        <v>0</v>
      </c>
      <c r="AJ305" s="419">
        <v>8.4084084084084087E-3</v>
      </c>
      <c r="AK305" s="419">
        <v>0</v>
      </c>
      <c r="AL305" s="419">
        <v>0</v>
      </c>
      <c r="AM305" s="419">
        <v>1.2012012012012012E-2</v>
      </c>
      <c r="AN305" s="419">
        <v>0</v>
      </c>
      <c r="AO305" s="419">
        <v>0</v>
      </c>
      <c r="AP305" s="419">
        <v>0</v>
      </c>
      <c r="AQ305" s="419">
        <v>0.20660660660660662</v>
      </c>
      <c r="AR305" s="419">
        <v>0</v>
      </c>
      <c r="AS305" s="419">
        <v>0</v>
      </c>
      <c r="AT305" s="419">
        <v>0</v>
      </c>
      <c r="AU305" s="419">
        <v>0.71351351351351355</v>
      </c>
      <c r="AV305" s="419">
        <v>0</v>
      </c>
      <c r="AW305" s="419">
        <v>0</v>
      </c>
      <c r="AX305" s="419">
        <v>0</v>
      </c>
      <c r="AY305" s="419">
        <v>0</v>
      </c>
      <c r="AZ305" s="419">
        <v>0</v>
      </c>
      <c r="BA305" s="419">
        <v>0</v>
      </c>
      <c r="BB305" s="419">
        <v>0</v>
      </c>
      <c r="BC305" s="419">
        <v>0</v>
      </c>
      <c r="BD305" s="419">
        <v>0</v>
      </c>
      <c r="BE305" s="419">
        <v>0</v>
      </c>
      <c r="BF305" s="419">
        <v>0</v>
      </c>
      <c r="BG305" s="419">
        <v>0.12372372372372374</v>
      </c>
      <c r="BH305" s="419">
        <v>0</v>
      </c>
      <c r="BI305" s="419">
        <v>0</v>
      </c>
      <c r="BJ305" s="419">
        <v>0</v>
      </c>
      <c r="BK305" s="433">
        <v>0</v>
      </c>
      <c r="BL305" s="434">
        <f t="shared" si="4"/>
        <v>100.00000000000006</v>
      </c>
    </row>
    <row r="306" spans="1:64" x14ac:dyDescent="0.25">
      <c r="A306" s="656"/>
      <c r="B306" s="425" t="s">
        <v>58</v>
      </c>
      <c r="C306" s="426" t="s">
        <v>61</v>
      </c>
      <c r="D306" s="426" t="s">
        <v>75</v>
      </c>
      <c r="E306" s="426">
        <v>4</v>
      </c>
      <c r="F306" s="427">
        <v>2000</v>
      </c>
      <c r="G306" s="428"/>
      <c r="H306" s="429"/>
      <c r="I306" s="535"/>
      <c r="J306" s="419">
        <v>0</v>
      </c>
      <c r="K306" s="431">
        <v>1.6780780780780782</v>
      </c>
      <c r="L306" s="431">
        <v>2.4024024024024024E-2</v>
      </c>
      <c r="M306" s="419">
        <v>0.50810810810810803</v>
      </c>
      <c r="N306" s="431">
        <v>61.103303303303299</v>
      </c>
      <c r="O306" s="419">
        <v>0</v>
      </c>
      <c r="P306" s="431">
        <v>31.62882882882883</v>
      </c>
      <c r="Q306" s="419">
        <v>5.4054054054054057E-2</v>
      </c>
      <c r="R306" s="419">
        <v>0</v>
      </c>
      <c r="S306" s="419">
        <v>0</v>
      </c>
      <c r="T306" s="419">
        <v>0</v>
      </c>
      <c r="U306" s="419">
        <v>8.4084084084084076E-2</v>
      </c>
      <c r="V306" s="419">
        <v>0.81921921921921914</v>
      </c>
      <c r="W306" s="419">
        <v>1.9303303303303303</v>
      </c>
      <c r="X306" s="419">
        <v>1.0324324324324325</v>
      </c>
      <c r="Y306" s="432">
        <v>0</v>
      </c>
      <c r="Z306" s="419">
        <v>0</v>
      </c>
      <c r="AA306" s="461">
        <v>0</v>
      </c>
      <c r="AB306" s="419">
        <v>0</v>
      </c>
      <c r="AC306" s="419">
        <v>0</v>
      </c>
      <c r="AD306" s="419">
        <v>0.86906906906906911</v>
      </c>
      <c r="AE306" s="419">
        <v>0</v>
      </c>
      <c r="AF306" s="419">
        <v>0</v>
      </c>
      <c r="AG306" s="419">
        <v>0</v>
      </c>
      <c r="AH306" s="419">
        <v>0</v>
      </c>
      <c r="AI306" s="419">
        <v>0</v>
      </c>
      <c r="AJ306" s="419">
        <v>0</v>
      </c>
      <c r="AK306" s="419">
        <v>0</v>
      </c>
      <c r="AL306" s="419">
        <v>0</v>
      </c>
      <c r="AM306" s="419">
        <v>0</v>
      </c>
      <c r="AN306" s="419">
        <v>0</v>
      </c>
      <c r="AO306" s="419">
        <v>0</v>
      </c>
      <c r="AP306" s="419">
        <v>0</v>
      </c>
      <c r="AQ306" s="419">
        <v>4.3243243243243239E-2</v>
      </c>
      <c r="AR306" s="419">
        <v>0</v>
      </c>
      <c r="AS306" s="419">
        <v>0</v>
      </c>
      <c r="AT306" s="419">
        <v>0</v>
      </c>
      <c r="AU306" s="419">
        <v>0.20600600600600599</v>
      </c>
      <c r="AV306" s="419">
        <v>0</v>
      </c>
      <c r="AW306" s="419">
        <v>0</v>
      </c>
      <c r="AX306" s="419">
        <v>0</v>
      </c>
      <c r="AY306" s="419">
        <v>0</v>
      </c>
      <c r="AZ306" s="419">
        <v>0</v>
      </c>
      <c r="BA306" s="419">
        <v>0</v>
      </c>
      <c r="BB306" s="419">
        <v>0</v>
      </c>
      <c r="BC306" s="419">
        <v>0</v>
      </c>
      <c r="BD306" s="419">
        <v>0</v>
      </c>
      <c r="BE306" s="419">
        <v>0</v>
      </c>
      <c r="BF306" s="419">
        <v>0</v>
      </c>
      <c r="BG306" s="419">
        <v>1.9219219219219218E-2</v>
      </c>
      <c r="BH306" s="419">
        <v>0</v>
      </c>
      <c r="BI306" s="419">
        <v>0</v>
      </c>
      <c r="BJ306" s="419">
        <v>0</v>
      </c>
      <c r="BK306" s="433">
        <v>0</v>
      </c>
      <c r="BL306" s="434">
        <f t="shared" si="4"/>
        <v>100</v>
      </c>
    </row>
    <row r="307" spans="1:64" x14ac:dyDescent="0.25">
      <c r="A307" s="656"/>
      <c r="B307" s="425" t="s">
        <v>58</v>
      </c>
      <c r="C307" s="426" t="s">
        <v>61</v>
      </c>
      <c r="D307" s="426" t="s">
        <v>75</v>
      </c>
      <c r="E307" s="426">
        <v>5</v>
      </c>
      <c r="F307" s="427">
        <v>2000</v>
      </c>
      <c r="G307" s="428"/>
      <c r="H307" s="429"/>
      <c r="I307" s="535"/>
      <c r="J307" s="419">
        <v>0</v>
      </c>
      <c r="K307" s="431">
        <v>3.9471471471471471</v>
      </c>
      <c r="L307" s="431">
        <v>0.27207207207207212</v>
      </c>
      <c r="M307" s="419">
        <v>0.29189189189189185</v>
      </c>
      <c r="N307" s="431">
        <v>55.906306306306298</v>
      </c>
      <c r="O307" s="419">
        <v>0</v>
      </c>
      <c r="P307" s="431">
        <v>29.130330330330334</v>
      </c>
      <c r="Q307" s="419">
        <v>0.10090090090090091</v>
      </c>
      <c r="R307" s="419">
        <v>6.5567567567567568</v>
      </c>
      <c r="S307" s="419">
        <v>0</v>
      </c>
      <c r="T307" s="419">
        <v>0</v>
      </c>
      <c r="U307" s="419">
        <v>2.7627627627627625E-2</v>
      </c>
      <c r="V307" s="419">
        <v>1.2324324324324325</v>
      </c>
      <c r="W307" s="419">
        <v>1.741141141141141</v>
      </c>
      <c r="X307" s="419">
        <v>9.1891891891891897E-2</v>
      </c>
      <c r="Y307" s="432">
        <v>0</v>
      </c>
      <c r="Z307" s="419">
        <v>0</v>
      </c>
      <c r="AA307" s="461">
        <v>0</v>
      </c>
      <c r="AB307" s="419">
        <v>0</v>
      </c>
      <c r="AC307" s="419">
        <v>0</v>
      </c>
      <c r="AD307" s="419">
        <v>0.16396396396396395</v>
      </c>
      <c r="AE307" s="419">
        <v>0</v>
      </c>
      <c r="AF307" s="419">
        <v>0</v>
      </c>
      <c r="AG307" s="419">
        <v>0</v>
      </c>
      <c r="AH307" s="419">
        <v>0</v>
      </c>
      <c r="AI307" s="419">
        <v>0.21021021021021022</v>
      </c>
      <c r="AJ307" s="419">
        <v>1.2612612612612612E-2</v>
      </c>
      <c r="AK307" s="419">
        <v>0</v>
      </c>
      <c r="AL307" s="419">
        <v>0</v>
      </c>
      <c r="AM307" s="419">
        <v>0</v>
      </c>
      <c r="AN307" s="419">
        <v>0</v>
      </c>
      <c r="AO307" s="419">
        <v>0</v>
      </c>
      <c r="AP307" s="419">
        <v>0</v>
      </c>
      <c r="AQ307" s="419">
        <v>0.28948948948948949</v>
      </c>
      <c r="AR307" s="419">
        <v>0</v>
      </c>
      <c r="AS307" s="419">
        <v>0</v>
      </c>
      <c r="AT307" s="419">
        <v>0</v>
      </c>
      <c r="AU307" s="419">
        <v>2.5225225225225224E-2</v>
      </c>
      <c r="AV307" s="419">
        <v>0</v>
      </c>
      <c r="AW307" s="419">
        <v>0</v>
      </c>
      <c r="AX307" s="419">
        <v>0</v>
      </c>
      <c r="AY307" s="419">
        <v>0</v>
      </c>
      <c r="AZ307" s="419">
        <v>0</v>
      </c>
      <c r="BA307" s="419">
        <v>0</v>
      </c>
      <c r="BB307" s="419">
        <v>0</v>
      </c>
      <c r="BC307" s="419">
        <v>0</v>
      </c>
      <c r="BD307" s="419">
        <v>0</v>
      </c>
      <c r="BE307" s="419">
        <v>0</v>
      </c>
      <c r="BF307" s="419">
        <v>0</v>
      </c>
      <c r="BG307" s="419">
        <v>0</v>
      </c>
      <c r="BH307" s="419">
        <v>0</v>
      </c>
      <c r="BI307" s="419">
        <v>0</v>
      </c>
      <c r="BJ307" s="419">
        <v>0</v>
      </c>
      <c r="BK307" s="433">
        <v>0</v>
      </c>
      <c r="BL307" s="434">
        <f t="shared" si="4"/>
        <v>99.999999999999986</v>
      </c>
    </row>
    <row r="308" spans="1:64" x14ac:dyDescent="0.25">
      <c r="A308" s="656"/>
      <c r="B308" s="425" t="s">
        <v>58</v>
      </c>
      <c r="C308" s="426" t="s">
        <v>61</v>
      </c>
      <c r="D308" s="426" t="s">
        <v>75</v>
      </c>
      <c r="E308" s="426">
        <v>6</v>
      </c>
      <c r="F308" s="427">
        <v>2000</v>
      </c>
      <c r="G308" s="428"/>
      <c r="H308" s="429"/>
      <c r="I308" s="535"/>
      <c r="J308" s="419">
        <v>0</v>
      </c>
      <c r="K308" s="431">
        <v>4.9951951951951949</v>
      </c>
      <c r="L308" s="431">
        <v>0</v>
      </c>
      <c r="M308" s="419">
        <v>0</v>
      </c>
      <c r="N308" s="431">
        <v>57.279879879879871</v>
      </c>
      <c r="O308" s="419">
        <v>0</v>
      </c>
      <c r="P308" s="431">
        <v>31.597597597597598</v>
      </c>
      <c r="Q308" s="419">
        <v>0.10690690690690691</v>
      </c>
      <c r="R308" s="419">
        <v>1.7555555555555558</v>
      </c>
      <c r="S308" s="419">
        <v>0</v>
      </c>
      <c r="T308" s="419">
        <v>0</v>
      </c>
      <c r="U308" s="419">
        <v>0.12672672672672675</v>
      </c>
      <c r="V308" s="419">
        <v>0.46066066066066069</v>
      </c>
      <c r="W308" s="419">
        <v>1.2882882882882885</v>
      </c>
      <c r="X308" s="419">
        <v>0.78978978978978975</v>
      </c>
      <c r="Y308" s="432">
        <v>0</v>
      </c>
      <c r="Z308" s="419">
        <v>0</v>
      </c>
      <c r="AA308" s="461">
        <v>0</v>
      </c>
      <c r="AB308" s="419">
        <v>0.52912912912912913</v>
      </c>
      <c r="AC308" s="419">
        <v>0</v>
      </c>
      <c r="AD308" s="419">
        <v>0.44624624624624626</v>
      </c>
      <c r="AE308" s="419">
        <v>0</v>
      </c>
      <c r="AF308" s="419">
        <v>0</v>
      </c>
      <c r="AG308" s="419">
        <v>0</v>
      </c>
      <c r="AH308" s="419">
        <v>0</v>
      </c>
      <c r="AI308" s="419">
        <v>0.10630630630630632</v>
      </c>
      <c r="AJ308" s="419">
        <v>0</v>
      </c>
      <c r="AK308" s="419">
        <v>1.2012012012012012E-2</v>
      </c>
      <c r="AL308" s="419">
        <v>0</v>
      </c>
      <c r="AM308" s="419">
        <v>0</v>
      </c>
      <c r="AN308" s="419">
        <v>0</v>
      </c>
      <c r="AO308" s="419">
        <v>0</v>
      </c>
      <c r="AP308" s="419">
        <v>0</v>
      </c>
      <c r="AQ308" s="419">
        <v>0.22402402402402402</v>
      </c>
      <c r="AR308" s="419">
        <v>0</v>
      </c>
      <c r="AS308" s="419">
        <v>0</v>
      </c>
      <c r="AT308" s="419">
        <v>0</v>
      </c>
      <c r="AU308" s="419">
        <v>7.3273273273273279E-2</v>
      </c>
      <c r="AV308" s="419">
        <v>0</v>
      </c>
      <c r="AW308" s="419">
        <v>0</v>
      </c>
      <c r="AX308" s="419">
        <v>0</v>
      </c>
      <c r="AY308" s="419">
        <v>0</v>
      </c>
      <c r="AZ308" s="419">
        <v>0</v>
      </c>
      <c r="BA308" s="419">
        <v>0</v>
      </c>
      <c r="BB308" s="419">
        <v>0</v>
      </c>
      <c r="BC308" s="419">
        <v>0</v>
      </c>
      <c r="BD308" s="419">
        <v>0</v>
      </c>
      <c r="BE308" s="419">
        <v>0</v>
      </c>
      <c r="BF308" s="419">
        <v>0</v>
      </c>
      <c r="BG308" s="419">
        <v>0.20840840840840841</v>
      </c>
      <c r="BH308" s="419">
        <v>0</v>
      </c>
      <c r="BI308" s="419">
        <v>0</v>
      </c>
      <c r="BJ308" s="419">
        <v>0</v>
      </c>
      <c r="BK308" s="433">
        <v>0</v>
      </c>
      <c r="BL308" s="434">
        <f t="shared" si="4"/>
        <v>99.999999999999986</v>
      </c>
    </row>
    <row r="309" spans="1:64" x14ac:dyDescent="0.25">
      <c r="A309" s="656"/>
      <c r="B309" s="425" t="s">
        <v>58</v>
      </c>
      <c r="C309" s="426" t="s">
        <v>61</v>
      </c>
      <c r="D309" s="426" t="s">
        <v>75</v>
      </c>
      <c r="E309" s="426">
        <v>7</v>
      </c>
      <c r="F309" s="427">
        <v>2000</v>
      </c>
      <c r="G309" s="428"/>
      <c r="H309" s="429"/>
      <c r="I309" s="535"/>
      <c r="J309" s="419">
        <v>0</v>
      </c>
      <c r="K309" s="431">
        <v>0.37717717717717714</v>
      </c>
      <c r="L309" s="431">
        <v>1.6024024024024022</v>
      </c>
      <c r="M309" s="419">
        <v>0</v>
      </c>
      <c r="N309" s="431">
        <v>50.434834834834838</v>
      </c>
      <c r="O309" s="419">
        <v>0</v>
      </c>
      <c r="P309" s="431">
        <v>31.94174174174174</v>
      </c>
      <c r="Q309" s="419">
        <v>2.7027027027027029E-2</v>
      </c>
      <c r="R309" s="419">
        <v>3.6270270270270277</v>
      </c>
      <c r="S309" s="419">
        <v>0</v>
      </c>
      <c r="T309" s="419">
        <v>0</v>
      </c>
      <c r="U309" s="419">
        <v>0</v>
      </c>
      <c r="V309" s="419">
        <v>0</v>
      </c>
      <c r="W309" s="419">
        <v>0.10030030030030031</v>
      </c>
      <c r="X309" s="419">
        <v>6.2684684684684679</v>
      </c>
      <c r="Y309" s="432">
        <v>0</v>
      </c>
      <c r="Z309" s="419">
        <v>0</v>
      </c>
      <c r="AA309" s="461">
        <v>0</v>
      </c>
      <c r="AB309" s="419">
        <v>0</v>
      </c>
      <c r="AC309" s="419">
        <v>0</v>
      </c>
      <c r="AD309" s="419">
        <v>1.6204204204204202</v>
      </c>
      <c r="AE309" s="419">
        <v>0.23543543543543541</v>
      </c>
      <c r="AF309" s="419">
        <v>0</v>
      </c>
      <c r="AG309" s="419">
        <v>0</v>
      </c>
      <c r="AH309" s="419">
        <v>0</v>
      </c>
      <c r="AI309" s="419">
        <v>1.1567567567567569</v>
      </c>
      <c r="AJ309" s="419">
        <v>1.1411411411411412E-2</v>
      </c>
      <c r="AK309" s="419">
        <v>2.7627627627627625E-2</v>
      </c>
      <c r="AL309" s="419">
        <v>0</v>
      </c>
      <c r="AM309" s="419">
        <v>0.79039039039039038</v>
      </c>
      <c r="AN309" s="419">
        <v>0</v>
      </c>
      <c r="AO309" s="419">
        <v>0</v>
      </c>
      <c r="AP309" s="419">
        <v>0</v>
      </c>
      <c r="AQ309" s="419">
        <v>0.38378378378378375</v>
      </c>
      <c r="AR309" s="419">
        <v>0</v>
      </c>
      <c r="AS309" s="419">
        <v>0</v>
      </c>
      <c r="AT309" s="419">
        <v>0</v>
      </c>
      <c r="AU309" s="419">
        <v>0.26546546546546546</v>
      </c>
      <c r="AV309" s="419">
        <v>0</v>
      </c>
      <c r="AW309" s="419">
        <v>0</v>
      </c>
      <c r="AX309" s="419">
        <v>0</v>
      </c>
      <c r="AY309" s="419">
        <v>0</v>
      </c>
      <c r="AZ309" s="419">
        <v>0</v>
      </c>
      <c r="BA309" s="419">
        <v>0</v>
      </c>
      <c r="BB309" s="419">
        <v>0</v>
      </c>
      <c r="BC309" s="419">
        <v>0</v>
      </c>
      <c r="BD309" s="419">
        <v>0</v>
      </c>
      <c r="BE309" s="419">
        <v>0</v>
      </c>
      <c r="BF309" s="419">
        <v>0.93573573573573565</v>
      </c>
      <c r="BG309" s="419">
        <v>0.193993993993994</v>
      </c>
      <c r="BH309" s="419">
        <v>0</v>
      </c>
      <c r="BI309" s="419">
        <v>0</v>
      </c>
      <c r="BJ309" s="419">
        <v>0</v>
      </c>
      <c r="BK309" s="433">
        <v>0</v>
      </c>
      <c r="BL309" s="434">
        <f t="shared" si="4"/>
        <v>100.00000000000001</v>
      </c>
    </row>
    <row r="310" spans="1:64" x14ac:dyDescent="0.25">
      <c r="A310" s="656"/>
      <c r="B310" s="425" t="s">
        <v>58</v>
      </c>
      <c r="C310" s="426" t="s">
        <v>61</v>
      </c>
      <c r="D310" s="426" t="s">
        <v>75</v>
      </c>
      <c r="E310" s="426">
        <v>8</v>
      </c>
      <c r="F310" s="427">
        <v>2000</v>
      </c>
      <c r="G310" s="428"/>
      <c r="H310" s="429"/>
      <c r="I310" s="535"/>
      <c r="J310" s="419">
        <v>0</v>
      </c>
      <c r="K310" s="431">
        <v>1.2912912912912913</v>
      </c>
      <c r="L310" s="431">
        <v>6.7267267267267269E-2</v>
      </c>
      <c r="M310" s="419">
        <v>0</v>
      </c>
      <c r="N310" s="431">
        <v>55.793993993993993</v>
      </c>
      <c r="O310" s="419">
        <v>0</v>
      </c>
      <c r="P310" s="431">
        <v>24.766966966966969</v>
      </c>
      <c r="Q310" s="419">
        <v>0</v>
      </c>
      <c r="R310" s="419">
        <v>3.4666666666666663</v>
      </c>
      <c r="S310" s="419">
        <v>0</v>
      </c>
      <c r="T310" s="419">
        <v>0</v>
      </c>
      <c r="U310" s="419">
        <v>0</v>
      </c>
      <c r="V310" s="419">
        <v>1.0324324324324325</v>
      </c>
      <c r="W310" s="419">
        <v>1.6972972972972973</v>
      </c>
      <c r="X310" s="419">
        <v>10.875675675675675</v>
      </c>
      <c r="Y310" s="432">
        <v>0</v>
      </c>
      <c r="Z310" s="419">
        <v>0</v>
      </c>
      <c r="AA310" s="461">
        <v>0</v>
      </c>
      <c r="AB310" s="419">
        <v>0</v>
      </c>
      <c r="AC310" s="419">
        <v>0</v>
      </c>
      <c r="AD310" s="419">
        <v>0.23243243243243242</v>
      </c>
      <c r="AE310" s="419">
        <v>0</v>
      </c>
      <c r="AF310" s="419">
        <v>0</v>
      </c>
      <c r="AG310" s="419">
        <v>0</v>
      </c>
      <c r="AH310" s="419">
        <v>0</v>
      </c>
      <c r="AI310" s="419">
        <v>0.257057057057057</v>
      </c>
      <c r="AJ310" s="419">
        <v>0</v>
      </c>
      <c r="AK310" s="419">
        <v>0</v>
      </c>
      <c r="AL310" s="419">
        <v>0</v>
      </c>
      <c r="AM310" s="419">
        <v>6.6066066066066076E-2</v>
      </c>
      <c r="AN310" s="419">
        <v>0</v>
      </c>
      <c r="AO310" s="419">
        <v>0</v>
      </c>
      <c r="AP310" s="419">
        <v>0</v>
      </c>
      <c r="AQ310" s="419">
        <v>7.2072072072072071E-2</v>
      </c>
      <c r="AR310" s="419">
        <v>0</v>
      </c>
      <c r="AS310" s="419">
        <v>0</v>
      </c>
      <c r="AT310" s="419">
        <v>0</v>
      </c>
      <c r="AU310" s="419">
        <v>2.2222222222222223E-2</v>
      </c>
      <c r="AV310" s="419">
        <v>0</v>
      </c>
      <c r="AW310" s="419">
        <v>0</v>
      </c>
      <c r="AX310" s="419">
        <v>0</v>
      </c>
      <c r="AY310" s="419">
        <v>0</v>
      </c>
      <c r="AZ310" s="419">
        <v>0</v>
      </c>
      <c r="BA310" s="419">
        <v>0</v>
      </c>
      <c r="BB310" s="419">
        <v>0</v>
      </c>
      <c r="BC310" s="419">
        <v>0</v>
      </c>
      <c r="BD310" s="419">
        <v>0</v>
      </c>
      <c r="BE310" s="419">
        <v>0</v>
      </c>
      <c r="BF310" s="419">
        <v>0</v>
      </c>
      <c r="BG310" s="419">
        <v>0.35855855855855856</v>
      </c>
      <c r="BH310" s="419">
        <v>0</v>
      </c>
      <c r="BI310" s="419">
        <v>0</v>
      </c>
      <c r="BJ310" s="419">
        <v>0</v>
      </c>
      <c r="BK310" s="433">
        <v>0</v>
      </c>
      <c r="BL310" s="434">
        <f t="shared" si="4"/>
        <v>100.00000000000001</v>
      </c>
    </row>
    <row r="311" spans="1:64" x14ac:dyDescent="0.25">
      <c r="A311" s="656"/>
      <c r="B311" s="425" t="s">
        <v>58</v>
      </c>
      <c r="C311" s="426" t="s">
        <v>61</v>
      </c>
      <c r="D311" s="426" t="s">
        <v>75</v>
      </c>
      <c r="E311" s="426">
        <v>9</v>
      </c>
      <c r="F311" s="427">
        <v>2000</v>
      </c>
      <c r="G311" s="428"/>
      <c r="H311" s="429"/>
      <c r="I311" s="535"/>
      <c r="J311" s="419">
        <v>0</v>
      </c>
      <c r="K311" s="431">
        <v>2.3693693693693696</v>
      </c>
      <c r="L311" s="431">
        <v>2.535135135135135</v>
      </c>
      <c r="M311" s="419">
        <v>0</v>
      </c>
      <c r="N311" s="431">
        <v>58.695495495495493</v>
      </c>
      <c r="O311" s="419">
        <v>0</v>
      </c>
      <c r="P311" s="431">
        <v>26.065465465465465</v>
      </c>
      <c r="Q311" s="419">
        <v>0</v>
      </c>
      <c r="R311" s="419">
        <v>5.4750750750750754</v>
      </c>
      <c r="S311" s="419">
        <v>0</v>
      </c>
      <c r="T311" s="419">
        <v>0</v>
      </c>
      <c r="U311" s="419">
        <v>0</v>
      </c>
      <c r="V311" s="419">
        <v>0.33753753753753751</v>
      </c>
      <c r="W311" s="419">
        <v>0.86786786786786796</v>
      </c>
      <c r="X311" s="419">
        <v>2.7087087087087087</v>
      </c>
      <c r="Y311" s="432">
        <v>0</v>
      </c>
      <c r="Z311" s="419">
        <v>0</v>
      </c>
      <c r="AA311" s="461">
        <v>0</v>
      </c>
      <c r="AB311" s="419">
        <v>0</v>
      </c>
      <c r="AC311" s="419">
        <v>0</v>
      </c>
      <c r="AD311" s="419">
        <v>0.4048048048048048</v>
      </c>
      <c r="AE311" s="419">
        <v>0</v>
      </c>
      <c r="AF311" s="419">
        <v>0</v>
      </c>
      <c r="AG311" s="419">
        <v>0</v>
      </c>
      <c r="AH311" s="419">
        <v>0</v>
      </c>
      <c r="AI311" s="419">
        <v>0.26726726726726724</v>
      </c>
      <c r="AJ311" s="419">
        <v>1.3813813813813813E-2</v>
      </c>
      <c r="AK311" s="419">
        <v>0</v>
      </c>
      <c r="AL311" s="419">
        <v>0</v>
      </c>
      <c r="AM311" s="419">
        <v>1.2612612612612612E-2</v>
      </c>
      <c r="AN311" s="419">
        <v>0</v>
      </c>
      <c r="AO311" s="419">
        <v>0</v>
      </c>
      <c r="AP311" s="419">
        <v>0</v>
      </c>
      <c r="AQ311" s="419">
        <v>0</v>
      </c>
      <c r="AR311" s="419">
        <v>0</v>
      </c>
      <c r="AS311" s="419">
        <v>0</v>
      </c>
      <c r="AT311" s="419">
        <v>0</v>
      </c>
      <c r="AU311" s="419">
        <v>0.24684684684684685</v>
      </c>
      <c r="AV311" s="419">
        <v>0</v>
      </c>
      <c r="AW311" s="419">
        <v>0</v>
      </c>
      <c r="AX311" s="419">
        <v>0</v>
      </c>
      <c r="AY311" s="419">
        <v>0</v>
      </c>
      <c r="AZ311" s="419">
        <v>0</v>
      </c>
      <c r="BA311" s="419">
        <v>0</v>
      </c>
      <c r="BB311" s="419">
        <v>0</v>
      </c>
      <c r="BC311" s="419">
        <v>0</v>
      </c>
      <c r="BD311" s="419">
        <v>0</v>
      </c>
      <c r="BE311" s="419">
        <v>0</v>
      </c>
      <c r="BF311" s="419">
        <v>0</v>
      </c>
      <c r="BG311" s="419">
        <v>0</v>
      </c>
      <c r="BH311" s="419">
        <v>0</v>
      </c>
      <c r="BI311" s="419">
        <v>0</v>
      </c>
      <c r="BJ311" s="419">
        <v>0</v>
      </c>
      <c r="BK311" s="433">
        <v>0</v>
      </c>
      <c r="BL311" s="434">
        <f t="shared" si="4"/>
        <v>100.00000000000003</v>
      </c>
    </row>
    <row r="312" spans="1:64" x14ac:dyDescent="0.25">
      <c r="A312" s="656"/>
      <c r="B312" s="438" t="s">
        <v>58</v>
      </c>
      <c r="C312" s="462" t="s">
        <v>61</v>
      </c>
      <c r="D312" s="439" t="s">
        <v>75</v>
      </c>
      <c r="E312" s="439">
        <v>10</v>
      </c>
      <c r="F312" s="440">
        <v>2000</v>
      </c>
      <c r="G312" s="441"/>
      <c r="H312" s="442"/>
      <c r="I312" s="537"/>
      <c r="J312" s="444">
        <v>0</v>
      </c>
      <c r="K312" s="445">
        <v>1.045045045045045</v>
      </c>
      <c r="L312" s="445">
        <v>0.30870870870870876</v>
      </c>
      <c r="M312" s="444">
        <v>0</v>
      </c>
      <c r="N312" s="445">
        <v>68.102102102102094</v>
      </c>
      <c r="O312" s="444">
        <v>0</v>
      </c>
      <c r="P312" s="445">
        <v>21.2018018018018</v>
      </c>
      <c r="Q312" s="444">
        <v>4.4444444444444446E-2</v>
      </c>
      <c r="R312" s="444">
        <v>2.5255255255255258</v>
      </c>
      <c r="S312" s="444">
        <v>0</v>
      </c>
      <c r="T312" s="444">
        <v>0</v>
      </c>
      <c r="U312" s="444">
        <v>0</v>
      </c>
      <c r="V312" s="444">
        <v>7.3273273273273279E-2</v>
      </c>
      <c r="W312" s="444">
        <v>4.6072072072072077</v>
      </c>
      <c r="X312" s="444">
        <v>0.45105105105105103</v>
      </c>
      <c r="Y312" s="446">
        <v>0</v>
      </c>
      <c r="Z312" s="444">
        <v>0</v>
      </c>
      <c r="AA312" s="463">
        <v>0</v>
      </c>
      <c r="AB312" s="419">
        <v>0</v>
      </c>
      <c r="AC312" s="444">
        <v>0</v>
      </c>
      <c r="AD312" s="444">
        <v>1.1033033033033035</v>
      </c>
      <c r="AE312" s="444">
        <v>0</v>
      </c>
      <c r="AF312" s="444">
        <v>0</v>
      </c>
      <c r="AG312" s="444">
        <v>0</v>
      </c>
      <c r="AH312" s="444">
        <v>0</v>
      </c>
      <c r="AI312" s="444">
        <v>8.1681681681681675E-2</v>
      </c>
      <c r="AJ312" s="444">
        <v>0</v>
      </c>
      <c r="AK312" s="444">
        <v>0</v>
      </c>
      <c r="AL312" s="444">
        <v>0</v>
      </c>
      <c r="AM312" s="444">
        <v>0.22162162162162161</v>
      </c>
      <c r="AN312" s="444">
        <v>0</v>
      </c>
      <c r="AO312" s="444">
        <v>0</v>
      </c>
      <c r="AP312" s="444">
        <v>0</v>
      </c>
      <c r="AQ312" s="444">
        <v>0</v>
      </c>
      <c r="AR312" s="444">
        <v>0</v>
      </c>
      <c r="AS312" s="444">
        <v>0</v>
      </c>
      <c r="AT312" s="444">
        <v>0</v>
      </c>
      <c r="AU312" s="444">
        <v>6.7267267267267269E-2</v>
      </c>
      <c r="AV312" s="444">
        <v>0</v>
      </c>
      <c r="AW312" s="444">
        <v>0</v>
      </c>
      <c r="AX312" s="444">
        <v>0</v>
      </c>
      <c r="AY312" s="444">
        <v>0</v>
      </c>
      <c r="AZ312" s="444">
        <v>0</v>
      </c>
      <c r="BA312" s="444">
        <v>0</v>
      </c>
      <c r="BB312" s="444">
        <v>0</v>
      </c>
      <c r="BC312" s="444">
        <v>0</v>
      </c>
      <c r="BD312" s="444">
        <v>0</v>
      </c>
      <c r="BE312" s="444">
        <v>0</v>
      </c>
      <c r="BF312" s="444">
        <v>0</v>
      </c>
      <c r="BG312" s="444">
        <v>0.16696696696696697</v>
      </c>
      <c r="BH312" s="444">
        <v>0</v>
      </c>
      <c r="BI312" s="444">
        <v>0</v>
      </c>
      <c r="BJ312" s="444">
        <v>0</v>
      </c>
      <c r="BK312" s="447">
        <v>0</v>
      </c>
      <c r="BL312" s="448">
        <f t="shared" si="4"/>
        <v>100</v>
      </c>
    </row>
    <row r="313" spans="1:64" x14ac:dyDescent="0.25">
      <c r="A313" s="656"/>
      <c r="B313" s="425" t="s">
        <v>58</v>
      </c>
      <c r="C313" s="426" t="s">
        <v>61</v>
      </c>
      <c r="D313" s="426" t="s">
        <v>76</v>
      </c>
      <c r="E313" s="426">
        <v>1</v>
      </c>
      <c r="F313" s="427">
        <v>2000</v>
      </c>
      <c r="G313" s="428"/>
      <c r="H313" s="429"/>
      <c r="I313" s="535"/>
      <c r="J313" s="419">
        <v>0</v>
      </c>
      <c r="K313" s="431">
        <v>3.1759759759759758</v>
      </c>
      <c r="L313" s="431">
        <v>3.8780780780780773</v>
      </c>
      <c r="M313" s="419">
        <v>0.56816816816816818</v>
      </c>
      <c r="N313" s="431">
        <v>61.425225225225219</v>
      </c>
      <c r="O313" s="419">
        <v>0</v>
      </c>
      <c r="P313" s="431">
        <v>21.484684684684687</v>
      </c>
      <c r="Q313" s="419">
        <v>1.6216216216216217E-2</v>
      </c>
      <c r="R313" s="419">
        <v>3.5093093093093093</v>
      </c>
      <c r="S313" s="419">
        <v>0</v>
      </c>
      <c r="T313" s="419">
        <v>0</v>
      </c>
      <c r="U313" s="419">
        <v>0.1057057057057057</v>
      </c>
      <c r="V313" s="419">
        <v>1.3027027027027027</v>
      </c>
      <c r="W313" s="419">
        <v>3.2714714714714721</v>
      </c>
      <c r="X313" s="419">
        <v>0.75615615615615617</v>
      </c>
      <c r="Y313" s="432">
        <v>0</v>
      </c>
      <c r="Z313" s="419">
        <v>0</v>
      </c>
      <c r="AA313" s="461">
        <v>0</v>
      </c>
      <c r="AB313" s="419">
        <v>0</v>
      </c>
      <c r="AC313" s="419">
        <v>0</v>
      </c>
      <c r="AD313" s="419">
        <v>0.42222222222222222</v>
      </c>
      <c r="AE313" s="419">
        <v>0</v>
      </c>
      <c r="AF313" s="419">
        <v>0</v>
      </c>
      <c r="AG313" s="419">
        <v>0</v>
      </c>
      <c r="AH313" s="419">
        <v>0</v>
      </c>
      <c r="AI313" s="419">
        <v>0</v>
      </c>
      <c r="AJ313" s="419">
        <v>0</v>
      </c>
      <c r="AK313" s="419">
        <v>0</v>
      </c>
      <c r="AL313" s="419">
        <v>0</v>
      </c>
      <c r="AM313" s="419">
        <v>0</v>
      </c>
      <c r="AN313" s="419">
        <v>0</v>
      </c>
      <c r="AO313" s="419">
        <v>0</v>
      </c>
      <c r="AP313" s="419">
        <v>0</v>
      </c>
      <c r="AQ313" s="419">
        <v>8.4084084084084076E-2</v>
      </c>
      <c r="AR313" s="419">
        <v>0</v>
      </c>
      <c r="AS313" s="419">
        <v>0</v>
      </c>
      <c r="AT313" s="419">
        <v>0</v>
      </c>
      <c r="AU313" s="419">
        <v>0</v>
      </c>
      <c r="AV313" s="419">
        <v>0</v>
      </c>
      <c r="AW313" s="419">
        <v>0</v>
      </c>
      <c r="AX313" s="419">
        <v>0</v>
      </c>
      <c r="AY313" s="419">
        <v>0</v>
      </c>
      <c r="AZ313" s="419">
        <v>0</v>
      </c>
      <c r="BA313" s="419">
        <v>0</v>
      </c>
      <c r="BB313" s="419">
        <v>0</v>
      </c>
      <c r="BC313" s="419">
        <v>0</v>
      </c>
      <c r="BD313" s="419">
        <v>0</v>
      </c>
      <c r="BE313" s="419">
        <v>0</v>
      </c>
      <c r="BF313" s="419">
        <v>0</v>
      </c>
      <c r="BG313" s="419">
        <v>0</v>
      </c>
      <c r="BH313" s="419">
        <v>0</v>
      </c>
      <c r="BI313" s="419">
        <v>0</v>
      </c>
      <c r="BJ313" s="419">
        <v>0</v>
      </c>
      <c r="BK313" s="433">
        <v>0</v>
      </c>
      <c r="BL313" s="434">
        <f t="shared" si="4"/>
        <v>99.999999999999986</v>
      </c>
    </row>
    <row r="314" spans="1:64" x14ac:dyDescent="0.25">
      <c r="A314" s="656"/>
      <c r="B314" s="425" t="s">
        <v>58</v>
      </c>
      <c r="C314" s="426" t="s">
        <v>61</v>
      </c>
      <c r="D314" s="426" t="s">
        <v>76</v>
      </c>
      <c r="E314" s="426">
        <v>2</v>
      </c>
      <c r="F314" s="427">
        <v>2000</v>
      </c>
      <c r="G314" s="428"/>
      <c r="H314" s="429"/>
      <c r="I314" s="535"/>
      <c r="J314" s="419">
        <v>0</v>
      </c>
      <c r="K314" s="431">
        <v>2.2672672672672669</v>
      </c>
      <c r="L314" s="431">
        <v>0.13213213213213215</v>
      </c>
      <c r="M314" s="419">
        <v>0.50870870870870877</v>
      </c>
      <c r="N314" s="431">
        <v>65.776576576576588</v>
      </c>
      <c r="O314" s="419">
        <v>0</v>
      </c>
      <c r="P314" s="431">
        <v>27.093693693693695</v>
      </c>
      <c r="Q314" s="419">
        <v>5.4054054054054057E-2</v>
      </c>
      <c r="R314" s="419">
        <v>0.1177177177177177</v>
      </c>
      <c r="S314" s="419">
        <v>0</v>
      </c>
      <c r="T314" s="419">
        <v>0</v>
      </c>
      <c r="U314" s="419">
        <v>0.22522522522522526</v>
      </c>
      <c r="V314" s="419">
        <v>1.3159159159159159</v>
      </c>
      <c r="W314" s="419">
        <v>1.3123123123123124</v>
      </c>
      <c r="X314" s="419">
        <v>4.7447447447447451E-2</v>
      </c>
      <c r="Y314" s="432">
        <v>0</v>
      </c>
      <c r="Z314" s="419">
        <v>0</v>
      </c>
      <c r="AA314" s="461">
        <v>0</v>
      </c>
      <c r="AB314" s="419">
        <v>0</v>
      </c>
      <c r="AC314" s="419">
        <v>0</v>
      </c>
      <c r="AD314" s="419">
        <v>0.94474474474474468</v>
      </c>
      <c r="AE314" s="419">
        <v>2.8228228228228229E-2</v>
      </c>
      <c r="AF314" s="419">
        <v>0</v>
      </c>
      <c r="AG314" s="419">
        <v>0</v>
      </c>
      <c r="AH314" s="419">
        <v>0</v>
      </c>
      <c r="AI314" s="419">
        <v>0</v>
      </c>
      <c r="AJ314" s="419">
        <v>0</v>
      </c>
      <c r="AK314" s="419">
        <v>8.4084084084084076E-2</v>
      </c>
      <c r="AL314" s="419">
        <v>0</v>
      </c>
      <c r="AM314" s="419">
        <v>1.081081081081081E-2</v>
      </c>
      <c r="AN314" s="419">
        <v>0</v>
      </c>
      <c r="AO314" s="419">
        <v>0</v>
      </c>
      <c r="AP314" s="419">
        <v>0</v>
      </c>
      <c r="AQ314" s="419">
        <v>8.1081081081081086E-2</v>
      </c>
      <c r="AR314" s="419">
        <v>0</v>
      </c>
      <c r="AS314" s="419">
        <v>0</v>
      </c>
      <c r="AT314" s="419">
        <v>0</v>
      </c>
      <c r="AU314" s="419">
        <v>0</v>
      </c>
      <c r="AV314" s="419">
        <v>0</v>
      </c>
      <c r="AW314" s="419">
        <v>0</v>
      </c>
      <c r="AX314" s="419">
        <v>0</v>
      </c>
      <c r="AY314" s="419">
        <v>0</v>
      </c>
      <c r="AZ314" s="419">
        <v>0</v>
      </c>
      <c r="BA314" s="419">
        <v>0</v>
      </c>
      <c r="BB314" s="419">
        <v>0</v>
      </c>
      <c r="BC314" s="419">
        <v>0</v>
      </c>
      <c r="BD314" s="419">
        <v>0</v>
      </c>
      <c r="BE314" s="419">
        <v>0</v>
      </c>
      <c r="BF314" s="419">
        <v>0</v>
      </c>
      <c r="BG314" s="419">
        <v>0</v>
      </c>
      <c r="BH314" s="419">
        <v>0</v>
      </c>
      <c r="BI314" s="419">
        <v>0</v>
      </c>
      <c r="BJ314" s="419">
        <v>0</v>
      </c>
      <c r="BK314" s="433">
        <v>0</v>
      </c>
      <c r="BL314" s="434">
        <f t="shared" si="4"/>
        <v>100.00000000000001</v>
      </c>
    </row>
    <row r="315" spans="1:64" x14ac:dyDescent="0.25">
      <c r="A315" s="656"/>
      <c r="B315" s="425" t="s">
        <v>58</v>
      </c>
      <c r="C315" s="426" t="s">
        <v>61</v>
      </c>
      <c r="D315" s="426" t="s">
        <v>76</v>
      </c>
      <c r="E315" s="426">
        <v>3</v>
      </c>
      <c r="F315" s="427">
        <v>2000</v>
      </c>
      <c r="G315" s="428"/>
      <c r="H315" s="429"/>
      <c r="I315" s="535"/>
      <c r="J315" s="419">
        <v>0</v>
      </c>
      <c r="K315" s="431">
        <v>2.8516516516516517</v>
      </c>
      <c r="L315" s="431">
        <v>0.10630630630630632</v>
      </c>
      <c r="M315" s="419">
        <v>2.5189189189189189</v>
      </c>
      <c r="N315" s="431">
        <v>70.387387387387392</v>
      </c>
      <c r="O315" s="419">
        <v>0</v>
      </c>
      <c r="P315" s="431">
        <v>19.923123123123123</v>
      </c>
      <c r="Q315" s="419">
        <v>0.12372372372372374</v>
      </c>
      <c r="R315" s="419">
        <v>0.38318318318318317</v>
      </c>
      <c r="S315" s="419">
        <v>0</v>
      </c>
      <c r="T315" s="419">
        <v>0.52312312312312303</v>
      </c>
      <c r="U315" s="419">
        <v>0.17357357357357359</v>
      </c>
      <c r="V315" s="419">
        <v>0.91231231231231247</v>
      </c>
      <c r="W315" s="419">
        <v>0.90150150150150143</v>
      </c>
      <c r="X315" s="419">
        <v>0.29969969969969967</v>
      </c>
      <c r="Y315" s="432">
        <v>0</v>
      </c>
      <c r="Z315" s="419">
        <v>0</v>
      </c>
      <c r="AA315" s="461">
        <v>0</v>
      </c>
      <c r="AB315" s="419">
        <v>0</v>
      </c>
      <c r="AC315" s="419">
        <v>0</v>
      </c>
      <c r="AD315" s="419">
        <v>6.4264264264264251E-2</v>
      </c>
      <c r="AE315" s="419">
        <v>0.22282282282282284</v>
      </c>
      <c r="AF315" s="419">
        <v>0</v>
      </c>
      <c r="AG315" s="419">
        <v>0</v>
      </c>
      <c r="AH315" s="419">
        <v>0</v>
      </c>
      <c r="AI315" s="419">
        <v>0</v>
      </c>
      <c r="AJ315" s="419">
        <v>0</v>
      </c>
      <c r="AK315" s="419">
        <v>0</v>
      </c>
      <c r="AL315" s="419">
        <v>0</v>
      </c>
      <c r="AM315" s="419">
        <v>0</v>
      </c>
      <c r="AN315" s="419">
        <v>0</v>
      </c>
      <c r="AO315" s="419">
        <v>0</v>
      </c>
      <c r="AP315" s="419">
        <v>0</v>
      </c>
      <c r="AQ315" s="419">
        <v>0.36216216216216213</v>
      </c>
      <c r="AR315" s="419">
        <v>0</v>
      </c>
      <c r="AS315" s="419">
        <v>0</v>
      </c>
      <c r="AT315" s="419">
        <v>0</v>
      </c>
      <c r="AU315" s="419">
        <v>0.1021021021021021</v>
      </c>
      <c r="AV315" s="419">
        <v>0</v>
      </c>
      <c r="AW315" s="419">
        <v>0</v>
      </c>
      <c r="AX315" s="419">
        <v>0</v>
      </c>
      <c r="AY315" s="419">
        <v>0</v>
      </c>
      <c r="AZ315" s="419">
        <v>0</v>
      </c>
      <c r="BA315" s="419">
        <v>0</v>
      </c>
      <c r="BB315" s="419">
        <v>0</v>
      </c>
      <c r="BC315" s="419">
        <v>0</v>
      </c>
      <c r="BD315" s="419">
        <v>0</v>
      </c>
      <c r="BE315" s="419">
        <v>0</v>
      </c>
      <c r="BF315" s="419">
        <v>0</v>
      </c>
      <c r="BG315" s="419">
        <v>0.14414414414414414</v>
      </c>
      <c r="BH315" s="419">
        <v>0</v>
      </c>
      <c r="BI315" s="419">
        <v>0</v>
      </c>
      <c r="BJ315" s="419">
        <v>0</v>
      </c>
      <c r="BK315" s="433">
        <v>0</v>
      </c>
      <c r="BL315" s="434">
        <f t="shared" si="4"/>
        <v>100.00000000000001</v>
      </c>
    </row>
    <row r="316" spans="1:64" x14ac:dyDescent="0.25">
      <c r="A316" s="656"/>
      <c r="B316" s="425" t="s">
        <v>58</v>
      </c>
      <c r="C316" s="426" t="s">
        <v>61</v>
      </c>
      <c r="D316" s="426" t="s">
        <v>76</v>
      </c>
      <c r="E316" s="426">
        <v>4</v>
      </c>
      <c r="F316" s="427">
        <v>2000</v>
      </c>
      <c r="G316" s="428"/>
      <c r="H316" s="429"/>
      <c r="I316" s="535"/>
      <c r="J316" s="419">
        <v>0</v>
      </c>
      <c r="K316" s="431">
        <v>4.0912912912912915</v>
      </c>
      <c r="L316" s="431">
        <v>0</v>
      </c>
      <c r="M316" s="419">
        <v>2.2144144144144144</v>
      </c>
      <c r="N316" s="431">
        <v>70.945345345345345</v>
      </c>
      <c r="O316" s="419">
        <v>0</v>
      </c>
      <c r="P316" s="431">
        <v>14.864864864864865</v>
      </c>
      <c r="Q316" s="419">
        <v>0</v>
      </c>
      <c r="R316" s="419">
        <v>0.39519519519519519</v>
      </c>
      <c r="S316" s="419">
        <v>0</v>
      </c>
      <c r="T316" s="419">
        <v>0.42942942942942941</v>
      </c>
      <c r="U316" s="419">
        <v>8.8288288288288289E-2</v>
      </c>
      <c r="V316" s="419">
        <v>2.6096096096096097</v>
      </c>
      <c r="W316" s="419">
        <v>1.8234234234234232</v>
      </c>
      <c r="X316" s="419">
        <v>9.2492492492492487E-2</v>
      </c>
      <c r="Y316" s="432">
        <v>0</v>
      </c>
      <c r="Z316" s="419">
        <v>0</v>
      </c>
      <c r="AA316" s="461">
        <v>0</v>
      </c>
      <c r="AB316" s="419">
        <v>0.3783783783783784</v>
      </c>
      <c r="AC316" s="419">
        <v>0</v>
      </c>
      <c r="AD316" s="419">
        <v>0.86846846846846848</v>
      </c>
      <c r="AE316" s="419">
        <v>0.15555555555555556</v>
      </c>
      <c r="AF316" s="419">
        <v>0</v>
      </c>
      <c r="AG316" s="419">
        <v>0</v>
      </c>
      <c r="AH316" s="419">
        <v>0</v>
      </c>
      <c r="AI316" s="419">
        <v>0.76696696696696698</v>
      </c>
      <c r="AJ316" s="419">
        <v>0</v>
      </c>
      <c r="AK316" s="419">
        <v>0</v>
      </c>
      <c r="AL316" s="419">
        <v>0</v>
      </c>
      <c r="AM316" s="419">
        <v>6.4864864864864868E-2</v>
      </c>
      <c r="AN316" s="419">
        <v>0</v>
      </c>
      <c r="AO316" s="419">
        <v>0</v>
      </c>
      <c r="AP316" s="419">
        <v>0</v>
      </c>
      <c r="AQ316" s="419">
        <v>0.1843843843843844</v>
      </c>
      <c r="AR316" s="419">
        <v>0</v>
      </c>
      <c r="AS316" s="419">
        <v>0</v>
      </c>
      <c r="AT316" s="419">
        <v>0</v>
      </c>
      <c r="AU316" s="419">
        <v>2.7027027027027029E-2</v>
      </c>
      <c r="AV316" s="419">
        <v>0</v>
      </c>
      <c r="AW316" s="419">
        <v>0</v>
      </c>
      <c r="AX316" s="419">
        <v>0</v>
      </c>
      <c r="AY316" s="419">
        <v>0</v>
      </c>
      <c r="AZ316" s="419">
        <v>0</v>
      </c>
      <c r="BA316" s="419">
        <v>0</v>
      </c>
      <c r="BB316" s="419">
        <v>0</v>
      </c>
      <c r="BC316" s="419">
        <v>0</v>
      </c>
      <c r="BD316" s="419">
        <v>0</v>
      </c>
      <c r="BE316" s="419">
        <v>0</v>
      </c>
      <c r="BF316" s="419">
        <v>0</v>
      </c>
      <c r="BG316" s="419">
        <v>0</v>
      </c>
      <c r="BH316" s="419">
        <v>0</v>
      </c>
      <c r="BI316" s="419">
        <v>0</v>
      </c>
      <c r="BJ316" s="419">
        <v>0</v>
      </c>
      <c r="BK316" s="433">
        <v>0</v>
      </c>
      <c r="BL316" s="434">
        <f t="shared" si="4"/>
        <v>99.999999999999986</v>
      </c>
    </row>
    <row r="317" spans="1:64" x14ac:dyDescent="0.25">
      <c r="A317" s="656"/>
      <c r="B317" s="425" t="s">
        <v>58</v>
      </c>
      <c r="C317" s="426" t="s">
        <v>61</v>
      </c>
      <c r="D317" s="426" t="s">
        <v>76</v>
      </c>
      <c r="E317" s="426">
        <v>5</v>
      </c>
      <c r="F317" s="427">
        <v>2000</v>
      </c>
      <c r="G317" s="428"/>
      <c r="H317" s="429"/>
      <c r="I317" s="535"/>
      <c r="J317" s="419">
        <v>0</v>
      </c>
      <c r="K317" s="431">
        <v>4.075075075075075</v>
      </c>
      <c r="L317" s="431">
        <v>0</v>
      </c>
      <c r="M317" s="419">
        <v>5.1753753753753751</v>
      </c>
      <c r="N317" s="431">
        <v>62.830030030030038</v>
      </c>
      <c r="O317" s="419">
        <v>0</v>
      </c>
      <c r="P317" s="431">
        <v>24.957957957957959</v>
      </c>
      <c r="Q317" s="419">
        <v>7.2072072072072073E-3</v>
      </c>
      <c r="R317" s="419">
        <v>3.0630630630630627E-2</v>
      </c>
      <c r="S317" s="419">
        <v>0</v>
      </c>
      <c r="T317" s="419">
        <v>0.25465465465465464</v>
      </c>
      <c r="U317" s="419">
        <v>0</v>
      </c>
      <c r="V317" s="419">
        <v>0.57837837837837847</v>
      </c>
      <c r="W317" s="419">
        <v>1.0906906906906906</v>
      </c>
      <c r="X317" s="419">
        <v>0.25405405405405401</v>
      </c>
      <c r="Y317" s="432">
        <v>0</v>
      </c>
      <c r="Z317" s="419">
        <v>0</v>
      </c>
      <c r="AA317" s="461">
        <v>0</v>
      </c>
      <c r="AB317" s="419">
        <v>8.7687687687687685E-2</v>
      </c>
      <c r="AC317" s="419">
        <v>0</v>
      </c>
      <c r="AD317" s="419">
        <v>0.17177177177177178</v>
      </c>
      <c r="AE317" s="419">
        <v>4.4444444444444446E-2</v>
      </c>
      <c r="AF317" s="419">
        <v>0</v>
      </c>
      <c r="AG317" s="419">
        <v>0</v>
      </c>
      <c r="AH317" s="419">
        <v>0</v>
      </c>
      <c r="AI317" s="419">
        <v>0</v>
      </c>
      <c r="AJ317" s="419">
        <v>0</v>
      </c>
      <c r="AK317" s="419">
        <v>0</v>
      </c>
      <c r="AL317" s="419">
        <v>0</v>
      </c>
      <c r="AM317" s="419">
        <v>0</v>
      </c>
      <c r="AN317" s="419">
        <v>0</v>
      </c>
      <c r="AO317" s="419">
        <v>0</v>
      </c>
      <c r="AP317" s="419">
        <v>0</v>
      </c>
      <c r="AQ317" s="419">
        <v>0.30330330330330324</v>
      </c>
      <c r="AR317" s="419">
        <v>0</v>
      </c>
      <c r="AS317" s="419">
        <v>0</v>
      </c>
      <c r="AT317" s="419">
        <v>0</v>
      </c>
      <c r="AU317" s="419">
        <v>0.13873873873873874</v>
      </c>
      <c r="AV317" s="419">
        <v>0</v>
      </c>
      <c r="AW317" s="419">
        <v>0</v>
      </c>
      <c r="AX317" s="419">
        <v>0</v>
      </c>
      <c r="AY317" s="419">
        <v>0</v>
      </c>
      <c r="AZ317" s="419">
        <v>0</v>
      </c>
      <c r="BA317" s="419">
        <v>0</v>
      </c>
      <c r="BB317" s="419">
        <v>0</v>
      </c>
      <c r="BC317" s="419">
        <v>0</v>
      </c>
      <c r="BD317" s="419">
        <v>0</v>
      </c>
      <c r="BE317" s="419">
        <v>0</v>
      </c>
      <c r="BF317" s="419">
        <v>0</v>
      </c>
      <c r="BG317" s="419">
        <v>0</v>
      </c>
      <c r="BH317" s="419">
        <v>0</v>
      </c>
      <c r="BI317" s="419">
        <v>0</v>
      </c>
      <c r="BJ317" s="419">
        <v>0</v>
      </c>
      <c r="BK317" s="433">
        <v>0</v>
      </c>
      <c r="BL317" s="434">
        <f t="shared" si="4"/>
        <v>100.00000000000001</v>
      </c>
    </row>
    <row r="318" spans="1:64" x14ac:dyDescent="0.25">
      <c r="A318" s="656"/>
      <c r="B318" s="425" t="s">
        <v>58</v>
      </c>
      <c r="C318" s="426" t="s">
        <v>61</v>
      </c>
      <c r="D318" s="426" t="s">
        <v>76</v>
      </c>
      <c r="E318" s="426">
        <v>6</v>
      </c>
      <c r="F318" s="427">
        <v>2000</v>
      </c>
      <c r="G318" s="428"/>
      <c r="H318" s="429"/>
      <c r="I318" s="535"/>
      <c r="J318" s="419">
        <v>0</v>
      </c>
      <c r="K318" s="431">
        <v>4.7717717717717711</v>
      </c>
      <c r="L318" s="431">
        <v>0.60540540540540544</v>
      </c>
      <c r="M318" s="419">
        <v>3.6918918918918919</v>
      </c>
      <c r="N318" s="431">
        <v>60.076876876876874</v>
      </c>
      <c r="O318" s="419">
        <v>0</v>
      </c>
      <c r="P318" s="431">
        <v>25.554354354354352</v>
      </c>
      <c r="Q318" s="419">
        <v>0</v>
      </c>
      <c r="R318" s="419">
        <v>0.11111111111111112</v>
      </c>
      <c r="S318" s="419">
        <v>0</v>
      </c>
      <c r="T318" s="419">
        <v>0.27027027027027029</v>
      </c>
      <c r="U318" s="419">
        <v>0.87267267267267268</v>
      </c>
      <c r="V318" s="419">
        <v>0.6132132132132132</v>
      </c>
      <c r="W318" s="419">
        <v>2.5741741741741739</v>
      </c>
      <c r="X318" s="419">
        <v>0.1897897897897898</v>
      </c>
      <c r="Y318" s="432">
        <v>0</v>
      </c>
      <c r="Z318" s="419">
        <v>0</v>
      </c>
      <c r="AA318" s="461">
        <v>0</v>
      </c>
      <c r="AB318" s="419">
        <v>0</v>
      </c>
      <c r="AC318" s="419">
        <v>0</v>
      </c>
      <c r="AD318" s="419">
        <v>0.32732732732732733</v>
      </c>
      <c r="AE318" s="419">
        <v>0</v>
      </c>
      <c r="AF318" s="419">
        <v>0</v>
      </c>
      <c r="AG318" s="419">
        <v>0</v>
      </c>
      <c r="AH318" s="419">
        <v>0</v>
      </c>
      <c r="AI318" s="419">
        <v>0</v>
      </c>
      <c r="AJ318" s="419">
        <v>0</v>
      </c>
      <c r="AK318" s="419">
        <v>0</v>
      </c>
      <c r="AL318" s="419">
        <v>0</v>
      </c>
      <c r="AM318" s="419">
        <v>0.17177177177177178</v>
      </c>
      <c r="AN318" s="419">
        <v>0</v>
      </c>
      <c r="AO318" s="419">
        <v>0</v>
      </c>
      <c r="AP318" s="419">
        <v>0</v>
      </c>
      <c r="AQ318" s="419">
        <v>0</v>
      </c>
      <c r="AR318" s="419">
        <v>0</v>
      </c>
      <c r="AS318" s="419">
        <v>0</v>
      </c>
      <c r="AT318" s="419">
        <v>0</v>
      </c>
      <c r="AU318" s="419">
        <v>5.8258258258258248E-2</v>
      </c>
      <c r="AV318" s="419">
        <v>0</v>
      </c>
      <c r="AW318" s="419">
        <v>0</v>
      </c>
      <c r="AX318" s="419">
        <v>0</v>
      </c>
      <c r="AY318" s="419">
        <v>0</v>
      </c>
      <c r="AZ318" s="419">
        <v>0</v>
      </c>
      <c r="BA318" s="419">
        <v>0</v>
      </c>
      <c r="BB318" s="419">
        <v>0</v>
      </c>
      <c r="BC318" s="419">
        <v>0</v>
      </c>
      <c r="BD318" s="419">
        <v>0</v>
      </c>
      <c r="BE318" s="419">
        <v>0</v>
      </c>
      <c r="BF318" s="419">
        <v>0</v>
      </c>
      <c r="BG318" s="419">
        <v>0.11111111111111112</v>
      </c>
      <c r="BH318" s="419">
        <v>0</v>
      </c>
      <c r="BI318" s="419">
        <v>0</v>
      </c>
      <c r="BJ318" s="419">
        <v>0</v>
      </c>
      <c r="BK318" s="433">
        <v>0</v>
      </c>
      <c r="BL318" s="434">
        <f t="shared" si="4"/>
        <v>100</v>
      </c>
    </row>
    <row r="319" spans="1:64" x14ac:dyDescent="0.25">
      <c r="A319" s="656"/>
      <c r="B319" s="425" t="s">
        <v>58</v>
      </c>
      <c r="C319" s="426" t="s">
        <v>61</v>
      </c>
      <c r="D319" s="426" t="s">
        <v>76</v>
      </c>
      <c r="E319" s="426">
        <v>7</v>
      </c>
      <c r="F319" s="427">
        <v>2000</v>
      </c>
      <c r="G319" s="428"/>
      <c r="H319" s="429"/>
      <c r="I319" s="535"/>
      <c r="J319" s="419">
        <v>0</v>
      </c>
      <c r="K319" s="431">
        <v>1.5495495495495495</v>
      </c>
      <c r="L319" s="431">
        <v>0</v>
      </c>
      <c r="M319" s="419">
        <v>1.273873873873874</v>
      </c>
      <c r="N319" s="431">
        <v>62.506906906906906</v>
      </c>
      <c r="O319" s="419">
        <v>0</v>
      </c>
      <c r="P319" s="431">
        <v>28.898498498498498</v>
      </c>
      <c r="Q319" s="419">
        <v>0</v>
      </c>
      <c r="R319" s="419">
        <v>0.14654654654654656</v>
      </c>
      <c r="S319" s="419">
        <v>0</v>
      </c>
      <c r="T319" s="419">
        <v>0.22762762762762762</v>
      </c>
      <c r="U319" s="419">
        <v>0</v>
      </c>
      <c r="V319" s="419">
        <v>1.2828828828828831</v>
      </c>
      <c r="W319" s="419">
        <v>1.2702702702702704</v>
      </c>
      <c r="X319" s="419">
        <v>0.43363363363363366</v>
      </c>
      <c r="Y319" s="432">
        <v>0</v>
      </c>
      <c r="Z319" s="419">
        <v>0</v>
      </c>
      <c r="AA319" s="461">
        <v>0</v>
      </c>
      <c r="AB319" s="419">
        <v>0</v>
      </c>
      <c r="AC319" s="419">
        <v>0</v>
      </c>
      <c r="AD319" s="419">
        <v>1.7315315315315318</v>
      </c>
      <c r="AE319" s="419">
        <v>0</v>
      </c>
      <c r="AF319" s="419">
        <v>0</v>
      </c>
      <c r="AG319" s="419">
        <v>0</v>
      </c>
      <c r="AH319" s="419">
        <v>0</v>
      </c>
      <c r="AI319" s="419">
        <v>0</v>
      </c>
      <c r="AJ319" s="419">
        <v>1.6816816816816817E-2</v>
      </c>
      <c r="AK319" s="419">
        <v>0</v>
      </c>
      <c r="AL319" s="419">
        <v>0</v>
      </c>
      <c r="AM319" s="419">
        <v>0</v>
      </c>
      <c r="AN319" s="419">
        <v>0</v>
      </c>
      <c r="AO319" s="419">
        <v>0</v>
      </c>
      <c r="AP319" s="419">
        <v>0</v>
      </c>
      <c r="AQ319" s="419">
        <v>0</v>
      </c>
      <c r="AR319" s="419">
        <v>0</v>
      </c>
      <c r="AS319" s="419">
        <v>0</v>
      </c>
      <c r="AT319" s="419">
        <v>0</v>
      </c>
      <c r="AU319" s="419">
        <v>0.14414414414414414</v>
      </c>
      <c r="AV319" s="419">
        <v>0</v>
      </c>
      <c r="AW319" s="419">
        <v>0</v>
      </c>
      <c r="AX319" s="419">
        <v>0</v>
      </c>
      <c r="AY319" s="419">
        <v>0</v>
      </c>
      <c r="AZ319" s="419">
        <v>0</v>
      </c>
      <c r="BA319" s="419">
        <v>0</v>
      </c>
      <c r="BB319" s="419">
        <v>0</v>
      </c>
      <c r="BC319" s="419">
        <v>0</v>
      </c>
      <c r="BD319" s="419">
        <v>0</v>
      </c>
      <c r="BE319" s="419">
        <v>0</v>
      </c>
      <c r="BF319" s="419">
        <v>0</v>
      </c>
      <c r="BG319" s="419">
        <v>0.44384384384384379</v>
      </c>
      <c r="BH319" s="419">
        <v>0</v>
      </c>
      <c r="BI319" s="419">
        <v>0</v>
      </c>
      <c r="BJ319" s="419">
        <v>0</v>
      </c>
      <c r="BK319" s="433">
        <v>7.3873873873873883E-2</v>
      </c>
      <c r="BL319" s="434">
        <f t="shared" si="4"/>
        <v>100</v>
      </c>
    </row>
    <row r="320" spans="1:64" x14ac:dyDescent="0.25">
      <c r="A320" s="656"/>
      <c r="B320" s="425" t="s">
        <v>58</v>
      </c>
      <c r="C320" s="426" t="s">
        <v>61</v>
      </c>
      <c r="D320" s="426" t="s">
        <v>76</v>
      </c>
      <c r="E320" s="426">
        <v>8</v>
      </c>
      <c r="F320" s="427">
        <v>2000</v>
      </c>
      <c r="G320" s="428"/>
      <c r="H320" s="429"/>
      <c r="I320" s="535"/>
      <c r="J320" s="419">
        <v>0</v>
      </c>
      <c r="K320" s="431">
        <v>2.1645645645645644</v>
      </c>
      <c r="L320" s="431">
        <v>0.46306306306306305</v>
      </c>
      <c r="M320" s="419">
        <v>1.436036036036036</v>
      </c>
      <c r="N320" s="431">
        <v>63.951351351351356</v>
      </c>
      <c r="O320" s="419">
        <v>0</v>
      </c>
      <c r="P320" s="431">
        <v>20.252852852852854</v>
      </c>
      <c r="Q320" s="419">
        <v>0</v>
      </c>
      <c r="R320" s="419">
        <v>1.204804804804805</v>
      </c>
      <c r="S320" s="419">
        <v>0</v>
      </c>
      <c r="T320" s="419">
        <v>0</v>
      </c>
      <c r="U320" s="419">
        <v>9.5495495495495505E-2</v>
      </c>
      <c r="V320" s="419">
        <v>1.5699699699699698</v>
      </c>
      <c r="W320" s="419">
        <v>0.87567567567567561</v>
      </c>
      <c r="X320" s="419">
        <v>1.2012012012012012E-2</v>
      </c>
      <c r="Y320" s="432">
        <v>0</v>
      </c>
      <c r="Z320" s="419">
        <v>0</v>
      </c>
      <c r="AA320" s="461">
        <v>0</v>
      </c>
      <c r="AB320" s="419">
        <v>0</v>
      </c>
      <c r="AC320" s="419">
        <v>0</v>
      </c>
      <c r="AD320" s="419">
        <v>6.3417417417417417</v>
      </c>
      <c r="AE320" s="419">
        <v>6.1861861861861871E-2</v>
      </c>
      <c r="AF320" s="419">
        <v>0</v>
      </c>
      <c r="AG320" s="419">
        <v>0</v>
      </c>
      <c r="AH320" s="419">
        <v>0</v>
      </c>
      <c r="AI320" s="419">
        <v>0.80600600600600603</v>
      </c>
      <c r="AJ320" s="419">
        <v>0</v>
      </c>
      <c r="AK320" s="419">
        <v>0</v>
      </c>
      <c r="AL320" s="419">
        <v>0</v>
      </c>
      <c r="AM320" s="419">
        <v>4.0840840840840838E-2</v>
      </c>
      <c r="AN320" s="419">
        <v>0</v>
      </c>
      <c r="AO320" s="419">
        <v>0</v>
      </c>
      <c r="AP320" s="419">
        <v>0</v>
      </c>
      <c r="AQ320" s="419">
        <v>6.8468468468468477E-2</v>
      </c>
      <c r="AR320" s="419">
        <v>0</v>
      </c>
      <c r="AS320" s="419">
        <v>0</v>
      </c>
      <c r="AT320" s="419">
        <v>0</v>
      </c>
      <c r="AU320" s="419">
        <v>0.29849849849849852</v>
      </c>
      <c r="AV320" s="419">
        <v>0</v>
      </c>
      <c r="AW320" s="419">
        <v>0</v>
      </c>
      <c r="AX320" s="419">
        <v>0</v>
      </c>
      <c r="AY320" s="419">
        <v>0</v>
      </c>
      <c r="AZ320" s="419">
        <v>0</v>
      </c>
      <c r="BA320" s="419">
        <v>0</v>
      </c>
      <c r="BB320" s="419">
        <v>0</v>
      </c>
      <c r="BC320" s="419">
        <v>0</v>
      </c>
      <c r="BD320" s="419">
        <v>0</v>
      </c>
      <c r="BE320" s="419">
        <v>0</v>
      </c>
      <c r="BF320" s="419">
        <v>0.33573573573573573</v>
      </c>
      <c r="BG320" s="419">
        <v>2.1021021021021019E-2</v>
      </c>
      <c r="BH320" s="419">
        <v>0</v>
      </c>
      <c r="BI320" s="419">
        <v>0</v>
      </c>
      <c r="BJ320" s="419">
        <v>0</v>
      </c>
      <c r="BK320" s="433">
        <v>0</v>
      </c>
      <c r="BL320" s="434">
        <f t="shared" si="4"/>
        <v>100.00000000000003</v>
      </c>
    </row>
    <row r="321" spans="1:64" x14ac:dyDescent="0.25">
      <c r="A321" s="656"/>
      <c r="B321" s="425" t="s">
        <v>58</v>
      </c>
      <c r="C321" s="426" t="s">
        <v>61</v>
      </c>
      <c r="D321" s="426" t="s">
        <v>76</v>
      </c>
      <c r="E321" s="426">
        <v>9</v>
      </c>
      <c r="F321" s="427">
        <v>2000</v>
      </c>
      <c r="G321" s="428"/>
      <c r="H321" s="429"/>
      <c r="I321" s="535"/>
      <c r="J321" s="419">
        <v>0</v>
      </c>
      <c r="K321" s="431">
        <v>2.0426426426426429</v>
      </c>
      <c r="L321" s="431">
        <v>0.14474474474474475</v>
      </c>
      <c r="M321" s="419">
        <v>0.30810810810810813</v>
      </c>
      <c r="N321" s="431">
        <v>66.112312312312312</v>
      </c>
      <c r="O321" s="419">
        <v>0</v>
      </c>
      <c r="P321" s="431">
        <v>22.04924924924925</v>
      </c>
      <c r="Q321" s="419">
        <v>4.5045045045045043E-2</v>
      </c>
      <c r="R321" s="419">
        <v>3.072672672672673</v>
      </c>
      <c r="S321" s="419">
        <v>0</v>
      </c>
      <c r="T321" s="419">
        <v>0.82582582582582587</v>
      </c>
      <c r="U321" s="419">
        <v>0.29189189189189185</v>
      </c>
      <c r="V321" s="419">
        <v>1.7039039039039039</v>
      </c>
      <c r="W321" s="419">
        <v>2.3051051051051048</v>
      </c>
      <c r="X321" s="419">
        <v>0.55735735735735725</v>
      </c>
      <c r="Y321" s="432">
        <v>0</v>
      </c>
      <c r="Z321" s="419">
        <v>0</v>
      </c>
      <c r="AA321" s="461">
        <v>0</v>
      </c>
      <c r="AB321" s="419">
        <v>0</v>
      </c>
      <c r="AC321" s="419">
        <v>0</v>
      </c>
      <c r="AD321" s="419">
        <v>3.2432432432432434E-2</v>
      </c>
      <c r="AE321" s="419">
        <v>0</v>
      </c>
      <c r="AF321" s="419">
        <v>0</v>
      </c>
      <c r="AG321" s="419">
        <v>0</v>
      </c>
      <c r="AH321" s="419">
        <v>0</v>
      </c>
      <c r="AI321" s="419">
        <v>0</v>
      </c>
      <c r="AJ321" s="419">
        <v>0</v>
      </c>
      <c r="AK321" s="419">
        <v>4.1441441441441441E-2</v>
      </c>
      <c r="AL321" s="419">
        <v>0</v>
      </c>
      <c r="AM321" s="419">
        <v>0</v>
      </c>
      <c r="AN321" s="419">
        <v>0</v>
      </c>
      <c r="AO321" s="419">
        <v>0</v>
      </c>
      <c r="AP321" s="419">
        <v>0</v>
      </c>
      <c r="AQ321" s="419">
        <v>1.9219219219219218E-2</v>
      </c>
      <c r="AR321" s="419">
        <v>0</v>
      </c>
      <c r="AS321" s="419">
        <v>0</v>
      </c>
      <c r="AT321" s="419">
        <v>0</v>
      </c>
      <c r="AU321" s="419">
        <v>0.44804804804804804</v>
      </c>
      <c r="AV321" s="419">
        <v>0</v>
      </c>
      <c r="AW321" s="419">
        <v>0</v>
      </c>
      <c r="AX321" s="419">
        <v>0</v>
      </c>
      <c r="AY321" s="419">
        <v>0</v>
      </c>
      <c r="AZ321" s="419">
        <v>0</v>
      </c>
      <c r="BA321" s="419">
        <v>0</v>
      </c>
      <c r="BB321" s="419">
        <v>0</v>
      </c>
      <c r="BC321" s="419">
        <v>0</v>
      </c>
      <c r="BD321" s="419">
        <v>0</v>
      </c>
      <c r="BE321" s="419">
        <v>0</v>
      </c>
      <c r="BF321" s="419">
        <v>0</v>
      </c>
      <c r="BG321" s="419">
        <v>0</v>
      </c>
      <c r="BH321" s="419">
        <v>0</v>
      </c>
      <c r="BI321" s="419">
        <v>0</v>
      </c>
      <c r="BJ321" s="419">
        <v>0</v>
      </c>
      <c r="BK321" s="433">
        <v>0</v>
      </c>
      <c r="BL321" s="434">
        <f t="shared" si="4"/>
        <v>99.999999999999986</v>
      </c>
    </row>
    <row r="322" spans="1:64" x14ac:dyDescent="0.25">
      <c r="A322" s="656"/>
      <c r="B322" s="438" t="s">
        <v>58</v>
      </c>
      <c r="C322" s="462" t="s">
        <v>61</v>
      </c>
      <c r="D322" s="439" t="s">
        <v>76</v>
      </c>
      <c r="E322" s="439">
        <v>10</v>
      </c>
      <c r="F322" s="440">
        <v>2000</v>
      </c>
      <c r="G322" s="441"/>
      <c r="H322" s="442"/>
      <c r="I322" s="537"/>
      <c r="J322" s="444">
        <v>0</v>
      </c>
      <c r="K322" s="445">
        <v>0.90270270270270259</v>
      </c>
      <c r="L322" s="445">
        <v>0.38378378378378375</v>
      </c>
      <c r="M322" s="444">
        <v>0</v>
      </c>
      <c r="N322" s="445">
        <v>74.348948948948944</v>
      </c>
      <c r="O322" s="444">
        <v>0</v>
      </c>
      <c r="P322" s="445">
        <v>14.815615615615616</v>
      </c>
      <c r="Q322" s="444">
        <v>0</v>
      </c>
      <c r="R322" s="444">
        <v>5.127927927927928</v>
      </c>
      <c r="S322" s="444">
        <v>0</v>
      </c>
      <c r="T322" s="444">
        <v>0.89309309309309315</v>
      </c>
      <c r="U322" s="444">
        <v>9.6696696696696685E-2</v>
      </c>
      <c r="V322" s="444">
        <v>0.57777777777777772</v>
      </c>
      <c r="W322" s="444">
        <v>1.2360360360360361</v>
      </c>
      <c r="X322" s="444">
        <v>0.48948948948948945</v>
      </c>
      <c r="Y322" s="446">
        <v>0</v>
      </c>
      <c r="Z322" s="444">
        <v>0</v>
      </c>
      <c r="AA322" s="463">
        <v>0</v>
      </c>
      <c r="AB322" s="419">
        <v>0.30690690690690692</v>
      </c>
      <c r="AC322" s="444">
        <v>0</v>
      </c>
      <c r="AD322" s="444">
        <v>0.2810810810810811</v>
      </c>
      <c r="AE322" s="444">
        <v>0.32852852852852849</v>
      </c>
      <c r="AF322" s="444">
        <v>0</v>
      </c>
      <c r="AG322" s="444">
        <v>0</v>
      </c>
      <c r="AH322" s="444">
        <v>0</v>
      </c>
      <c r="AI322" s="444">
        <v>0</v>
      </c>
      <c r="AJ322" s="444">
        <v>0</v>
      </c>
      <c r="AK322" s="444">
        <v>0</v>
      </c>
      <c r="AL322" s="444">
        <v>0</v>
      </c>
      <c r="AM322" s="444">
        <v>0</v>
      </c>
      <c r="AN322" s="444">
        <v>0</v>
      </c>
      <c r="AO322" s="444">
        <v>0</v>
      </c>
      <c r="AP322" s="444">
        <v>0</v>
      </c>
      <c r="AQ322" s="444">
        <v>0</v>
      </c>
      <c r="AR322" s="444">
        <v>0</v>
      </c>
      <c r="AS322" s="444">
        <v>0</v>
      </c>
      <c r="AT322" s="444">
        <v>0</v>
      </c>
      <c r="AU322" s="444">
        <v>0</v>
      </c>
      <c r="AV322" s="444">
        <v>0</v>
      </c>
      <c r="AW322" s="444">
        <v>0</v>
      </c>
      <c r="AX322" s="444">
        <v>0</v>
      </c>
      <c r="AY322" s="444">
        <v>0</v>
      </c>
      <c r="AZ322" s="444">
        <v>0</v>
      </c>
      <c r="BA322" s="444">
        <v>0</v>
      </c>
      <c r="BB322" s="444">
        <v>0</v>
      </c>
      <c r="BC322" s="444">
        <v>0</v>
      </c>
      <c r="BD322" s="444">
        <v>0</v>
      </c>
      <c r="BE322" s="444">
        <v>0</v>
      </c>
      <c r="BF322" s="444">
        <v>0</v>
      </c>
      <c r="BG322" s="444">
        <v>0.2114114114114114</v>
      </c>
      <c r="BH322" s="444">
        <v>0</v>
      </c>
      <c r="BI322" s="444">
        <v>0</v>
      </c>
      <c r="BJ322" s="444">
        <v>0</v>
      </c>
      <c r="BK322" s="447">
        <v>0</v>
      </c>
      <c r="BL322" s="448">
        <f t="shared" si="4"/>
        <v>99.999999999999986</v>
      </c>
    </row>
    <row r="323" spans="1:64" x14ac:dyDescent="0.25">
      <c r="A323" s="656"/>
      <c r="B323" s="425" t="s">
        <v>58</v>
      </c>
      <c r="C323" s="426" t="s">
        <v>61</v>
      </c>
      <c r="D323" s="426" t="s">
        <v>77</v>
      </c>
      <c r="E323" s="426">
        <v>1</v>
      </c>
      <c r="F323" s="427">
        <v>2000</v>
      </c>
      <c r="G323" s="428"/>
      <c r="H323" s="429"/>
      <c r="I323" s="535"/>
      <c r="J323" s="419">
        <v>0</v>
      </c>
      <c r="K323" s="431">
        <v>1.0132132132132132</v>
      </c>
      <c r="L323" s="431">
        <v>1.768168168168168</v>
      </c>
      <c r="M323" s="419">
        <v>0</v>
      </c>
      <c r="N323" s="431">
        <v>60.999399399399394</v>
      </c>
      <c r="O323" s="419">
        <v>0</v>
      </c>
      <c r="P323" s="431">
        <v>26.266066066066067</v>
      </c>
      <c r="Q323" s="419">
        <v>0</v>
      </c>
      <c r="R323" s="419">
        <v>1.9705705705705707</v>
      </c>
      <c r="S323" s="419">
        <v>0</v>
      </c>
      <c r="T323" s="419">
        <v>0</v>
      </c>
      <c r="U323" s="419">
        <v>0.7885885885885886</v>
      </c>
      <c r="V323" s="419">
        <v>0.12012012012012012</v>
      </c>
      <c r="W323" s="419">
        <v>1.6162162162162164</v>
      </c>
      <c r="X323" s="419">
        <v>0.31411411411411411</v>
      </c>
      <c r="Y323" s="432">
        <v>0</v>
      </c>
      <c r="Z323" s="419">
        <v>0</v>
      </c>
      <c r="AA323" s="461">
        <v>0</v>
      </c>
      <c r="AB323" s="419">
        <v>0</v>
      </c>
      <c r="AC323" s="419">
        <v>0</v>
      </c>
      <c r="AD323" s="419">
        <v>2.8666666666666671</v>
      </c>
      <c r="AE323" s="419">
        <v>9.3093093093093091E-2</v>
      </c>
      <c r="AF323" s="419">
        <v>0.13213213213213215</v>
      </c>
      <c r="AG323" s="419">
        <v>0</v>
      </c>
      <c r="AH323" s="419">
        <v>0</v>
      </c>
      <c r="AI323" s="419">
        <v>0.35735735735735741</v>
      </c>
      <c r="AJ323" s="419">
        <v>1.0210210210210209E-2</v>
      </c>
      <c r="AK323" s="419">
        <v>5.8258258258258248E-2</v>
      </c>
      <c r="AL323" s="419">
        <v>0</v>
      </c>
      <c r="AM323" s="419">
        <v>0.27207207207207212</v>
      </c>
      <c r="AN323" s="419">
        <v>0</v>
      </c>
      <c r="AO323" s="419">
        <v>0</v>
      </c>
      <c r="AP323" s="419">
        <v>0</v>
      </c>
      <c r="AQ323" s="419">
        <v>0.61921921921921919</v>
      </c>
      <c r="AR323" s="419">
        <v>0</v>
      </c>
      <c r="AS323" s="419">
        <v>0</v>
      </c>
      <c r="AT323" s="419">
        <v>0</v>
      </c>
      <c r="AU323" s="419">
        <v>0.20060060060060061</v>
      </c>
      <c r="AV323" s="419">
        <v>0</v>
      </c>
      <c r="AW323" s="419">
        <v>0</v>
      </c>
      <c r="AX323" s="419">
        <v>0</v>
      </c>
      <c r="AY323" s="419">
        <v>0</v>
      </c>
      <c r="AZ323" s="419">
        <v>0</v>
      </c>
      <c r="BA323" s="419">
        <v>0</v>
      </c>
      <c r="BB323" s="419">
        <v>0</v>
      </c>
      <c r="BC323" s="419">
        <v>0</v>
      </c>
      <c r="BD323" s="419">
        <v>0</v>
      </c>
      <c r="BE323" s="419">
        <v>0</v>
      </c>
      <c r="BF323" s="419">
        <v>0</v>
      </c>
      <c r="BG323" s="419">
        <v>0.53393393393393396</v>
      </c>
      <c r="BH323" s="419">
        <v>0</v>
      </c>
      <c r="BI323" s="419">
        <v>0</v>
      </c>
      <c r="BJ323" s="419">
        <v>0</v>
      </c>
      <c r="BK323" s="433">
        <v>0</v>
      </c>
      <c r="BL323" s="434">
        <f t="shared" ref="BL323:BL361" si="5">SUM(J323:BK323)</f>
        <v>100.00000000000001</v>
      </c>
    </row>
    <row r="324" spans="1:64" x14ac:dyDescent="0.25">
      <c r="A324" s="656"/>
      <c r="B324" s="425" t="s">
        <v>58</v>
      </c>
      <c r="C324" s="426" t="s">
        <v>61</v>
      </c>
      <c r="D324" s="426" t="s">
        <v>77</v>
      </c>
      <c r="E324" s="426">
        <v>2</v>
      </c>
      <c r="F324" s="427">
        <v>2000</v>
      </c>
      <c r="G324" s="428"/>
      <c r="H324" s="429"/>
      <c r="I324" s="535"/>
      <c r="J324" s="419">
        <v>0</v>
      </c>
      <c r="K324" s="431">
        <v>0.28228228228228225</v>
      </c>
      <c r="L324" s="431">
        <v>0.24324324324324326</v>
      </c>
      <c r="M324" s="419">
        <v>8.1081081081081086E-2</v>
      </c>
      <c r="N324" s="431">
        <v>80.555555555555543</v>
      </c>
      <c r="O324" s="419">
        <v>0</v>
      </c>
      <c r="P324" s="431">
        <v>16.171171171171171</v>
      </c>
      <c r="Q324" s="419">
        <v>0</v>
      </c>
      <c r="R324" s="419">
        <v>0.1057057057057057</v>
      </c>
      <c r="S324" s="419">
        <v>0</v>
      </c>
      <c r="T324" s="419">
        <v>0.14834834834834837</v>
      </c>
      <c r="U324" s="419">
        <v>0</v>
      </c>
      <c r="V324" s="419">
        <v>0.66966966966966968</v>
      </c>
      <c r="W324" s="419">
        <v>1.1447447447447445</v>
      </c>
      <c r="X324" s="419">
        <v>0.20300300300300303</v>
      </c>
      <c r="Y324" s="432">
        <v>0</v>
      </c>
      <c r="Z324" s="419">
        <v>0</v>
      </c>
      <c r="AA324" s="461">
        <v>0</v>
      </c>
      <c r="AB324" s="419">
        <v>0</v>
      </c>
      <c r="AC324" s="419">
        <v>0</v>
      </c>
      <c r="AD324" s="419">
        <v>0.15795795795795795</v>
      </c>
      <c r="AE324" s="419">
        <v>0</v>
      </c>
      <c r="AF324" s="419">
        <v>0</v>
      </c>
      <c r="AG324" s="419">
        <v>0</v>
      </c>
      <c r="AH324" s="419">
        <v>0</v>
      </c>
      <c r="AI324" s="419">
        <v>0</v>
      </c>
      <c r="AJ324" s="419">
        <v>0</v>
      </c>
      <c r="AK324" s="419">
        <v>0</v>
      </c>
      <c r="AL324" s="419">
        <v>0</v>
      </c>
      <c r="AM324" s="419">
        <v>0</v>
      </c>
      <c r="AN324" s="419">
        <v>0</v>
      </c>
      <c r="AO324" s="419">
        <v>0</v>
      </c>
      <c r="AP324" s="419">
        <v>0</v>
      </c>
      <c r="AQ324" s="419">
        <v>0</v>
      </c>
      <c r="AR324" s="419">
        <v>0</v>
      </c>
      <c r="AS324" s="419">
        <v>0</v>
      </c>
      <c r="AT324" s="419">
        <v>0</v>
      </c>
      <c r="AU324" s="419">
        <v>6.6066066066066062E-3</v>
      </c>
      <c r="AV324" s="419">
        <v>0</v>
      </c>
      <c r="AW324" s="419">
        <v>0</v>
      </c>
      <c r="AX324" s="419">
        <v>0</v>
      </c>
      <c r="AY324" s="419">
        <v>0</v>
      </c>
      <c r="AZ324" s="419">
        <v>0</v>
      </c>
      <c r="BA324" s="419">
        <v>0</v>
      </c>
      <c r="BB324" s="419">
        <v>0</v>
      </c>
      <c r="BC324" s="419">
        <v>0</v>
      </c>
      <c r="BD324" s="419">
        <v>0</v>
      </c>
      <c r="BE324" s="419">
        <v>0</v>
      </c>
      <c r="BF324" s="419">
        <v>0</v>
      </c>
      <c r="BG324" s="419">
        <v>0.23063063063063063</v>
      </c>
      <c r="BH324" s="419">
        <v>0</v>
      </c>
      <c r="BI324" s="419">
        <v>0</v>
      </c>
      <c r="BJ324" s="419">
        <v>0</v>
      </c>
      <c r="BK324" s="433">
        <v>0</v>
      </c>
      <c r="BL324" s="434">
        <f t="shared" si="5"/>
        <v>99.999999999999986</v>
      </c>
    </row>
    <row r="325" spans="1:64" x14ac:dyDescent="0.25">
      <c r="A325" s="656"/>
      <c r="B325" s="425" t="s">
        <v>58</v>
      </c>
      <c r="C325" s="426" t="s">
        <v>61</v>
      </c>
      <c r="D325" s="426" t="s">
        <v>77</v>
      </c>
      <c r="E325" s="426">
        <v>3</v>
      </c>
      <c r="F325" s="427">
        <v>2000</v>
      </c>
      <c r="G325" s="428"/>
      <c r="H325" s="429"/>
      <c r="I325" s="535"/>
      <c r="J325" s="419">
        <v>0</v>
      </c>
      <c r="K325" s="431">
        <v>0.4924924924924925</v>
      </c>
      <c r="L325" s="431">
        <v>0.17417417417417416</v>
      </c>
      <c r="M325" s="419">
        <v>7.3273273273273279E-2</v>
      </c>
      <c r="N325" s="431">
        <v>74.855255255255258</v>
      </c>
      <c r="O325" s="419">
        <v>0</v>
      </c>
      <c r="P325" s="431">
        <v>19.886486486486486</v>
      </c>
      <c r="Q325" s="419">
        <v>7.0270270270270274E-2</v>
      </c>
      <c r="R325" s="419">
        <v>1.7309309309309311</v>
      </c>
      <c r="S325" s="419">
        <v>0</v>
      </c>
      <c r="T325" s="419">
        <v>0</v>
      </c>
      <c r="U325" s="419">
        <v>0</v>
      </c>
      <c r="V325" s="419">
        <v>1.0228228228228229</v>
      </c>
      <c r="W325" s="419">
        <v>0.75795795795795795</v>
      </c>
      <c r="X325" s="419">
        <v>1.9219219219219218E-2</v>
      </c>
      <c r="Y325" s="432">
        <v>0</v>
      </c>
      <c r="Z325" s="419">
        <v>0</v>
      </c>
      <c r="AA325" s="461">
        <v>0</v>
      </c>
      <c r="AB325" s="419">
        <v>0</v>
      </c>
      <c r="AC325" s="419">
        <v>0</v>
      </c>
      <c r="AD325" s="419">
        <v>0.3645645645645646</v>
      </c>
      <c r="AE325" s="419">
        <v>0</v>
      </c>
      <c r="AF325" s="419">
        <v>0</v>
      </c>
      <c r="AG325" s="419">
        <v>0</v>
      </c>
      <c r="AH325" s="419">
        <v>0</v>
      </c>
      <c r="AI325" s="419">
        <v>0</v>
      </c>
      <c r="AJ325" s="419">
        <v>0</v>
      </c>
      <c r="AK325" s="419">
        <v>0</v>
      </c>
      <c r="AL325" s="419">
        <v>0</v>
      </c>
      <c r="AM325" s="419">
        <v>0</v>
      </c>
      <c r="AN325" s="419">
        <v>0</v>
      </c>
      <c r="AO325" s="419">
        <v>0</v>
      </c>
      <c r="AP325" s="419">
        <v>0</v>
      </c>
      <c r="AQ325" s="419">
        <v>0</v>
      </c>
      <c r="AR325" s="419">
        <v>0</v>
      </c>
      <c r="AS325" s="419">
        <v>0</v>
      </c>
      <c r="AT325" s="419">
        <v>0</v>
      </c>
      <c r="AU325" s="419">
        <v>3.0630630630630627E-2</v>
      </c>
      <c r="AV325" s="419">
        <v>0</v>
      </c>
      <c r="AW325" s="419">
        <v>0</v>
      </c>
      <c r="AX325" s="419">
        <v>0</v>
      </c>
      <c r="AY325" s="419">
        <v>0</v>
      </c>
      <c r="AZ325" s="419">
        <v>0</v>
      </c>
      <c r="BA325" s="419">
        <v>0</v>
      </c>
      <c r="BB325" s="419">
        <v>0</v>
      </c>
      <c r="BC325" s="419">
        <v>0</v>
      </c>
      <c r="BD325" s="419">
        <v>0</v>
      </c>
      <c r="BE325" s="419">
        <v>0</v>
      </c>
      <c r="BF325" s="419">
        <v>0</v>
      </c>
      <c r="BG325" s="419">
        <v>0.35195195195195195</v>
      </c>
      <c r="BH325" s="419">
        <v>0</v>
      </c>
      <c r="BI325" s="419">
        <v>0</v>
      </c>
      <c r="BJ325" s="419">
        <v>0</v>
      </c>
      <c r="BK325" s="433">
        <v>0.16996996996996999</v>
      </c>
      <c r="BL325" s="434">
        <f t="shared" si="5"/>
        <v>99.999999999999986</v>
      </c>
    </row>
    <row r="326" spans="1:64" x14ac:dyDescent="0.25">
      <c r="A326" s="656"/>
      <c r="B326" s="425" t="s">
        <v>58</v>
      </c>
      <c r="C326" s="426" t="s">
        <v>61</v>
      </c>
      <c r="D326" s="426" t="s">
        <v>77</v>
      </c>
      <c r="E326" s="426">
        <v>4</v>
      </c>
      <c r="F326" s="427">
        <v>2000</v>
      </c>
      <c r="G326" s="428"/>
      <c r="H326" s="429"/>
      <c r="I326" s="535"/>
      <c r="J326" s="419">
        <v>0</v>
      </c>
      <c r="K326" s="431">
        <v>1.7525525525525527</v>
      </c>
      <c r="L326" s="431">
        <v>0.30390390390390387</v>
      </c>
      <c r="M326" s="419">
        <v>0</v>
      </c>
      <c r="N326" s="431">
        <v>71.2882882882883</v>
      </c>
      <c r="O326" s="419">
        <v>0</v>
      </c>
      <c r="P326" s="431">
        <v>18.784384384384385</v>
      </c>
      <c r="Q326" s="419">
        <v>0</v>
      </c>
      <c r="R326" s="419">
        <v>3.228228228228228</v>
      </c>
      <c r="S326" s="419">
        <v>0</v>
      </c>
      <c r="T326" s="419">
        <v>0.21381381381381381</v>
      </c>
      <c r="U326" s="419">
        <v>0.17477477477477477</v>
      </c>
      <c r="V326" s="419">
        <v>0.28348348348348351</v>
      </c>
      <c r="W326" s="419">
        <v>1.5603603603603604</v>
      </c>
      <c r="X326" s="419">
        <v>0</v>
      </c>
      <c r="Y326" s="432">
        <v>0</v>
      </c>
      <c r="Z326" s="419">
        <v>0</v>
      </c>
      <c r="AA326" s="461">
        <v>0</v>
      </c>
      <c r="AB326" s="419">
        <v>0</v>
      </c>
      <c r="AC326" s="419">
        <v>0</v>
      </c>
      <c r="AD326" s="419">
        <v>1.9723723723723723</v>
      </c>
      <c r="AE326" s="419">
        <v>3.2432432432432434E-2</v>
      </c>
      <c r="AF326" s="419">
        <v>3.8438438438438437E-2</v>
      </c>
      <c r="AG326" s="419">
        <v>0</v>
      </c>
      <c r="AH326" s="419">
        <v>0</v>
      </c>
      <c r="AI326" s="419">
        <v>0</v>
      </c>
      <c r="AJ326" s="419">
        <v>0</v>
      </c>
      <c r="AK326" s="419">
        <v>0.14294294294294294</v>
      </c>
      <c r="AL326" s="419">
        <v>0</v>
      </c>
      <c r="AM326" s="419">
        <v>1.1411411411411412E-2</v>
      </c>
      <c r="AN326" s="419">
        <v>0</v>
      </c>
      <c r="AO326" s="419">
        <v>0</v>
      </c>
      <c r="AP326" s="419">
        <v>0</v>
      </c>
      <c r="AQ326" s="419">
        <v>0.16216216216216217</v>
      </c>
      <c r="AR326" s="419">
        <v>0</v>
      </c>
      <c r="AS326" s="419">
        <v>0</v>
      </c>
      <c r="AT326" s="419">
        <v>0</v>
      </c>
      <c r="AU326" s="419">
        <v>0</v>
      </c>
      <c r="AV326" s="419">
        <v>0</v>
      </c>
      <c r="AW326" s="419">
        <v>0</v>
      </c>
      <c r="AX326" s="419">
        <v>0</v>
      </c>
      <c r="AY326" s="419">
        <v>0</v>
      </c>
      <c r="AZ326" s="419">
        <v>0</v>
      </c>
      <c r="BA326" s="419">
        <v>0</v>
      </c>
      <c r="BB326" s="419">
        <v>0</v>
      </c>
      <c r="BC326" s="419">
        <v>0</v>
      </c>
      <c r="BD326" s="419">
        <v>0</v>
      </c>
      <c r="BE326" s="419">
        <v>0</v>
      </c>
      <c r="BF326" s="419">
        <v>0</v>
      </c>
      <c r="BG326" s="419">
        <v>5.0450450450450449E-2</v>
      </c>
      <c r="BH326" s="419">
        <v>0</v>
      </c>
      <c r="BI326" s="419">
        <v>0</v>
      </c>
      <c r="BJ326" s="419">
        <v>0</v>
      </c>
      <c r="BK326" s="433">
        <v>0</v>
      </c>
      <c r="BL326" s="434">
        <f t="shared" si="5"/>
        <v>100.00000000000001</v>
      </c>
    </row>
    <row r="327" spans="1:64" x14ac:dyDescent="0.25">
      <c r="A327" s="656"/>
      <c r="B327" s="425" t="s">
        <v>58</v>
      </c>
      <c r="C327" s="426" t="s">
        <v>61</v>
      </c>
      <c r="D327" s="426" t="s">
        <v>77</v>
      </c>
      <c r="E327" s="426">
        <v>5</v>
      </c>
      <c r="F327" s="427">
        <v>2000</v>
      </c>
      <c r="G327" s="428"/>
      <c r="H327" s="429"/>
      <c r="I327" s="535"/>
      <c r="J327" s="419">
        <v>0</v>
      </c>
      <c r="K327" s="431">
        <v>1.3363363363363365</v>
      </c>
      <c r="L327" s="431">
        <v>1.4642642642642643</v>
      </c>
      <c r="M327" s="419">
        <v>0</v>
      </c>
      <c r="N327" s="431">
        <v>60.014414414414411</v>
      </c>
      <c r="O327" s="419">
        <v>0</v>
      </c>
      <c r="P327" s="431">
        <v>30.44864864864865</v>
      </c>
      <c r="Q327" s="419">
        <v>7.7477477477477477E-2</v>
      </c>
      <c r="R327" s="419">
        <v>2.4132132132132131</v>
      </c>
      <c r="S327" s="419">
        <v>0</v>
      </c>
      <c r="T327" s="419">
        <v>0</v>
      </c>
      <c r="U327" s="419">
        <v>0</v>
      </c>
      <c r="V327" s="419">
        <v>0.33573573573573573</v>
      </c>
      <c r="W327" s="419">
        <v>1.9651651651651649</v>
      </c>
      <c r="X327" s="419">
        <v>0.30690690690690692</v>
      </c>
      <c r="Y327" s="432">
        <v>0</v>
      </c>
      <c r="Z327" s="419">
        <v>0</v>
      </c>
      <c r="AA327" s="461">
        <v>0</v>
      </c>
      <c r="AB327" s="419">
        <v>0</v>
      </c>
      <c r="AC327" s="419">
        <v>0</v>
      </c>
      <c r="AD327" s="419">
        <v>1.1219219219219219</v>
      </c>
      <c r="AE327" s="419">
        <v>0.1021021021021021</v>
      </c>
      <c r="AF327" s="419">
        <v>0</v>
      </c>
      <c r="AG327" s="419">
        <v>0</v>
      </c>
      <c r="AH327" s="419">
        <v>0</v>
      </c>
      <c r="AI327" s="419">
        <v>0</v>
      </c>
      <c r="AJ327" s="419">
        <v>1.3213213213213212E-2</v>
      </c>
      <c r="AK327" s="419">
        <v>0</v>
      </c>
      <c r="AL327" s="419">
        <v>0</v>
      </c>
      <c r="AM327" s="419">
        <v>0.20060060060060061</v>
      </c>
      <c r="AN327" s="419">
        <v>0</v>
      </c>
      <c r="AO327" s="419">
        <v>0</v>
      </c>
      <c r="AP327" s="419">
        <v>0</v>
      </c>
      <c r="AQ327" s="419">
        <v>0.17777777777777778</v>
      </c>
      <c r="AR327" s="419">
        <v>0</v>
      </c>
      <c r="AS327" s="419">
        <v>0</v>
      </c>
      <c r="AT327" s="419">
        <v>0</v>
      </c>
      <c r="AU327" s="419">
        <v>0</v>
      </c>
      <c r="AV327" s="419">
        <v>0</v>
      </c>
      <c r="AW327" s="419">
        <v>0</v>
      </c>
      <c r="AX327" s="419">
        <v>0</v>
      </c>
      <c r="AY327" s="419">
        <v>0</v>
      </c>
      <c r="AZ327" s="419">
        <v>0</v>
      </c>
      <c r="BA327" s="419">
        <v>0</v>
      </c>
      <c r="BB327" s="419">
        <v>0</v>
      </c>
      <c r="BC327" s="419">
        <v>0</v>
      </c>
      <c r="BD327" s="419">
        <v>0</v>
      </c>
      <c r="BE327" s="419">
        <v>0</v>
      </c>
      <c r="BF327" s="419">
        <v>0</v>
      </c>
      <c r="BG327" s="419">
        <v>2.2222222222222223E-2</v>
      </c>
      <c r="BH327" s="419">
        <v>0</v>
      </c>
      <c r="BI327" s="419">
        <v>0</v>
      </c>
      <c r="BJ327" s="419">
        <v>0</v>
      </c>
      <c r="BK327" s="433">
        <v>0</v>
      </c>
      <c r="BL327" s="434">
        <f t="shared" si="5"/>
        <v>100</v>
      </c>
    </row>
    <row r="328" spans="1:64" x14ac:dyDescent="0.25">
      <c r="A328" s="656"/>
      <c r="B328" s="425" t="s">
        <v>58</v>
      </c>
      <c r="C328" s="426" t="s">
        <v>61</v>
      </c>
      <c r="D328" s="426" t="s">
        <v>77</v>
      </c>
      <c r="E328" s="426">
        <v>6</v>
      </c>
      <c r="F328" s="427">
        <v>2000</v>
      </c>
      <c r="G328" s="428"/>
      <c r="H328" s="429"/>
      <c r="I328" s="535"/>
      <c r="J328" s="419">
        <v>0</v>
      </c>
      <c r="K328" s="431">
        <v>1.1285285285285285</v>
      </c>
      <c r="L328" s="431">
        <v>2.5225225225225224E-2</v>
      </c>
      <c r="M328" s="419">
        <v>0.64564564564564564</v>
      </c>
      <c r="N328" s="431">
        <v>65.021021021021042</v>
      </c>
      <c r="O328" s="419">
        <v>0</v>
      </c>
      <c r="P328" s="431">
        <v>26.8990990990991</v>
      </c>
      <c r="Q328" s="419">
        <v>8.3483483483483487E-2</v>
      </c>
      <c r="R328" s="419">
        <v>0.60420420420420418</v>
      </c>
      <c r="S328" s="419">
        <v>0</v>
      </c>
      <c r="T328" s="419">
        <v>0.41141141141141147</v>
      </c>
      <c r="U328" s="419">
        <v>0</v>
      </c>
      <c r="V328" s="419">
        <v>0.47507507507507507</v>
      </c>
      <c r="W328" s="419">
        <v>2.3255255255255256</v>
      </c>
      <c r="X328" s="419">
        <v>1.4174174174174174</v>
      </c>
      <c r="Y328" s="432">
        <v>0</v>
      </c>
      <c r="Z328" s="419">
        <v>0</v>
      </c>
      <c r="AA328" s="461">
        <v>0</v>
      </c>
      <c r="AB328" s="419">
        <v>0</v>
      </c>
      <c r="AC328" s="419">
        <v>0</v>
      </c>
      <c r="AD328" s="419">
        <v>0.33633633633633631</v>
      </c>
      <c r="AE328" s="419">
        <v>3.8438438438438437E-2</v>
      </c>
      <c r="AF328" s="419">
        <v>0.10330330330330331</v>
      </c>
      <c r="AG328" s="419">
        <v>0</v>
      </c>
      <c r="AH328" s="419">
        <v>0</v>
      </c>
      <c r="AI328" s="419">
        <v>2.9429429429429426E-2</v>
      </c>
      <c r="AJ328" s="419">
        <v>0</v>
      </c>
      <c r="AK328" s="419">
        <v>0</v>
      </c>
      <c r="AL328" s="419">
        <v>0</v>
      </c>
      <c r="AM328" s="419">
        <v>7.0870870870870878E-2</v>
      </c>
      <c r="AN328" s="419">
        <v>0</v>
      </c>
      <c r="AO328" s="419">
        <v>0</v>
      </c>
      <c r="AP328" s="419">
        <v>0</v>
      </c>
      <c r="AQ328" s="419">
        <v>4.1441441441441441E-2</v>
      </c>
      <c r="AR328" s="419">
        <v>0</v>
      </c>
      <c r="AS328" s="419">
        <v>0</v>
      </c>
      <c r="AT328" s="419">
        <v>0</v>
      </c>
      <c r="AU328" s="419">
        <v>4.1441441441441441E-2</v>
      </c>
      <c r="AV328" s="419">
        <v>0</v>
      </c>
      <c r="AW328" s="419">
        <v>0</v>
      </c>
      <c r="AX328" s="419">
        <v>0</v>
      </c>
      <c r="AY328" s="419">
        <v>0</v>
      </c>
      <c r="AZ328" s="419">
        <v>0</v>
      </c>
      <c r="BA328" s="419">
        <v>0</v>
      </c>
      <c r="BB328" s="419">
        <v>0</v>
      </c>
      <c r="BC328" s="419">
        <v>0</v>
      </c>
      <c r="BD328" s="419">
        <v>0</v>
      </c>
      <c r="BE328" s="419">
        <v>0</v>
      </c>
      <c r="BF328" s="419">
        <v>0</v>
      </c>
      <c r="BG328" s="419">
        <v>4.1441441441441441E-2</v>
      </c>
      <c r="BH328" s="419">
        <v>0</v>
      </c>
      <c r="BI328" s="419">
        <v>0</v>
      </c>
      <c r="BJ328" s="419">
        <v>0</v>
      </c>
      <c r="BK328" s="433">
        <v>0.26066066066066063</v>
      </c>
      <c r="BL328" s="434">
        <f t="shared" si="5"/>
        <v>99.999999999999986</v>
      </c>
    </row>
    <row r="329" spans="1:64" x14ac:dyDescent="0.25">
      <c r="A329" s="656"/>
      <c r="B329" s="425" t="s">
        <v>58</v>
      </c>
      <c r="C329" s="426" t="s">
        <v>61</v>
      </c>
      <c r="D329" s="426" t="s">
        <v>77</v>
      </c>
      <c r="E329" s="426">
        <v>7</v>
      </c>
      <c r="F329" s="427">
        <v>2000</v>
      </c>
      <c r="G329" s="428"/>
      <c r="H329" s="429"/>
      <c r="I329" s="535"/>
      <c r="J329" s="419">
        <v>0</v>
      </c>
      <c r="K329" s="431">
        <v>1.218018018018018</v>
      </c>
      <c r="L329" s="431">
        <v>0.16036036036036039</v>
      </c>
      <c r="M329" s="419">
        <v>0.61021021021021027</v>
      </c>
      <c r="N329" s="431">
        <v>62.691291291291279</v>
      </c>
      <c r="O329" s="419">
        <v>0</v>
      </c>
      <c r="P329" s="431">
        <v>27.037837837837841</v>
      </c>
      <c r="Q329" s="419">
        <v>7.567567567567568E-2</v>
      </c>
      <c r="R329" s="419">
        <v>0.51951951951951947</v>
      </c>
      <c r="S329" s="419">
        <v>0</v>
      </c>
      <c r="T329" s="419">
        <v>1.2594594594594595</v>
      </c>
      <c r="U329" s="419">
        <v>0</v>
      </c>
      <c r="V329" s="419">
        <v>0.92732732732732737</v>
      </c>
      <c r="W329" s="419">
        <v>3.0186186186186186</v>
      </c>
      <c r="X329" s="419">
        <v>1.231231231231231</v>
      </c>
      <c r="Y329" s="432">
        <v>0</v>
      </c>
      <c r="Z329" s="419">
        <v>0</v>
      </c>
      <c r="AA329" s="461">
        <v>0</v>
      </c>
      <c r="AB329" s="419">
        <v>0</v>
      </c>
      <c r="AC329" s="419">
        <v>0</v>
      </c>
      <c r="AD329" s="419">
        <v>0.84504504504504507</v>
      </c>
      <c r="AE329" s="419">
        <v>0.16336336336336335</v>
      </c>
      <c r="AF329" s="419">
        <v>0</v>
      </c>
      <c r="AG329" s="419">
        <v>0</v>
      </c>
      <c r="AH329" s="419">
        <v>0</v>
      </c>
      <c r="AI329" s="419">
        <v>0</v>
      </c>
      <c r="AJ329" s="419">
        <v>8.4084084084084087E-3</v>
      </c>
      <c r="AK329" s="419">
        <v>0</v>
      </c>
      <c r="AL329" s="419">
        <v>0</v>
      </c>
      <c r="AM329" s="419">
        <v>0</v>
      </c>
      <c r="AN329" s="419">
        <v>0</v>
      </c>
      <c r="AO329" s="419">
        <v>0</v>
      </c>
      <c r="AP329" s="419">
        <v>0</v>
      </c>
      <c r="AQ329" s="419">
        <v>0</v>
      </c>
      <c r="AR329" s="419">
        <v>0</v>
      </c>
      <c r="AS329" s="419">
        <v>0</v>
      </c>
      <c r="AT329" s="419">
        <v>0</v>
      </c>
      <c r="AU329" s="419">
        <v>1.9819819819819819E-2</v>
      </c>
      <c r="AV329" s="419">
        <v>0</v>
      </c>
      <c r="AW329" s="419">
        <v>0</v>
      </c>
      <c r="AX329" s="419">
        <v>0</v>
      </c>
      <c r="AY329" s="419">
        <v>0</v>
      </c>
      <c r="AZ329" s="419">
        <v>0</v>
      </c>
      <c r="BA329" s="419">
        <v>0</v>
      </c>
      <c r="BB329" s="419">
        <v>0</v>
      </c>
      <c r="BC329" s="419">
        <v>0</v>
      </c>
      <c r="BD329" s="419">
        <v>0</v>
      </c>
      <c r="BE329" s="419">
        <v>0</v>
      </c>
      <c r="BF329" s="419">
        <v>0.12732732732732732</v>
      </c>
      <c r="BG329" s="419">
        <v>8.6486486486486477E-2</v>
      </c>
      <c r="BH329" s="419">
        <v>0</v>
      </c>
      <c r="BI329" s="419">
        <v>0</v>
      </c>
      <c r="BJ329" s="419">
        <v>0</v>
      </c>
      <c r="BK329" s="433">
        <v>0</v>
      </c>
      <c r="BL329" s="434">
        <f t="shared" si="5"/>
        <v>99.999999999999986</v>
      </c>
    </row>
    <row r="330" spans="1:64" x14ac:dyDescent="0.25">
      <c r="A330" s="656"/>
      <c r="B330" s="425" t="s">
        <v>58</v>
      </c>
      <c r="C330" s="426" t="s">
        <v>61</v>
      </c>
      <c r="D330" s="426" t="s">
        <v>77</v>
      </c>
      <c r="E330" s="426">
        <v>8</v>
      </c>
      <c r="F330" s="427">
        <v>2000</v>
      </c>
      <c r="G330" s="428"/>
      <c r="H330" s="429"/>
      <c r="I330" s="535"/>
      <c r="J330" s="419">
        <v>0</v>
      </c>
      <c r="K330" s="431">
        <v>2.4840840840840843</v>
      </c>
      <c r="L330" s="431">
        <v>0.14774774774774777</v>
      </c>
      <c r="M330" s="419">
        <v>5.5399399399399396</v>
      </c>
      <c r="N330" s="431">
        <v>57.29789789789789</v>
      </c>
      <c r="O330" s="419">
        <v>0</v>
      </c>
      <c r="P330" s="431">
        <v>24.372972972972974</v>
      </c>
      <c r="Q330" s="419">
        <v>7.0270270270270274E-2</v>
      </c>
      <c r="R330" s="419">
        <v>0.59879879879879883</v>
      </c>
      <c r="S330" s="419">
        <v>0</v>
      </c>
      <c r="T330" s="419">
        <v>0.29189189189189185</v>
      </c>
      <c r="U330" s="419">
        <v>0</v>
      </c>
      <c r="V330" s="419">
        <v>3.0678678678678679</v>
      </c>
      <c r="W330" s="419">
        <v>4.263063063063063</v>
      </c>
      <c r="X330" s="419">
        <v>0.5855855855855856</v>
      </c>
      <c r="Y330" s="432">
        <v>0</v>
      </c>
      <c r="Z330" s="419">
        <v>0</v>
      </c>
      <c r="AA330" s="461">
        <v>0</v>
      </c>
      <c r="AB330" s="419">
        <v>0</v>
      </c>
      <c r="AC330" s="419">
        <v>0</v>
      </c>
      <c r="AD330" s="419">
        <v>0.98618618618618614</v>
      </c>
      <c r="AE330" s="419">
        <v>1.7417417417417414E-2</v>
      </c>
      <c r="AF330" s="419">
        <v>0</v>
      </c>
      <c r="AG330" s="419">
        <v>0</v>
      </c>
      <c r="AH330" s="419">
        <v>0</v>
      </c>
      <c r="AI330" s="419">
        <v>0</v>
      </c>
      <c r="AJ330" s="419">
        <v>1.9819819819819819E-2</v>
      </c>
      <c r="AK330" s="419">
        <v>0</v>
      </c>
      <c r="AL330" s="419">
        <v>0</v>
      </c>
      <c r="AM330" s="419">
        <v>5.5255255255255251E-2</v>
      </c>
      <c r="AN330" s="419">
        <v>0</v>
      </c>
      <c r="AO330" s="419">
        <v>0</v>
      </c>
      <c r="AP330" s="419">
        <v>0</v>
      </c>
      <c r="AQ330" s="419">
        <v>9.6096096096096095E-2</v>
      </c>
      <c r="AR330" s="419">
        <v>0</v>
      </c>
      <c r="AS330" s="419">
        <v>0</v>
      </c>
      <c r="AT330" s="419">
        <v>0</v>
      </c>
      <c r="AU330" s="419">
        <v>0</v>
      </c>
      <c r="AV330" s="419">
        <v>0</v>
      </c>
      <c r="AW330" s="419">
        <v>0</v>
      </c>
      <c r="AX330" s="419">
        <v>0</v>
      </c>
      <c r="AY330" s="419">
        <v>0</v>
      </c>
      <c r="AZ330" s="419">
        <v>0</v>
      </c>
      <c r="BA330" s="419">
        <v>0</v>
      </c>
      <c r="BB330" s="419">
        <v>0</v>
      </c>
      <c r="BC330" s="419">
        <v>0</v>
      </c>
      <c r="BD330" s="419">
        <v>0</v>
      </c>
      <c r="BE330" s="419">
        <v>0</v>
      </c>
      <c r="BF330" s="419">
        <v>0</v>
      </c>
      <c r="BG330" s="419">
        <v>0.10510510510510511</v>
      </c>
      <c r="BH330" s="419">
        <v>0</v>
      </c>
      <c r="BI330" s="419">
        <v>0</v>
      </c>
      <c r="BJ330" s="419">
        <v>0</v>
      </c>
      <c r="BK330" s="433">
        <v>0</v>
      </c>
      <c r="BL330" s="434">
        <f t="shared" si="5"/>
        <v>100</v>
      </c>
    </row>
    <row r="331" spans="1:64" x14ac:dyDescent="0.25">
      <c r="A331" s="656"/>
      <c r="B331" s="425" t="s">
        <v>58</v>
      </c>
      <c r="C331" s="426" t="s">
        <v>61</v>
      </c>
      <c r="D331" s="426" t="s">
        <v>77</v>
      </c>
      <c r="E331" s="426">
        <v>9</v>
      </c>
      <c r="F331" s="427">
        <v>2000</v>
      </c>
      <c r="G331" s="428"/>
      <c r="H331" s="429"/>
      <c r="I331" s="535"/>
      <c r="J331" s="419">
        <v>0</v>
      </c>
      <c r="K331" s="431">
        <v>2.1447447447447447</v>
      </c>
      <c r="L331" s="431">
        <v>1.0528528528528529</v>
      </c>
      <c r="M331" s="419">
        <v>0</v>
      </c>
      <c r="N331" s="431">
        <v>66.5063063063063</v>
      </c>
      <c r="O331" s="419">
        <v>0</v>
      </c>
      <c r="P331" s="431">
        <v>21.94174174174174</v>
      </c>
      <c r="Q331" s="419">
        <v>5.6456456456456458E-2</v>
      </c>
      <c r="R331" s="419">
        <v>0.74834834834834829</v>
      </c>
      <c r="S331" s="419">
        <v>0</v>
      </c>
      <c r="T331" s="419">
        <v>0.24684684684684685</v>
      </c>
      <c r="U331" s="419">
        <v>0.19699699699699699</v>
      </c>
      <c r="V331" s="419">
        <v>0.20660660660660662</v>
      </c>
      <c r="W331" s="419">
        <v>1.0222222222222221</v>
      </c>
      <c r="X331" s="419">
        <v>0.49309309309309307</v>
      </c>
      <c r="Y331" s="432">
        <v>0</v>
      </c>
      <c r="Z331" s="419">
        <v>0</v>
      </c>
      <c r="AA331" s="461">
        <v>0</v>
      </c>
      <c r="AB331" s="419">
        <v>0.23423423423423423</v>
      </c>
      <c r="AC331" s="419">
        <v>0</v>
      </c>
      <c r="AD331" s="419">
        <v>2.261861861861862</v>
      </c>
      <c r="AE331" s="419">
        <v>0.74054054054054053</v>
      </c>
      <c r="AF331" s="419">
        <v>0</v>
      </c>
      <c r="AG331" s="419">
        <v>0</v>
      </c>
      <c r="AH331" s="419">
        <v>0</v>
      </c>
      <c r="AI331" s="419">
        <v>0.1987987987987988</v>
      </c>
      <c r="AJ331" s="419">
        <v>3.003003003003003E-2</v>
      </c>
      <c r="AK331" s="419">
        <v>0</v>
      </c>
      <c r="AL331" s="419">
        <v>0</v>
      </c>
      <c r="AM331" s="419">
        <v>0.89609609609609608</v>
      </c>
      <c r="AN331" s="419">
        <v>0</v>
      </c>
      <c r="AO331" s="419">
        <v>0</v>
      </c>
      <c r="AP331" s="419">
        <v>0</v>
      </c>
      <c r="AQ331" s="419">
        <v>0.19279279279279279</v>
      </c>
      <c r="AR331" s="419">
        <v>0</v>
      </c>
      <c r="AS331" s="419">
        <v>0</v>
      </c>
      <c r="AT331" s="419">
        <v>0</v>
      </c>
      <c r="AU331" s="419">
        <v>0.16636636636636637</v>
      </c>
      <c r="AV331" s="419">
        <v>0</v>
      </c>
      <c r="AW331" s="419">
        <v>0</v>
      </c>
      <c r="AX331" s="419">
        <v>0</v>
      </c>
      <c r="AY331" s="419">
        <v>0</v>
      </c>
      <c r="AZ331" s="419">
        <v>0</v>
      </c>
      <c r="BA331" s="419">
        <v>0</v>
      </c>
      <c r="BB331" s="419">
        <v>0</v>
      </c>
      <c r="BC331" s="419">
        <v>0</v>
      </c>
      <c r="BD331" s="419">
        <v>0</v>
      </c>
      <c r="BE331" s="419">
        <v>0</v>
      </c>
      <c r="BF331" s="419">
        <v>0</v>
      </c>
      <c r="BG331" s="419">
        <v>0.42942942942942941</v>
      </c>
      <c r="BH331" s="419">
        <v>0</v>
      </c>
      <c r="BI331" s="419">
        <v>0</v>
      </c>
      <c r="BJ331" s="419">
        <v>0</v>
      </c>
      <c r="BK331" s="433">
        <v>0.23363363363363363</v>
      </c>
      <c r="BL331" s="434">
        <f t="shared" si="5"/>
        <v>100</v>
      </c>
    </row>
    <row r="332" spans="1:64" ht="15.75" thickBot="1" x14ac:dyDescent="0.3">
      <c r="A332" s="656"/>
      <c r="B332" s="449" t="s">
        <v>58</v>
      </c>
      <c r="C332" s="450" t="s">
        <v>61</v>
      </c>
      <c r="D332" s="426" t="s">
        <v>77</v>
      </c>
      <c r="E332" s="450">
        <v>10</v>
      </c>
      <c r="F332" s="451">
        <v>2000</v>
      </c>
      <c r="G332" s="452"/>
      <c r="H332" s="449"/>
      <c r="I332" s="538"/>
      <c r="J332" s="454">
        <v>0</v>
      </c>
      <c r="K332" s="431">
        <v>1.6732732732732731</v>
      </c>
      <c r="L332" s="431">
        <v>0.21861861861861862</v>
      </c>
      <c r="M332" s="419">
        <v>3.3105105105105102</v>
      </c>
      <c r="N332" s="431">
        <v>62.224024024024025</v>
      </c>
      <c r="O332" s="419">
        <v>0</v>
      </c>
      <c r="P332" s="431">
        <v>24.546546546546544</v>
      </c>
      <c r="Q332" s="419">
        <v>0</v>
      </c>
      <c r="R332" s="419">
        <v>6.9669669669669657E-2</v>
      </c>
      <c r="S332" s="419">
        <v>0</v>
      </c>
      <c r="T332" s="419">
        <v>0.21501501501501502</v>
      </c>
      <c r="U332" s="419">
        <v>0</v>
      </c>
      <c r="V332" s="419">
        <v>2.1825825825825826</v>
      </c>
      <c r="W332" s="419">
        <v>2.1771771771771773</v>
      </c>
      <c r="X332" s="419">
        <v>0.47327327327327329</v>
      </c>
      <c r="Y332" s="432">
        <v>0</v>
      </c>
      <c r="Z332" s="419">
        <v>0</v>
      </c>
      <c r="AA332" s="454">
        <v>0</v>
      </c>
      <c r="AB332" s="455">
        <v>0</v>
      </c>
      <c r="AC332" s="455">
        <v>0</v>
      </c>
      <c r="AD332" s="455">
        <v>0.25165165165165165</v>
      </c>
      <c r="AE332" s="455">
        <v>0</v>
      </c>
      <c r="AF332" s="455">
        <v>0</v>
      </c>
      <c r="AG332" s="455">
        <v>0</v>
      </c>
      <c r="AH332" s="455">
        <v>0</v>
      </c>
      <c r="AI332" s="455">
        <v>0.72072072072072069</v>
      </c>
      <c r="AJ332" s="455">
        <v>0</v>
      </c>
      <c r="AK332" s="455">
        <v>0</v>
      </c>
      <c r="AL332" s="455">
        <v>0</v>
      </c>
      <c r="AM332" s="455">
        <v>0</v>
      </c>
      <c r="AN332" s="455">
        <v>0</v>
      </c>
      <c r="AO332" s="455">
        <v>0</v>
      </c>
      <c r="AP332" s="455">
        <v>0</v>
      </c>
      <c r="AQ332" s="455">
        <v>0</v>
      </c>
      <c r="AR332" s="455">
        <v>0</v>
      </c>
      <c r="AS332" s="455">
        <v>0</v>
      </c>
      <c r="AT332" s="455">
        <v>0</v>
      </c>
      <c r="AU332" s="455">
        <v>4.0840840840840838E-2</v>
      </c>
      <c r="AV332" s="455">
        <v>0</v>
      </c>
      <c r="AW332" s="455">
        <v>0</v>
      </c>
      <c r="AX332" s="455">
        <v>0</v>
      </c>
      <c r="AY332" s="455">
        <v>0</v>
      </c>
      <c r="AZ332" s="455">
        <v>0</v>
      </c>
      <c r="BA332" s="455">
        <v>0</v>
      </c>
      <c r="BB332" s="455">
        <v>0</v>
      </c>
      <c r="BC332" s="455">
        <v>0</v>
      </c>
      <c r="BD332" s="455">
        <v>0</v>
      </c>
      <c r="BE332" s="455">
        <v>0</v>
      </c>
      <c r="BF332" s="455">
        <v>1.6300300300300301</v>
      </c>
      <c r="BG332" s="455">
        <v>0.26606606606606609</v>
      </c>
      <c r="BH332" s="455">
        <v>0</v>
      </c>
      <c r="BI332" s="455">
        <v>0</v>
      </c>
      <c r="BJ332" s="455">
        <v>0</v>
      </c>
      <c r="BK332" s="458">
        <v>0</v>
      </c>
      <c r="BL332" s="459">
        <f t="shared" si="5"/>
        <v>99.999999999999986</v>
      </c>
    </row>
    <row r="333" spans="1:64" x14ac:dyDescent="0.25">
      <c r="A333" s="656"/>
      <c r="B333" s="425" t="s">
        <v>59</v>
      </c>
      <c r="C333" s="426" t="s">
        <v>62</v>
      </c>
      <c r="D333" s="414" t="s">
        <v>75</v>
      </c>
      <c r="E333" s="426">
        <v>1</v>
      </c>
      <c r="F333" s="415">
        <v>2000</v>
      </c>
      <c r="G333" s="416"/>
      <c r="H333" s="417"/>
      <c r="I333" s="534"/>
      <c r="J333" s="419">
        <v>0</v>
      </c>
      <c r="K333" s="421">
        <v>1.2984984984984984</v>
      </c>
      <c r="L333" s="421">
        <v>0.52552552552552545</v>
      </c>
      <c r="M333" s="420">
        <v>9.7633633633633643</v>
      </c>
      <c r="N333" s="421">
        <v>64.533933933933938</v>
      </c>
      <c r="O333" s="420">
        <v>0</v>
      </c>
      <c r="P333" s="421">
        <v>17.003603603603601</v>
      </c>
      <c r="Q333" s="420">
        <v>0.52852852852852861</v>
      </c>
      <c r="R333" s="420">
        <v>1.1549549549549549</v>
      </c>
      <c r="S333" s="420">
        <v>0</v>
      </c>
      <c r="T333" s="420">
        <v>0.70810810810810809</v>
      </c>
      <c r="U333" s="420">
        <v>0.61261261261261257</v>
      </c>
      <c r="V333" s="420">
        <v>1.21981981981982</v>
      </c>
      <c r="W333" s="420">
        <v>0.89189189189189189</v>
      </c>
      <c r="X333" s="420">
        <v>0.20840840840840841</v>
      </c>
      <c r="Y333" s="422">
        <v>0</v>
      </c>
      <c r="Z333" s="423">
        <v>0</v>
      </c>
      <c r="AA333" s="419">
        <v>0</v>
      </c>
      <c r="AB333" s="419">
        <v>8.2282282282282279E-2</v>
      </c>
      <c r="AC333" s="419">
        <v>0</v>
      </c>
      <c r="AD333" s="419">
        <v>0.15435435435435438</v>
      </c>
      <c r="AE333" s="419">
        <v>1.9219219219219218E-2</v>
      </c>
      <c r="AF333" s="419">
        <v>0</v>
      </c>
      <c r="AG333" s="419">
        <v>0</v>
      </c>
      <c r="AH333" s="419">
        <v>0</v>
      </c>
      <c r="AI333" s="419">
        <v>0.15315315315315314</v>
      </c>
      <c r="AJ333" s="419">
        <v>0</v>
      </c>
      <c r="AK333" s="419">
        <v>0</v>
      </c>
      <c r="AL333" s="419">
        <v>0</v>
      </c>
      <c r="AM333" s="419">
        <v>0</v>
      </c>
      <c r="AN333" s="419">
        <v>0</v>
      </c>
      <c r="AO333" s="419">
        <v>0</v>
      </c>
      <c r="AP333" s="419">
        <v>4.7447447447447451E-2</v>
      </c>
      <c r="AQ333" s="419">
        <v>0.30210210210210209</v>
      </c>
      <c r="AR333" s="419">
        <v>0</v>
      </c>
      <c r="AS333" s="419">
        <v>0</v>
      </c>
      <c r="AT333" s="419">
        <v>0</v>
      </c>
      <c r="AU333" s="419">
        <v>2.7627627627627625E-2</v>
      </c>
      <c r="AV333" s="419">
        <v>0</v>
      </c>
      <c r="AW333" s="419">
        <v>0</v>
      </c>
      <c r="AX333" s="419">
        <v>0</v>
      </c>
      <c r="AY333" s="419">
        <v>0</v>
      </c>
      <c r="AZ333" s="419">
        <v>0</v>
      </c>
      <c r="BA333" s="419">
        <v>0</v>
      </c>
      <c r="BB333" s="419">
        <v>0</v>
      </c>
      <c r="BC333" s="419">
        <v>0</v>
      </c>
      <c r="BD333" s="419">
        <v>0</v>
      </c>
      <c r="BE333" s="419">
        <v>0</v>
      </c>
      <c r="BF333" s="419">
        <v>0</v>
      </c>
      <c r="BG333" s="419">
        <v>0.27987987987987989</v>
      </c>
      <c r="BH333" s="419">
        <v>0</v>
      </c>
      <c r="BI333" s="419">
        <v>0</v>
      </c>
      <c r="BJ333" s="419">
        <v>0</v>
      </c>
      <c r="BK333" s="433">
        <v>0.48468468468468473</v>
      </c>
      <c r="BL333" s="434">
        <f t="shared" si="5"/>
        <v>99.999999999999986</v>
      </c>
    </row>
    <row r="334" spans="1:64" x14ac:dyDescent="0.25">
      <c r="A334" s="656"/>
      <c r="B334" s="425" t="s">
        <v>59</v>
      </c>
      <c r="C334" s="426" t="s">
        <v>62</v>
      </c>
      <c r="D334" s="426" t="s">
        <v>75</v>
      </c>
      <c r="E334" s="426">
        <v>2</v>
      </c>
      <c r="F334" s="427">
        <v>2000</v>
      </c>
      <c r="G334" s="428"/>
      <c r="H334" s="429"/>
      <c r="I334" s="535"/>
      <c r="J334" s="419">
        <v>0</v>
      </c>
      <c r="K334" s="431">
        <v>2.6192192192192194</v>
      </c>
      <c r="L334" s="431">
        <v>4.8048048048048048E-2</v>
      </c>
      <c r="M334" s="419">
        <v>1.0006006006006005</v>
      </c>
      <c r="N334" s="431">
        <v>67.074474474474485</v>
      </c>
      <c r="O334" s="419">
        <v>0</v>
      </c>
      <c r="P334" s="431">
        <v>17.541141141141143</v>
      </c>
      <c r="Q334" s="419">
        <v>0</v>
      </c>
      <c r="R334" s="419">
        <v>6.0996996996996993</v>
      </c>
      <c r="S334" s="419">
        <v>0</v>
      </c>
      <c r="T334" s="419">
        <v>0</v>
      </c>
      <c r="U334" s="419">
        <v>0.22642642642642641</v>
      </c>
      <c r="V334" s="419">
        <v>0.6996996996996997</v>
      </c>
      <c r="W334" s="419">
        <v>0.73453453453453443</v>
      </c>
      <c r="X334" s="419">
        <v>0</v>
      </c>
      <c r="Y334" s="432">
        <v>0</v>
      </c>
      <c r="Z334" s="433">
        <v>0</v>
      </c>
      <c r="AA334" s="419">
        <v>0</v>
      </c>
      <c r="AB334" s="419">
        <v>0</v>
      </c>
      <c r="AC334" s="419">
        <v>0</v>
      </c>
      <c r="AD334" s="419">
        <v>0.33873873873873872</v>
      </c>
      <c r="AE334" s="419">
        <v>0</v>
      </c>
      <c r="AF334" s="419">
        <v>0</v>
      </c>
      <c r="AG334" s="419">
        <v>0</v>
      </c>
      <c r="AH334" s="419">
        <v>0</v>
      </c>
      <c r="AI334" s="419">
        <v>0.11411411411411411</v>
      </c>
      <c r="AJ334" s="419">
        <v>5.1651651651651656E-2</v>
      </c>
      <c r="AK334" s="419">
        <v>0.2864864864864865</v>
      </c>
      <c r="AL334" s="419">
        <v>0</v>
      </c>
      <c r="AM334" s="419">
        <v>5.4054054054054057E-2</v>
      </c>
      <c r="AN334" s="419">
        <v>0</v>
      </c>
      <c r="AO334" s="419">
        <v>0</v>
      </c>
      <c r="AP334" s="419">
        <v>3.8438438438438437E-2</v>
      </c>
      <c r="AQ334" s="419">
        <v>1.102102102102102</v>
      </c>
      <c r="AR334" s="419">
        <v>0</v>
      </c>
      <c r="AS334" s="419">
        <v>0</v>
      </c>
      <c r="AT334" s="419">
        <v>0</v>
      </c>
      <c r="AU334" s="419">
        <v>4.3243243243243239E-2</v>
      </c>
      <c r="AV334" s="419">
        <v>0</v>
      </c>
      <c r="AW334" s="419">
        <v>0</v>
      </c>
      <c r="AX334" s="419">
        <v>0</v>
      </c>
      <c r="AY334" s="419">
        <v>0</v>
      </c>
      <c r="AZ334" s="419">
        <v>0</v>
      </c>
      <c r="BA334" s="419">
        <v>0</v>
      </c>
      <c r="BB334" s="419">
        <v>0</v>
      </c>
      <c r="BC334" s="419">
        <v>0</v>
      </c>
      <c r="BD334" s="419">
        <v>0</v>
      </c>
      <c r="BE334" s="419">
        <v>0</v>
      </c>
      <c r="BF334" s="419">
        <v>0</v>
      </c>
      <c r="BG334" s="419">
        <v>1.2108108108108109</v>
      </c>
      <c r="BH334" s="419">
        <v>0.37357357357357357</v>
      </c>
      <c r="BI334" s="419">
        <v>0</v>
      </c>
      <c r="BJ334" s="419">
        <v>0</v>
      </c>
      <c r="BK334" s="433">
        <v>0.34294294294294297</v>
      </c>
      <c r="BL334" s="434">
        <f t="shared" si="5"/>
        <v>100</v>
      </c>
    </row>
    <row r="335" spans="1:64" x14ac:dyDescent="0.25">
      <c r="A335" s="656"/>
      <c r="B335" s="425" t="s">
        <v>59</v>
      </c>
      <c r="C335" s="426" t="s">
        <v>62</v>
      </c>
      <c r="D335" s="426" t="s">
        <v>75</v>
      </c>
      <c r="E335" s="426">
        <v>3</v>
      </c>
      <c r="F335" s="427">
        <v>2000</v>
      </c>
      <c r="G335" s="428"/>
      <c r="H335" s="429"/>
      <c r="I335" s="535"/>
      <c r="J335" s="419">
        <v>4.6846846846846847E-2</v>
      </c>
      <c r="K335" s="431">
        <v>0</v>
      </c>
      <c r="L335" s="431">
        <v>1.2084084084084084</v>
      </c>
      <c r="M335" s="419">
        <v>2.7741741741741741</v>
      </c>
      <c r="N335" s="431">
        <v>64.545345345345353</v>
      </c>
      <c r="O335" s="419">
        <v>0</v>
      </c>
      <c r="P335" s="431">
        <v>24.391591591591592</v>
      </c>
      <c r="Q335" s="419">
        <v>0.46246246246246248</v>
      </c>
      <c r="R335" s="419">
        <v>0.63903903903903903</v>
      </c>
      <c r="S335" s="419">
        <v>0</v>
      </c>
      <c r="T335" s="419">
        <v>0.27807807807807811</v>
      </c>
      <c r="U335" s="419">
        <v>0</v>
      </c>
      <c r="V335" s="419">
        <v>0</v>
      </c>
      <c r="W335" s="419">
        <v>4.1063063063063066</v>
      </c>
      <c r="X335" s="419">
        <v>0</v>
      </c>
      <c r="Y335" s="432">
        <v>0</v>
      </c>
      <c r="Z335" s="433">
        <v>0</v>
      </c>
      <c r="AA335" s="419">
        <v>0</v>
      </c>
      <c r="AB335" s="419">
        <v>0.34954954954954953</v>
      </c>
      <c r="AC335" s="419">
        <v>0</v>
      </c>
      <c r="AD335" s="419">
        <v>0.3615615615615615</v>
      </c>
      <c r="AE335" s="419">
        <v>0</v>
      </c>
      <c r="AF335" s="419">
        <v>0</v>
      </c>
      <c r="AG335" s="419">
        <v>0</v>
      </c>
      <c r="AH335" s="419">
        <v>0</v>
      </c>
      <c r="AI335" s="419">
        <v>0.16396396396396395</v>
      </c>
      <c r="AJ335" s="419">
        <v>1.6816816816816817E-2</v>
      </c>
      <c r="AK335" s="419">
        <v>0</v>
      </c>
      <c r="AL335" s="419">
        <v>0</v>
      </c>
      <c r="AM335" s="419">
        <v>3.6036036036036043E-2</v>
      </c>
      <c r="AN335" s="419">
        <v>0</v>
      </c>
      <c r="AO335" s="419">
        <v>0</v>
      </c>
      <c r="AP335" s="419">
        <v>7.0870870870870878E-2</v>
      </c>
      <c r="AQ335" s="419">
        <v>0</v>
      </c>
      <c r="AR335" s="419">
        <v>0</v>
      </c>
      <c r="AS335" s="419">
        <v>0</v>
      </c>
      <c r="AT335" s="419">
        <v>0</v>
      </c>
      <c r="AU335" s="419">
        <v>0.38558558558558559</v>
      </c>
      <c r="AV335" s="419">
        <v>0</v>
      </c>
      <c r="AW335" s="419">
        <v>0</v>
      </c>
      <c r="AX335" s="419">
        <v>0</v>
      </c>
      <c r="AY335" s="419">
        <v>0</v>
      </c>
      <c r="AZ335" s="419">
        <v>0</v>
      </c>
      <c r="BA335" s="419">
        <v>0</v>
      </c>
      <c r="BB335" s="419">
        <v>0</v>
      </c>
      <c r="BC335" s="419">
        <v>0</v>
      </c>
      <c r="BD335" s="419">
        <v>0</v>
      </c>
      <c r="BE335" s="419">
        <v>0</v>
      </c>
      <c r="BF335" s="419">
        <v>0</v>
      </c>
      <c r="BG335" s="419">
        <v>0.16336336336336335</v>
      </c>
      <c r="BH335" s="419">
        <v>0</v>
      </c>
      <c r="BI335" s="419">
        <v>0</v>
      </c>
      <c r="BJ335" s="419">
        <v>0</v>
      </c>
      <c r="BK335" s="433">
        <v>0</v>
      </c>
      <c r="BL335" s="434">
        <f t="shared" si="5"/>
        <v>100.00000000000001</v>
      </c>
    </row>
    <row r="336" spans="1:64" x14ac:dyDescent="0.25">
      <c r="A336" s="656"/>
      <c r="B336" s="425" t="s">
        <v>59</v>
      </c>
      <c r="C336" s="426" t="s">
        <v>62</v>
      </c>
      <c r="D336" s="426" t="s">
        <v>75</v>
      </c>
      <c r="E336" s="426">
        <v>4</v>
      </c>
      <c r="F336" s="427">
        <v>2000</v>
      </c>
      <c r="G336" s="428"/>
      <c r="H336" s="429"/>
      <c r="I336" s="535"/>
      <c r="J336" s="419">
        <v>0</v>
      </c>
      <c r="K336" s="431">
        <v>1.3507507507507508</v>
      </c>
      <c r="L336" s="431">
        <v>1.117117117117117</v>
      </c>
      <c r="M336" s="419">
        <v>0</v>
      </c>
      <c r="N336" s="431">
        <v>60.98678678678678</v>
      </c>
      <c r="O336" s="419">
        <v>0</v>
      </c>
      <c r="P336" s="431">
        <v>21.879279279279277</v>
      </c>
      <c r="Q336" s="419">
        <v>1.4492492492492492</v>
      </c>
      <c r="R336" s="419">
        <v>2.1147147147147147</v>
      </c>
      <c r="S336" s="419">
        <v>0</v>
      </c>
      <c r="T336" s="419">
        <v>0</v>
      </c>
      <c r="U336" s="419">
        <v>1.735135135135135</v>
      </c>
      <c r="V336" s="419">
        <v>0</v>
      </c>
      <c r="W336" s="419">
        <v>0.36396396396396397</v>
      </c>
      <c r="X336" s="419">
        <v>0</v>
      </c>
      <c r="Y336" s="432">
        <v>0</v>
      </c>
      <c r="Z336" s="433">
        <v>0</v>
      </c>
      <c r="AA336" s="419">
        <v>0</v>
      </c>
      <c r="AB336" s="419">
        <v>0</v>
      </c>
      <c r="AC336" s="419">
        <v>0</v>
      </c>
      <c r="AD336" s="419">
        <v>3.1549549549549551</v>
      </c>
      <c r="AE336" s="419">
        <v>0</v>
      </c>
      <c r="AF336" s="419">
        <v>0</v>
      </c>
      <c r="AG336" s="419">
        <v>0</v>
      </c>
      <c r="AH336" s="419">
        <v>0</v>
      </c>
      <c r="AI336" s="419">
        <v>0.49069069069069071</v>
      </c>
      <c r="AJ336" s="419">
        <v>2.2822822822822823E-2</v>
      </c>
      <c r="AK336" s="419">
        <v>9.969969969969969E-2</v>
      </c>
      <c r="AL336" s="419">
        <v>0</v>
      </c>
      <c r="AM336" s="419">
        <v>0.24744744744744748</v>
      </c>
      <c r="AN336" s="419">
        <v>0</v>
      </c>
      <c r="AO336" s="419">
        <v>0</v>
      </c>
      <c r="AP336" s="419">
        <v>0.53633633633633637</v>
      </c>
      <c r="AQ336" s="419">
        <v>1.0312312312312311</v>
      </c>
      <c r="AR336" s="419">
        <v>0</v>
      </c>
      <c r="AS336" s="419">
        <v>0</v>
      </c>
      <c r="AT336" s="419">
        <v>0</v>
      </c>
      <c r="AU336" s="419">
        <v>0.21441441441441442</v>
      </c>
      <c r="AV336" s="419">
        <v>0</v>
      </c>
      <c r="AW336" s="419">
        <v>0</v>
      </c>
      <c r="AX336" s="419">
        <v>0</v>
      </c>
      <c r="AY336" s="419">
        <v>0</v>
      </c>
      <c r="AZ336" s="419">
        <v>0</v>
      </c>
      <c r="BA336" s="419">
        <v>0</v>
      </c>
      <c r="BB336" s="419">
        <v>0</v>
      </c>
      <c r="BC336" s="419">
        <v>0</v>
      </c>
      <c r="BD336" s="419">
        <v>0</v>
      </c>
      <c r="BE336" s="419">
        <v>0</v>
      </c>
      <c r="BF336" s="419">
        <v>1.4636636636636635</v>
      </c>
      <c r="BG336" s="419">
        <v>1.7417417417417418</v>
      </c>
      <c r="BH336" s="419">
        <v>0</v>
      </c>
      <c r="BI336" s="419">
        <v>0</v>
      </c>
      <c r="BJ336" s="419">
        <v>0</v>
      </c>
      <c r="BK336" s="433">
        <v>0</v>
      </c>
      <c r="BL336" s="434">
        <f t="shared" si="5"/>
        <v>99.999999999999986</v>
      </c>
    </row>
    <row r="337" spans="1:64" x14ac:dyDescent="0.25">
      <c r="A337" s="656"/>
      <c r="B337" s="425" t="s">
        <v>59</v>
      </c>
      <c r="C337" s="426" t="s">
        <v>62</v>
      </c>
      <c r="D337" s="426" t="s">
        <v>75</v>
      </c>
      <c r="E337" s="426">
        <v>5</v>
      </c>
      <c r="F337" s="427">
        <v>2000</v>
      </c>
      <c r="G337" s="428"/>
      <c r="H337" s="429"/>
      <c r="I337" s="535"/>
      <c r="J337" s="419">
        <v>0</v>
      </c>
      <c r="K337" s="431">
        <v>8.3321321321321324</v>
      </c>
      <c r="L337" s="431">
        <v>0</v>
      </c>
      <c r="M337" s="419">
        <v>0</v>
      </c>
      <c r="N337" s="431">
        <v>68.359159159159162</v>
      </c>
      <c r="O337" s="419">
        <v>0</v>
      </c>
      <c r="P337" s="431">
        <v>8.7363363363363362</v>
      </c>
      <c r="Q337" s="419">
        <v>0.8396396396396395</v>
      </c>
      <c r="R337" s="419">
        <v>7.6528528528528525</v>
      </c>
      <c r="S337" s="419">
        <v>0</v>
      </c>
      <c r="T337" s="419">
        <v>0</v>
      </c>
      <c r="U337" s="419">
        <v>0.21441441441441442</v>
      </c>
      <c r="V337" s="419">
        <v>0</v>
      </c>
      <c r="W337" s="419">
        <v>0.30630630630630629</v>
      </c>
      <c r="X337" s="419">
        <v>0</v>
      </c>
      <c r="Y337" s="432">
        <v>0</v>
      </c>
      <c r="Z337" s="433">
        <v>0</v>
      </c>
      <c r="AA337" s="419">
        <v>0</v>
      </c>
      <c r="AB337" s="419">
        <v>0</v>
      </c>
      <c r="AC337" s="419">
        <v>0</v>
      </c>
      <c r="AD337" s="419">
        <v>0.84144144144144151</v>
      </c>
      <c r="AE337" s="419">
        <v>0</v>
      </c>
      <c r="AF337" s="419">
        <v>0</v>
      </c>
      <c r="AG337" s="419">
        <v>0</v>
      </c>
      <c r="AH337" s="419">
        <v>0</v>
      </c>
      <c r="AI337" s="419">
        <v>0.77177177177177181</v>
      </c>
      <c r="AJ337" s="419">
        <v>8.5885885885885888E-2</v>
      </c>
      <c r="AK337" s="419">
        <v>0.32192192192192193</v>
      </c>
      <c r="AL337" s="419">
        <v>0</v>
      </c>
      <c r="AM337" s="419">
        <v>1.6216216216216217E-2</v>
      </c>
      <c r="AN337" s="419">
        <v>0</v>
      </c>
      <c r="AO337" s="419">
        <v>0</v>
      </c>
      <c r="AP337" s="419">
        <v>0</v>
      </c>
      <c r="AQ337" s="419">
        <v>0.14054054054054055</v>
      </c>
      <c r="AR337" s="419">
        <v>0</v>
      </c>
      <c r="AS337" s="419">
        <v>0</v>
      </c>
      <c r="AT337" s="419">
        <v>0</v>
      </c>
      <c r="AU337" s="419">
        <v>0.36216216216216213</v>
      </c>
      <c r="AV337" s="419">
        <v>0</v>
      </c>
      <c r="AW337" s="419">
        <v>0</v>
      </c>
      <c r="AX337" s="419">
        <v>0</v>
      </c>
      <c r="AY337" s="419">
        <v>0</v>
      </c>
      <c r="AZ337" s="419">
        <v>0</v>
      </c>
      <c r="BA337" s="419">
        <v>0</v>
      </c>
      <c r="BB337" s="419">
        <v>0</v>
      </c>
      <c r="BC337" s="419">
        <v>0</v>
      </c>
      <c r="BD337" s="419">
        <v>0</v>
      </c>
      <c r="BE337" s="419">
        <v>0</v>
      </c>
      <c r="BF337" s="419">
        <v>0</v>
      </c>
      <c r="BG337" s="419">
        <v>0.8498498498498499</v>
      </c>
      <c r="BH337" s="419">
        <v>0</v>
      </c>
      <c r="BI337" s="419">
        <v>0</v>
      </c>
      <c r="BJ337" s="419">
        <v>0</v>
      </c>
      <c r="BK337" s="433">
        <v>2.1693693693693694</v>
      </c>
      <c r="BL337" s="434">
        <f t="shared" si="5"/>
        <v>100.00000000000001</v>
      </c>
    </row>
    <row r="338" spans="1:64" x14ac:dyDescent="0.25">
      <c r="A338" s="656"/>
      <c r="B338" s="425" t="s">
        <v>59</v>
      </c>
      <c r="C338" s="426" t="s">
        <v>62</v>
      </c>
      <c r="D338" s="426" t="s">
        <v>75</v>
      </c>
      <c r="E338" s="426">
        <v>6</v>
      </c>
      <c r="F338" s="427">
        <v>2000</v>
      </c>
      <c r="G338" s="428"/>
      <c r="H338" s="429"/>
      <c r="I338" s="535"/>
      <c r="J338" s="419">
        <v>0</v>
      </c>
      <c r="K338" s="431">
        <v>5.85945945945946</v>
      </c>
      <c r="L338" s="431">
        <v>0</v>
      </c>
      <c r="M338" s="419">
        <v>0</v>
      </c>
      <c r="N338" s="431">
        <v>64.664864864864867</v>
      </c>
      <c r="O338" s="419">
        <v>0</v>
      </c>
      <c r="P338" s="431">
        <v>15.523723723723727</v>
      </c>
      <c r="Q338" s="419">
        <v>0</v>
      </c>
      <c r="R338" s="419">
        <v>10.640840840840841</v>
      </c>
      <c r="S338" s="419">
        <v>0</v>
      </c>
      <c r="T338" s="419">
        <v>0</v>
      </c>
      <c r="U338" s="419">
        <v>0</v>
      </c>
      <c r="V338" s="419">
        <v>0</v>
      </c>
      <c r="W338" s="419">
        <v>0</v>
      </c>
      <c r="X338" s="419">
        <v>0</v>
      </c>
      <c r="Y338" s="432">
        <v>0</v>
      </c>
      <c r="Z338" s="433">
        <v>0</v>
      </c>
      <c r="AA338" s="419">
        <v>0</v>
      </c>
      <c r="AB338" s="419">
        <v>0</v>
      </c>
      <c r="AC338" s="419">
        <v>0</v>
      </c>
      <c r="AD338" s="419">
        <v>1.6066066066066067</v>
      </c>
      <c r="AE338" s="419">
        <v>0</v>
      </c>
      <c r="AF338" s="419">
        <v>0</v>
      </c>
      <c r="AG338" s="419">
        <v>0</v>
      </c>
      <c r="AH338" s="419">
        <v>0</v>
      </c>
      <c r="AI338" s="419">
        <v>0.84024024024024013</v>
      </c>
      <c r="AJ338" s="419">
        <v>0</v>
      </c>
      <c r="AK338" s="419">
        <v>0.18738738738738739</v>
      </c>
      <c r="AL338" s="419">
        <v>0</v>
      </c>
      <c r="AM338" s="419">
        <v>0</v>
      </c>
      <c r="AN338" s="419">
        <v>0</v>
      </c>
      <c r="AO338" s="419">
        <v>0</v>
      </c>
      <c r="AP338" s="419">
        <v>0</v>
      </c>
      <c r="AQ338" s="419">
        <v>0</v>
      </c>
      <c r="AR338" s="419">
        <v>0</v>
      </c>
      <c r="AS338" s="419">
        <v>0</v>
      </c>
      <c r="AT338" s="419">
        <v>0</v>
      </c>
      <c r="AU338" s="419">
        <v>0.1021021021021021</v>
      </c>
      <c r="AV338" s="419">
        <v>0</v>
      </c>
      <c r="AW338" s="419">
        <v>0</v>
      </c>
      <c r="AX338" s="419">
        <v>0</v>
      </c>
      <c r="AY338" s="419">
        <v>0</v>
      </c>
      <c r="AZ338" s="419">
        <v>0</v>
      </c>
      <c r="BA338" s="419">
        <v>0</v>
      </c>
      <c r="BB338" s="419">
        <v>0</v>
      </c>
      <c r="BC338" s="419">
        <v>0</v>
      </c>
      <c r="BD338" s="419">
        <v>0</v>
      </c>
      <c r="BE338" s="419">
        <v>0</v>
      </c>
      <c r="BF338" s="419">
        <v>0</v>
      </c>
      <c r="BG338" s="419">
        <v>0.57477477477477479</v>
      </c>
      <c r="BH338" s="419">
        <v>0</v>
      </c>
      <c r="BI338" s="419">
        <v>0</v>
      </c>
      <c r="BJ338" s="419">
        <v>0</v>
      </c>
      <c r="BK338" s="433">
        <v>0</v>
      </c>
      <c r="BL338" s="434">
        <f t="shared" si="5"/>
        <v>100.00000000000001</v>
      </c>
    </row>
    <row r="339" spans="1:64" x14ac:dyDescent="0.25">
      <c r="A339" s="656"/>
      <c r="B339" s="425" t="s">
        <v>59</v>
      </c>
      <c r="C339" s="426" t="s">
        <v>62</v>
      </c>
      <c r="D339" s="426" t="s">
        <v>75</v>
      </c>
      <c r="E339" s="426">
        <v>7</v>
      </c>
      <c r="F339" s="427">
        <v>2000</v>
      </c>
      <c r="G339" s="428"/>
      <c r="H339" s="429"/>
      <c r="I339" s="535"/>
      <c r="J339" s="419">
        <v>0</v>
      </c>
      <c r="K339" s="431">
        <v>2.5897897897897897</v>
      </c>
      <c r="L339" s="431">
        <v>0</v>
      </c>
      <c r="M339" s="419">
        <v>0.65405405405405403</v>
      </c>
      <c r="N339" s="431">
        <v>8.7141141141141247</v>
      </c>
      <c r="O339" s="419">
        <v>0</v>
      </c>
      <c r="P339" s="431">
        <v>84.472072072072066</v>
      </c>
      <c r="Q339" s="419">
        <v>0</v>
      </c>
      <c r="R339" s="419">
        <v>0.91951951951951949</v>
      </c>
      <c r="S339" s="419">
        <v>0</v>
      </c>
      <c r="T339" s="419">
        <v>0</v>
      </c>
      <c r="U339" s="419">
        <v>0.35315315315315315</v>
      </c>
      <c r="V339" s="419">
        <v>0</v>
      </c>
      <c r="W339" s="419">
        <v>4.2042042042042038E-2</v>
      </c>
      <c r="X339" s="419">
        <v>0</v>
      </c>
      <c r="Y339" s="432">
        <v>0</v>
      </c>
      <c r="Z339" s="433">
        <v>0</v>
      </c>
      <c r="AA339" s="419">
        <v>0</v>
      </c>
      <c r="AB339" s="419">
        <v>0</v>
      </c>
      <c r="AC339" s="419">
        <v>0</v>
      </c>
      <c r="AD339" s="419">
        <v>0.53753753753753752</v>
      </c>
      <c r="AE339" s="419">
        <v>8.468468468468468E-2</v>
      </c>
      <c r="AF339" s="419">
        <v>0</v>
      </c>
      <c r="AG339" s="419">
        <v>0</v>
      </c>
      <c r="AH339" s="419">
        <v>0</v>
      </c>
      <c r="AI339" s="419">
        <v>0</v>
      </c>
      <c r="AJ339" s="419">
        <v>0</v>
      </c>
      <c r="AK339" s="419">
        <v>0.81081081081081086</v>
      </c>
      <c r="AL339" s="419">
        <v>0</v>
      </c>
      <c r="AM339" s="419">
        <v>0</v>
      </c>
      <c r="AN339" s="419">
        <v>0</v>
      </c>
      <c r="AO339" s="419">
        <v>0</v>
      </c>
      <c r="AP339" s="419">
        <v>0</v>
      </c>
      <c r="AQ339" s="419">
        <v>0.15675675675675674</v>
      </c>
      <c r="AR339" s="419">
        <v>0</v>
      </c>
      <c r="AS339" s="419">
        <v>0</v>
      </c>
      <c r="AT339" s="419">
        <v>0</v>
      </c>
      <c r="AU339" s="419">
        <v>0</v>
      </c>
      <c r="AV339" s="419">
        <v>0</v>
      </c>
      <c r="AW339" s="419">
        <v>0</v>
      </c>
      <c r="AX339" s="419">
        <v>0</v>
      </c>
      <c r="AY339" s="419">
        <v>0</v>
      </c>
      <c r="AZ339" s="419">
        <v>0</v>
      </c>
      <c r="BA339" s="419">
        <v>0</v>
      </c>
      <c r="BB339" s="419">
        <v>0</v>
      </c>
      <c r="BC339" s="419">
        <v>0</v>
      </c>
      <c r="BD339" s="419">
        <v>0</v>
      </c>
      <c r="BE339" s="419">
        <v>0</v>
      </c>
      <c r="BF339" s="419">
        <v>0</v>
      </c>
      <c r="BG339" s="419">
        <v>0.49009009009009002</v>
      </c>
      <c r="BH339" s="419">
        <v>0</v>
      </c>
      <c r="BI339" s="419">
        <v>0</v>
      </c>
      <c r="BJ339" s="419">
        <v>0</v>
      </c>
      <c r="BK339" s="433">
        <v>0.17537537537537537</v>
      </c>
      <c r="BL339" s="434">
        <f t="shared" si="5"/>
        <v>100.00000000000003</v>
      </c>
    </row>
    <row r="340" spans="1:64" x14ac:dyDescent="0.25">
      <c r="A340" s="656"/>
      <c r="B340" s="425" t="s">
        <v>59</v>
      </c>
      <c r="C340" s="426" t="s">
        <v>62</v>
      </c>
      <c r="D340" s="426" t="s">
        <v>75</v>
      </c>
      <c r="E340" s="426">
        <v>8</v>
      </c>
      <c r="F340" s="427">
        <v>2000</v>
      </c>
      <c r="G340" s="428"/>
      <c r="H340" s="429"/>
      <c r="I340" s="535"/>
      <c r="J340" s="419">
        <v>0</v>
      </c>
      <c r="K340" s="431">
        <v>5.604204204204204</v>
      </c>
      <c r="L340" s="431">
        <v>0</v>
      </c>
      <c r="M340" s="419">
        <v>2.1567567567567565</v>
      </c>
      <c r="N340" s="431">
        <v>10.145345345345344</v>
      </c>
      <c r="O340" s="419">
        <v>0</v>
      </c>
      <c r="P340" s="431">
        <v>78.302702702702689</v>
      </c>
      <c r="Q340" s="419">
        <v>0.15075075075075073</v>
      </c>
      <c r="R340" s="419">
        <v>1.8984984984984983</v>
      </c>
      <c r="S340" s="419">
        <v>0</v>
      </c>
      <c r="T340" s="419">
        <v>0</v>
      </c>
      <c r="U340" s="419">
        <v>0.82822822822822806</v>
      </c>
      <c r="V340" s="419">
        <v>0</v>
      </c>
      <c r="W340" s="419">
        <v>0.53693693693693689</v>
      </c>
      <c r="X340" s="419">
        <v>3.9639639639639637E-2</v>
      </c>
      <c r="Y340" s="432">
        <v>0</v>
      </c>
      <c r="Z340" s="433">
        <v>0</v>
      </c>
      <c r="AA340" s="419">
        <v>0</v>
      </c>
      <c r="AB340" s="419">
        <v>0</v>
      </c>
      <c r="AC340" s="419">
        <v>0</v>
      </c>
      <c r="AD340" s="419">
        <v>0.20900900900900898</v>
      </c>
      <c r="AE340" s="419">
        <v>0</v>
      </c>
      <c r="AF340" s="419">
        <v>0</v>
      </c>
      <c r="AG340" s="419">
        <v>0</v>
      </c>
      <c r="AH340" s="419">
        <v>0</v>
      </c>
      <c r="AI340" s="419">
        <v>0</v>
      </c>
      <c r="AJ340" s="419">
        <v>0</v>
      </c>
      <c r="AK340" s="419">
        <v>0</v>
      </c>
      <c r="AL340" s="419">
        <v>0</v>
      </c>
      <c r="AM340" s="419">
        <v>0</v>
      </c>
      <c r="AN340" s="419">
        <v>0</v>
      </c>
      <c r="AO340" s="419">
        <v>0</v>
      </c>
      <c r="AP340" s="419">
        <v>0</v>
      </c>
      <c r="AQ340" s="419">
        <v>0</v>
      </c>
      <c r="AR340" s="419">
        <v>0</v>
      </c>
      <c r="AS340" s="419">
        <v>0</v>
      </c>
      <c r="AT340" s="419">
        <v>0</v>
      </c>
      <c r="AU340" s="419">
        <v>0</v>
      </c>
      <c r="AV340" s="419">
        <v>0</v>
      </c>
      <c r="AW340" s="419">
        <v>0</v>
      </c>
      <c r="AX340" s="419">
        <v>0</v>
      </c>
      <c r="AY340" s="419">
        <v>0</v>
      </c>
      <c r="AZ340" s="419">
        <v>0</v>
      </c>
      <c r="BA340" s="419">
        <v>0</v>
      </c>
      <c r="BB340" s="419">
        <v>0</v>
      </c>
      <c r="BC340" s="419">
        <v>0</v>
      </c>
      <c r="BD340" s="419">
        <v>0</v>
      </c>
      <c r="BE340" s="419">
        <v>0</v>
      </c>
      <c r="BF340" s="419">
        <v>0</v>
      </c>
      <c r="BG340" s="419">
        <v>0.12792792792792793</v>
      </c>
      <c r="BH340" s="419">
        <v>0</v>
      </c>
      <c r="BI340" s="419">
        <v>0</v>
      </c>
      <c r="BJ340" s="419">
        <v>0</v>
      </c>
      <c r="BK340" s="433">
        <v>0</v>
      </c>
      <c r="BL340" s="434">
        <f t="shared" si="5"/>
        <v>99.999999999999986</v>
      </c>
    </row>
    <row r="341" spans="1:64" x14ac:dyDescent="0.25">
      <c r="A341" s="656"/>
      <c r="B341" s="425" t="s">
        <v>59</v>
      </c>
      <c r="C341" s="426" t="s">
        <v>62</v>
      </c>
      <c r="D341" s="426" t="s">
        <v>75</v>
      </c>
      <c r="E341" s="426">
        <v>9</v>
      </c>
      <c r="F341" s="427">
        <v>2000</v>
      </c>
      <c r="G341" s="428"/>
      <c r="H341" s="429"/>
      <c r="I341" s="535"/>
      <c r="J341" s="419">
        <v>0</v>
      </c>
      <c r="K341" s="431">
        <v>6.6582582582582592</v>
      </c>
      <c r="L341" s="431">
        <v>0</v>
      </c>
      <c r="M341" s="419">
        <v>0.69729729729729728</v>
      </c>
      <c r="N341" s="431">
        <v>78.721321321321312</v>
      </c>
      <c r="O341" s="419">
        <v>0</v>
      </c>
      <c r="P341" s="431">
        <v>8.1621621621621632</v>
      </c>
      <c r="Q341" s="419">
        <v>0.23363363363363363</v>
      </c>
      <c r="R341" s="419">
        <v>1.8264264264264263</v>
      </c>
      <c r="S341" s="419">
        <v>0</v>
      </c>
      <c r="T341" s="419">
        <v>0</v>
      </c>
      <c r="U341" s="419">
        <v>0.20720720720720723</v>
      </c>
      <c r="V341" s="419">
        <v>0</v>
      </c>
      <c r="W341" s="419">
        <v>9.7897897897897906E-2</v>
      </c>
      <c r="X341" s="419">
        <v>0</v>
      </c>
      <c r="Y341" s="432">
        <v>0</v>
      </c>
      <c r="Z341" s="433">
        <v>0</v>
      </c>
      <c r="AA341" s="419">
        <v>0</v>
      </c>
      <c r="AB341" s="419">
        <v>0</v>
      </c>
      <c r="AC341" s="419">
        <v>0</v>
      </c>
      <c r="AD341" s="419">
        <v>0.35555555555555557</v>
      </c>
      <c r="AE341" s="419">
        <v>0</v>
      </c>
      <c r="AF341" s="419">
        <v>0</v>
      </c>
      <c r="AG341" s="419">
        <v>0</v>
      </c>
      <c r="AH341" s="419">
        <v>0</v>
      </c>
      <c r="AI341" s="419">
        <v>0.46126126126126127</v>
      </c>
      <c r="AJ341" s="419">
        <v>0</v>
      </c>
      <c r="AK341" s="419">
        <v>0.17297297297297295</v>
      </c>
      <c r="AL341" s="419">
        <v>0</v>
      </c>
      <c r="AM341" s="419">
        <v>0.19099099099099101</v>
      </c>
      <c r="AN341" s="419">
        <v>0</v>
      </c>
      <c r="AO341" s="419">
        <v>0</v>
      </c>
      <c r="AP341" s="419">
        <v>0</v>
      </c>
      <c r="AQ341" s="419">
        <v>0.38198198198198202</v>
      </c>
      <c r="AR341" s="419">
        <v>0</v>
      </c>
      <c r="AS341" s="419">
        <v>0</v>
      </c>
      <c r="AT341" s="419">
        <v>0</v>
      </c>
      <c r="AU341" s="419">
        <v>0</v>
      </c>
      <c r="AV341" s="419">
        <v>0</v>
      </c>
      <c r="AW341" s="419">
        <v>0</v>
      </c>
      <c r="AX341" s="419">
        <v>0</v>
      </c>
      <c r="AY341" s="419">
        <v>0</v>
      </c>
      <c r="AZ341" s="419">
        <v>0</v>
      </c>
      <c r="BA341" s="419">
        <v>0</v>
      </c>
      <c r="BB341" s="419">
        <v>0</v>
      </c>
      <c r="BC341" s="419">
        <v>0</v>
      </c>
      <c r="BD341" s="419">
        <v>0</v>
      </c>
      <c r="BE341" s="419">
        <v>0</v>
      </c>
      <c r="BF341" s="419">
        <v>0</v>
      </c>
      <c r="BG341" s="419">
        <v>0.19819819819819817</v>
      </c>
      <c r="BH341" s="419">
        <v>0</v>
      </c>
      <c r="BI341" s="419">
        <v>0</v>
      </c>
      <c r="BJ341" s="419">
        <v>0</v>
      </c>
      <c r="BK341" s="433">
        <v>1.6348348348348349</v>
      </c>
      <c r="BL341" s="434">
        <f t="shared" si="5"/>
        <v>99.999999999999972</v>
      </c>
    </row>
    <row r="342" spans="1:64" x14ac:dyDescent="0.25">
      <c r="A342" s="656"/>
      <c r="B342" s="438" t="s">
        <v>59</v>
      </c>
      <c r="C342" s="439" t="s">
        <v>62</v>
      </c>
      <c r="D342" s="439" t="s">
        <v>75</v>
      </c>
      <c r="E342" s="439">
        <v>10</v>
      </c>
      <c r="F342" s="440">
        <v>2000</v>
      </c>
      <c r="G342" s="441"/>
      <c r="H342" s="442"/>
      <c r="I342" s="537"/>
      <c r="J342" s="444">
        <v>0</v>
      </c>
      <c r="K342" s="445">
        <v>8.8048048048048049</v>
      </c>
      <c r="L342" s="445">
        <v>0</v>
      </c>
      <c r="M342" s="444">
        <v>0.45585585585585581</v>
      </c>
      <c r="N342" s="445">
        <v>74.14654654654656</v>
      </c>
      <c r="O342" s="444">
        <v>0</v>
      </c>
      <c r="P342" s="445">
        <v>4.5009009009009002</v>
      </c>
      <c r="Q342" s="444">
        <v>0</v>
      </c>
      <c r="R342" s="444">
        <v>9.65885885885886</v>
      </c>
      <c r="S342" s="444">
        <v>0</v>
      </c>
      <c r="T342" s="444">
        <v>0</v>
      </c>
      <c r="U342" s="444">
        <v>8.7687687687687685E-2</v>
      </c>
      <c r="V342" s="444">
        <v>0</v>
      </c>
      <c r="W342" s="444">
        <v>0</v>
      </c>
      <c r="X342" s="444">
        <v>0</v>
      </c>
      <c r="Y342" s="446">
        <v>0</v>
      </c>
      <c r="Z342" s="447">
        <v>0</v>
      </c>
      <c r="AA342" s="444">
        <v>0</v>
      </c>
      <c r="AB342" s="419">
        <v>0</v>
      </c>
      <c r="AC342" s="444">
        <v>0</v>
      </c>
      <c r="AD342" s="444">
        <v>0.13693693693693695</v>
      </c>
      <c r="AE342" s="444">
        <v>0</v>
      </c>
      <c r="AF342" s="444">
        <v>0</v>
      </c>
      <c r="AG342" s="444">
        <v>0</v>
      </c>
      <c r="AH342" s="444">
        <v>0</v>
      </c>
      <c r="AI342" s="444">
        <v>0</v>
      </c>
      <c r="AJ342" s="444">
        <v>0</v>
      </c>
      <c r="AK342" s="444">
        <v>0.55435435435435432</v>
      </c>
      <c r="AL342" s="444">
        <v>0</v>
      </c>
      <c r="AM342" s="444">
        <v>0</v>
      </c>
      <c r="AN342" s="444">
        <v>0</v>
      </c>
      <c r="AO342" s="444">
        <v>0</v>
      </c>
      <c r="AP342" s="444">
        <v>0</v>
      </c>
      <c r="AQ342" s="444">
        <v>0</v>
      </c>
      <c r="AR342" s="444">
        <v>0</v>
      </c>
      <c r="AS342" s="444">
        <v>0</v>
      </c>
      <c r="AT342" s="444">
        <v>0</v>
      </c>
      <c r="AU342" s="444">
        <v>0.36216216216216213</v>
      </c>
      <c r="AV342" s="444">
        <v>0</v>
      </c>
      <c r="AW342" s="444">
        <v>0</v>
      </c>
      <c r="AX342" s="444">
        <v>0</v>
      </c>
      <c r="AY342" s="444">
        <v>0</v>
      </c>
      <c r="AZ342" s="444">
        <v>0</v>
      </c>
      <c r="BA342" s="444">
        <v>0</v>
      </c>
      <c r="BB342" s="444">
        <v>0</v>
      </c>
      <c r="BC342" s="444">
        <v>0</v>
      </c>
      <c r="BD342" s="444">
        <v>0</v>
      </c>
      <c r="BE342" s="444">
        <v>0</v>
      </c>
      <c r="BF342" s="444">
        <v>0</v>
      </c>
      <c r="BG342" s="444">
        <v>0.50330330330330331</v>
      </c>
      <c r="BH342" s="444">
        <v>0</v>
      </c>
      <c r="BI342" s="444">
        <v>0</v>
      </c>
      <c r="BJ342" s="444">
        <v>0</v>
      </c>
      <c r="BK342" s="447">
        <v>0.7885885885885886</v>
      </c>
      <c r="BL342" s="448">
        <f t="shared" si="5"/>
        <v>100.00000000000003</v>
      </c>
    </row>
    <row r="343" spans="1:64" x14ac:dyDescent="0.25">
      <c r="A343" s="656"/>
      <c r="B343" s="425" t="s">
        <v>59</v>
      </c>
      <c r="C343" s="426" t="s">
        <v>62</v>
      </c>
      <c r="D343" s="426" t="s">
        <v>76</v>
      </c>
      <c r="E343" s="426">
        <v>1</v>
      </c>
      <c r="F343" s="427">
        <v>2000</v>
      </c>
      <c r="G343" s="428"/>
      <c r="H343" s="429"/>
      <c r="I343" s="535"/>
      <c r="J343" s="419">
        <v>0</v>
      </c>
      <c r="K343" s="431">
        <v>3.0072072072072071</v>
      </c>
      <c r="L343" s="431">
        <v>2.6288288288288291</v>
      </c>
      <c r="M343" s="419">
        <v>0</v>
      </c>
      <c r="N343" s="431">
        <v>57.096096096096112</v>
      </c>
      <c r="O343" s="419">
        <v>0</v>
      </c>
      <c r="P343" s="431">
        <v>14.081081081081081</v>
      </c>
      <c r="Q343" s="419">
        <v>0.16516516516516519</v>
      </c>
      <c r="R343" s="419">
        <v>8.7171171171171178</v>
      </c>
      <c r="S343" s="419">
        <v>0</v>
      </c>
      <c r="T343" s="419">
        <v>0</v>
      </c>
      <c r="U343" s="419">
        <v>0.73753753753753759</v>
      </c>
      <c r="V343" s="419">
        <v>0</v>
      </c>
      <c r="W343" s="419">
        <v>0.60660660660660648</v>
      </c>
      <c r="X343" s="419">
        <v>0</v>
      </c>
      <c r="Y343" s="432">
        <v>0</v>
      </c>
      <c r="Z343" s="433">
        <v>0</v>
      </c>
      <c r="AA343" s="419">
        <v>0</v>
      </c>
      <c r="AB343" s="419">
        <v>0</v>
      </c>
      <c r="AC343" s="419">
        <v>0</v>
      </c>
      <c r="AD343" s="419">
        <v>1.7207207207207209</v>
      </c>
      <c r="AE343" s="419">
        <v>0.39819819819819824</v>
      </c>
      <c r="AF343" s="419">
        <v>0</v>
      </c>
      <c r="AG343" s="419">
        <v>0</v>
      </c>
      <c r="AH343" s="419">
        <v>0</v>
      </c>
      <c r="AI343" s="419">
        <v>0.16456456456456456</v>
      </c>
      <c r="AJ343" s="419">
        <v>5.9459459459459463E-2</v>
      </c>
      <c r="AK343" s="419">
        <v>0</v>
      </c>
      <c r="AL343" s="419">
        <v>0</v>
      </c>
      <c r="AM343" s="419">
        <v>0.22342342342342339</v>
      </c>
      <c r="AN343" s="419">
        <v>0</v>
      </c>
      <c r="AO343" s="419">
        <v>0</v>
      </c>
      <c r="AP343" s="419">
        <v>0</v>
      </c>
      <c r="AQ343" s="419">
        <v>0.21021021021021022</v>
      </c>
      <c r="AR343" s="419">
        <v>0</v>
      </c>
      <c r="AS343" s="419">
        <v>0</v>
      </c>
      <c r="AT343" s="419">
        <v>0</v>
      </c>
      <c r="AU343" s="419">
        <v>0.37117117117117115</v>
      </c>
      <c r="AV343" s="419">
        <v>0</v>
      </c>
      <c r="AW343" s="419">
        <v>0</v>
      </c>
      <c r="AX343" s="419">
        <v>0</v>
      </c>
      <c r="AY343" s="419">
        <v>0</v>
      </c>
      <c r="AZ343" s="419">
        <v>0</v>
      </c>
      <c r="BA343" s="419">
        <v>0</v>
      </c>
      <c r="BB343" s="419">
        <v>0</v>
      </c>
      <c r="BC343" s="419">
        <v>0</v>
      </c>
      <c r="BD343" s="419">
        <v>0</v>
      </c>
      <c r="BE343" s="419">
        <v>0</v>
      </c>
      <c r="BF343" s="419">
        <v>4.2162162162162158</v>
      </c>
      <c r="BG343" s="419">
        <v>6.6066066066066076E-2</v>
      </c>
      <c r="BH343" s="419">
        <v>5.5303303303303304</v>
      </c>
      <c r="BI343" s="419">
        <v>0</v>
      </c>
      <c r="BJ343" s="419">
        <v>0</v>
      </c>
      <c r="BK343" s="433">
        <v>0</v>
      </c>
      <c r="BL343" s="434">
        <f t="shared" si="5"/>
        <v>100.00000000000001</v>
      </c>
    </row>
    <row r="344" spans="1:64" x14ac:dyDescent="0.25">
      <c r="A344" s="656"/>
      <c r="B344" s="425" t="s">
        <v>59</v>
      </c>
      <c r="C344" s="426" t="s">
        <v>62</v>
      </c>
      <c r="D344" s="426" t="s">
        <v>76</v>
      </c>
      <c r="E344" s="426">
        <v>2</v>
      </c>
      <c r="F344" s="427">
        <v>2000</v>
      </c>
      <c r="G344" s="428"/>
      <c r="H344" s="429"/>
      <c r="I344" s="535"/>
      <c r="J344" s="419">
        <v>0</v>
      </c>
      <c r="K344" s="431">
        <v>3.8636636636636639</v>
      </c>
      <c r="L344" s="431">
        <v>2.900900900900901</v>
      </c>
      <c r="M344" s="419">
        <v>0</v>
      </c>
      <c r="N344" s="431">
        <v>68.845645645645646</v>
      </c>
      <c r="O344" s="419">
        <v>0</v>
      </c>
      <c r="P344" s="431">
        <v>9.8288288288288275</v>
      </c>
      <c r="Q344" s="419">
        <v>0.68948948948948952</v>
      </c>
      <c r="R344" s="419">
        <v>0</v>
      </c>
      <c r="S344" s="419">
        <v>0</v>
      </c>
      <c r="T344" s="419">
        <v>0.55855855855855852</v>
      </c>
      <c r="U344" s="419">
        <v>0.74894894894894903</v>
      </c>
      <c r="V344" s="419">
        <v>0.83903903903903909</v>
      </c>
      <c r="W344" s="419">
        <v>1.4174174174174174</v>
      </c>
      <c r="X344" s="419">
        <v>0.442042042042042</v>
      </c>
      <c r="Y344" s="432">
        <v>0</v>
      </c>
      <c r="Z344" s="433">
        <v>0</v>
      </c>
      <c r="AA344" s="419">
        <v>0</v>
      </c>
      <c r="AB344" s="419">
        <v>0.59579579579579578</v>
      </c>
      <c r="AC344" s="419">
        <v>0</v>
      </c>
      <c r="AD344" s="419">
        <v>1.6786786786786787</v>
      </c>
      <c r="AE344" s="419">
        <v>4.2642642642642642E-2</v>
      </c>
      <c r="AF344" s="419">
        <v>0</v>
      </c>
      <c r="AG344" s="419">
        <v>0</v>
      </c>
      <c r="AH344" s="419">
        <v>0</v>
      </c>
      <c r="AI344" s="419">
        <v>0.11231231231231231</v>
      </c>
      <c r="AJ344" s="419">
        <v>0</v>
      </c>
      <c r="AK344" s="419">
        <v>0</v>
      </c>
      <c r="AL344" s="419">
        <v>0</v>
      </c>
      <c r="AM344" s="419">
        <v>0.10630630630630632</v>
      </c>
      <c r="AN344" s="419">
        <v>0</v>
      </c>
      <c r="AO344" s="419">
        <v>0</v>
      </c>
      <c r="AP344" s="419">
        <v>0</v>
      </c>
      <c r="AQ344" s="419">
        <v>0.31411411411411411</v>
      </c>
      <c r="AR344" s="419">
        <v>0</v>
      </c>
      <c r="AS344" s="419">
        <v>0</v>
      </c>
      <c r="AT344" s="419">
        <v>0</v>
      </c>
      <c r="AU344" s="419">
        <v>0.18738738738738739</v>
      </c>
      <c r="AV344" s="419">
        <v>0</v>
      </c>
      <c r="AW344" s="419">
        <v>0</v>
      </c>
      <c r="AX344" s="419">
        <v>0</v>
      </c>
      <c r="AY344" s="419">
        <v>0</v>
      </c>
      <c r="AZ344" s="419">
        <v>0</v>
      </c>
      <c r="BA344" s="419">
        <v>0</v>
      </c>
      <c r="BB344" s="419">
        <v>0</v>
      </c>
      <c r="BC344" s="419">
        <v>0</v>
      </c>
      <c r="BD344" s="419">
        <v>0</v>
      </c>
      <c r="BE344" s="419">
        <v>0</v>
      </c>
      <c r="BF344" s="419">
        <v>5.6372372372372377</v>
      </c>
      <c r="BG344" s="419">
        <v>1.1909909909909908</v>
      </c>
      <c r="BH344" s="419">
        <v>0</v>
      </c>
      <c r="BI344" s="419">
        <v>0</v>
      </c>
      <c r="BJ344" s="419">
        <v>0</v>
      </c>
      <c r="BK344" s="433">
        <v>0</v>
      </c>
      <c r="BL344" s="434">
        <f t="shared" si="5"/>
        <v>100.00000000000003</v>
      </c>
    </row>
    <row r="345" spans="1:64" x14ac:dyDescent="0.25">
      <c r="A345" s="656"/>
      <c r="B345" s="425" t="s">
        <v>59</v>
      </c>
      <c r="C345" s="426" t="s">
        <v>62</v>
      </c>
      <c r="D345" s="426" t="s">
        <v>76</v>
      </c>
      <c r="E345" s="426">
        <v>3</v>
      </c>
      <c r="F345" s="427">
        <v>2000</v>
      </c>
      <c r="G345" s="428"/>
      <c r="H345" s="429"/>
      <c r="I345" s="535"/>
      <c r="J345" s="419">
        <v>0</v>
      </c>
      <c r="K345" s="431">
        <v>4.1435435435435437</v>
      </c>
      <c r="L345" s="431">
        <v>2.9555555555555557</v>
      </c>
      <c r="M345" s="419">
        <v>0</v>
      </c>
      <c r="N345" s="431">
        <v>73.324324324324323</v>
      </c>
      <c r="O345" s="419">
        <v>0</v>
      </c>
      <c r="P345" s="431">
        <v>12.784984984984986</v>
      </c>
      <c r="Q345" s="419">
        <v>0</v>
      </c>
      <c r="R345" s="419">
        <v>0.43003003003003004</v>
      </c>
      <c r="S345" s="419">
        <v>0</v>
      </c>
      <c r="T345" s="419">
        <v>0.38738738738738737</v>
      </c>
      <c r="U345" s="419">
        <v>0</v>
      </c>
      <c r="V345" s="419">
        <v>1.4102102102102101</v>
      </c>
      <c r="W345" s="419">
        <v>3.5669669669669664</v>
      </c>
      <c r="X345" s="419">
        <v>0.43543543543543545</v>
      </c>
      <c r="Y345" s="432">
        <v>0</v>
      </c>
      <c r="Z345" s="433">
        <v>0</v>
      </c>
      <c r="AA345" s="419">
        <v>0</v>
      </c>
      <c r="AB345" s="419">
        <v>0</v>
      </c>
      <c r="AC345" s="419">
        <v>0</v>
      </c>
      <c r="AD345" s="419">
        <v>0.27447447447447448</v>
      </c>
      <c r="AE345" s="419">
        <v>0</v>
      </c>
      <c r="AF345" s="419">
        <v>0</v>
      </c>
      <c r="AG345" s="419">
        <v>0</v>
      </c>
      <c r="AH345" s="419">
        <v>0</v>
      </c>
      <c r="AI345" s="419">
        <v>0</v>
      </c>
      <c r="AJ345" s="419">
        <v>0</v>
      </c>
      <c r="AK345" s="419">
        <v>0</v>
      </c>
      <c r="AL345" s="419">
        <v>0</v>
      </c>
      <c r="AM345" s="419">
        <v>0</v>
      </c>
      <c r="AN345" s="419">
        <v>0</v>
      </c>
      <c r="AO345" s="419">
        <v>0</v>
      </c>
      <c r="AP345" s="419">
        <v>0</v>
      </c>
      <c r="AQ345" s="419">
        <v>4.5045045045045043E-2</v>
      </c>
      <c r="AR345" s="419">
        <v>0</v>
      </c>
      <c r="AS345" s="419">
        <v>0</v>
      </c>
      <c r="AT345" s="419">
        <v>0</v>
      </c>
      <c r="AU345" s="419">
        <v>2.2222222222222223E-2</v>
      </c>
      <c r="AV345" s="419">
        <v>0</v>
      </c>
      <c r="AW345" s="419">
        <v>0</v>
      </c>
      <c r="AX345" s="419">
        <v>0</v>
      </c>
      <c r="AY345" s="419">
        <v>0</v>
      </c>
      <c r="AZ345" s="419">
        <v>0</v>
      </c>
      <c r="BA345" s="419">
        <v>0</v>
      </c>
      <c r="BB345" s="419">
        <v>0</v>
      </c>
      <c r="BC345" s="419">
        <v>0</v>
      </c>
      <c r="BD345" s="419">
        <v>0</v>
      </c>
      <c r="BE345" s="419">
        <v>0</v>
      </c>
      <c r="BF345" s="419">
        <v>0</v>
      </c>
      <c r="BG345" s="419">
        <v>0.21981981981981982</v>
      </c>
      <c r="BH345" s="419">
        <v>0</v>
      </c>
      <c r="BI345" s="419">
        <v>0</v>
      </c>
      <c r="BJ345" s="419">
        <v>0</v>
      </c>
      <c r="BK345" s="433">
        <v>0</v>
      </c>
      <c r="BL345" s="434">
        <f t="shared" si="5"/>
        <v>100.00000000000001</v>
      </c>
    </row>
    <row r="346" spans="1:64" x14ac:dyDescent="0.25">
      <c r="A346" s="656"/>
      <c r="B346" s="425" t="s">
        <v>59</v>
      </c>
      <c r="C346" s="426" t="s">
        <v>62</v>
      </c>
      <c r="D346" s="426" t="s">
        <v>76</v>
      </c>
      <c r="E346" s="426">
        <v>4</v>
      </c>
      <c r="F346" s="427">
        <v>2000</v>
      </c>
      <c r="G346" s="428"/>
      <c r="H346" s="429"/>
      <c r="I346" s="535"/>
      <c r="J346" s="419">
        <v>0</v>
      </c>
      <c r="K346" s="431">
        <v>5.8546546546546541</v>
      </c>
      <c r="L346" s="431">
        <v>5.2126126126126131</v>
      </c>
      <c r="M346" s="419">
        <v>0</v>
      </c>
      <c r="N346" s="431">
        <v>62.168768768768771</v>
      </c>
      <c r="O346" s="419">
        <v>0</v>
      </c>
      <c r="P346" s="431">
        <v>13.188588588588589</v>
      </c>
      <c r="Q346" s="419">
        <v>0.25525525525525528</v>
      </c>
      <c r="R346" s="419">
        <v>4.5495495495495497</v>
      </c>
      <c r="S346" s="419">
        <v>0</v>
      </c>
      <c r="T346" s="419">
        <v>0</v>
      </c>
      <c r="U346" s="419">
        <v>0.71051051051051051</v>
      </c>
      <c r="V346" s="419">
        <v>0.48168168168168168</v>
      </c>
      <c r="W346" s="419">
        <v>0.85045045045045053</v>
      </c>
      <c r="X346" s="419">
        <v>0.62642642642642643</v>
      </c>
      <c r="Y346" s="432">
        <v>0</v>
      </c>
      <c r="Z346" s="433">
        <v>0</v>
      </c>
      <c r="AA346" s="419">
        <v>0</v>
      </c>
      <c r="AB346" s="419">
        <v>0</v>
      </c>
      <c r="AC346" s="419">
        <v>0</v>
      </c>
      <c r="AD346" s="419">
        <v>1.5243243243243243</v>
      </c>
      <c r="AE346" s="419">
        <v>7.4474474474474472E-2</v>
      </c>
      <c r="AF346" s="419">
        <v>0</v>
      </c>
      <c r="AG346" s="419">
        <v>0</v>
      </c>
      <c r="AH346" s="419">
        <v>0</v>
      </c>
      <c r="AI346" s="419">
        <v>0</v>
      </c>
      <c r="AJ346" s="419">
        <v>5.6456456456456458E-2</v>
      </c>
      <c r="AK346" s="419">
        <v>1.4834834834834836</v>
      </c>
      <c r="AL346" s="419">
        <v>0</v>
      </c>
      <c r="AM346" s="419">
        <v>2.5825825825825828E-2</v>
      </c>
      <c r="AN346" s="419">
        <v>0</v>
      </c>
      <c r="AO346" s="419">
        <v>0</v>
      </c>
      <c r="AP346" s="419">
        <v>0</v>
      </c>
      <c r="AQ346" s="419">
        <v>0.23843843843843845</v>
      </c>
      <c r="AR346" s="419">
        <v>0</v>
      </c>
      <c r="AS346" s="419">
        <v>0</v>
      </c>
      <c r="AT346" s="419">
        <v>0</v>
      </c>
      <c r="AU346" s="419">
        <v>7.7477477477477477E-2</v>
      </c>
      <c r="AV346" s="419">
        <v>0</v>
      </c>
      <c r="AW346" s="419">
        <v>0</v>
      </c>
      <c r="AX346" s="419">
        <v>0</v>
      </c>
      <c r="AY346" s="419">
        <v>0</v>
      </c>
      <c r="AZ346" s="419">
        <v>0</v>
      </c>
      <c r="BA346" s="419">
        <v>0</v>
      </c>
      <c r="BB346" s="419">
        <v>0</v>
      </c>
      <c r="BC346" s="419">
        <v>0</v>
      </c>
      <c r="BD346" s="419">
        <v>0</v>
      </c>
      <c r="BE346" s="419">
        <v>0</v>
      </c>
      <c r="BF346" s="419">
        <v>0</v>
      </c>
      <c r="BG346" s="419">
        <v>0.42342342342342348</v>
      </c>
      <c r="BH346" s="419">
        <v>0.48768768768768761</v>
      </c>
      <c r="BI346" s="419">
        <v>0</v>
      </c>
      <c r="BJ346" s="419">
        <v>0</v>
      </c>
      <c r="BK346" s="433">
        <v>1.7099099099099098</v>
      </c>
      <c r="BL346" s="434">
        <f t="shared" si="5"/>
        <v>99.999999999999986</v>
      </c>
    </row>
    <row r="347" spans="1:64" x14ac:dyDescent="0.25">
      <c r="A347" s="656"/>
      <c r="B347" s="425" t="s">
        <v>59</v>
      </c>
      <c r="C347" s="426" t="s">
        <v>62</v>
      </c>
      <c r="D347" s="426" t="s">
        <v>76</v>
      </c>
      <c r="E347" s="426">
        <v>5</v>
      </c>
      <c r="F347" s="427">
        <v>2000</v>
      </c>
      <c r="G347" s="428"/>
      <c r="H347" s="429"/>
      <c r="I347" s="535"/>
      <c r="J347" s="419">
        <v>0</v>
      </c>
      <c r="K347" s="431">
        <v>6.666666666666667</v>
      </c>
      <c r="L347" s="431">
        <v>1.8606606606606608</v>
      </c>
      <c r="M347" s="419">
        <v>0</v>
      </c>
      <c r="N347" s="431">
        <v>61.419819819819814</v>
      </c>
      <c r="O347" s="419">
        <v>0</v>
      </c>
      <c r="P347" s="431">
        <v>2.7069069069069069</v>
      </c>
      <c r="Q347" s="419">
        <v>0.22222222222222224</v>
      </c>
      <c r="R347" s="419">
        <v>13.591591591591593</v>
      </c>
      <c r="S347" s="419">
        <v>0</v>
      </c>
      <c r="T347" s="419">
        <v>0</v>
      </c>
      <c r="U347" s="419">
        <v>0</v>
      </c>
      <c r="V347" s="419">
        <v>0.16156156156156157</v>
      </c>
      <c r="W347" s="419">
        <v>0.11531531531531532</v>
      </c>
      <c r="X347" s="419">
        <v>0</v>
      </c>
      <c r="Y347" s="432">
        <v>0</v>
      </c>
      <c r="Z347" s="433">
        <v>0</v>
      </c>
      <c r="AA347" s="419">
        <v>0</v>
      </c>
      <c r="AB347" s="419">
        <v>0</v>
      </c>
      <c r="AC347" s="419">
        <v>0</v>
      </c>
      <c r="AD347" s="419">
        <v>1.5591591591591591</v>
      </c>
      <c r="AE347" s="419">
        <v>0.15255255255255257</v>
      </c>
      <c r="AF347" s="419">
        <v>0</v>
      </c>
      <c r="AG347" s="419">
        <v>0</v>
      </c>
      <c r="AH347" s="419">
        <v>0</v>
      </c>
      <c r="AI347" s="419">
        <v>0.64144144144144155</v>
      </c>
      <c r="AJ347" s="419">
        <v>8.8888888888888892E-2</v>
      </c>
      <c r="AK347" s="419">
        <v>0.33033033033033038</v>
      </c>
      <c r="AL347" s="419">
        <v>0</v>
      </c>
      <c r="AM347" s="419">
        <v>0.11711711711711711</v>
      </c>
      <c r="AN347" s="419">
        <v>0</v>
      </c>
      <c r="AO347" s="419">
        <v>0</v>
      </c>
      <c r="AP347" s="419">
        <v>0</v>
      </c>
      <c r="AQ347" s="419">
        <v>0.60540540540540544</v>
      </c>
      <c r="AR347" s="419">
        <v>0</v>
      </c>
      <c r="AS347" s="419">
        <v>0</v>
      </c>
      <c r="AT347" s="419">
        <v>0</v>
      </c>
      <c r="AU347" s="419">
        <v>8.5285285285285284E-2</v>
      </c>
      <c r="AV347" s="419">
        <v>0</v>
      </c>
      <c r="AW347" s="419">
        <v>0</v>
      </c>
      <c r="AX347" s="419">
        <v>0</v>
      </c>
      <c r="AY347" s="419">
        <v>0</v>
      </c>
      <c r="AZ347" s="419">
        <v>0</v>
      </c>
      <c r="BA347" s="419">
        <v>0</v>
      </c>
      <c r="BB347" s="419">
        <v>0</v>
      </c>
      <c r="BC347" s="419">
        <v>0</v>
      </c>
      <c r="BD347" s="419">
        <v>0</v>
      </c>
      <c r="BE347" s="419">
        <v>0</v>
      </c>
      <c r="BF347" s="419">
        <v>2.639039039039039</v>
      </c>
      <c r="BG347" s="419">
        <v>0.67207207207207209</v>
      </c>
      <c r="BH347" s="419">
        <v>6.3639639639639638</v>
      </c>
      <c r="BI347" s="419">
        <v>0</v>
      </c>
      <c r="BJ347" s="419">
        <v>0</v>
      </c>
      <c r="BK347" s="433">
        <v>0</v>
      </c>
      <c r="BL347" s="434">
        <f t="shared" si="5"/>
        <v>100</v>
      </c>
    </row>
    <row r="348" spans="1:64" x14ac:dyDescent="0.25">
      <c r="A348" s="656"/>
      <c r="B348" s="425" t="s">
        <v>59</v>
      </c>
      <c r="C348" s="426" t="s">
        <v>62</v>
      </c>
      <c r="D348" s="426" t="s">
        <v>76</v>
      </c>
      <c r="E348" s="426">
        <v>6</v>
      </c>
      <c r="F348" s="427">
        <v>2000</v>
      </c>
      <c r="G348" s="428"/>
      <c r="H348" s="429"/>
      <c r="I348" s="535"/>
      <c r="J348" s="419">
        <v>0</v>
      </c>
      <c r="K348" s="431">
        <v>1.9873873873873873</v>
      </c>
      <c r="L348" s="431">
        <v>6.6522522522522518</v>
      </c>
      <c r="M348" s="419">
        <v>0</v>
      </c>
      <c r="N348" s="431">
        <v>74.699099099099101</v>
      </c>
      <c r="O348" s="419">
        <v>0</v>
      </c>
      <c r="P348" s="431">
        <v>3.2240240240240241</v>
      </c>
      <c r="Q348" s="419">
        <v>0.42642642642642647</v>
      </c>
      <c r="R348" s="419">
        <v>6.4876876876876874</v>
      </c>
      <c r="S348" s="419">
        <v>0</v>
      </c>
      <c r="T348" s="419">
        <v>0</v>
      </c>
      <c r="U348" s="419">
        <v>0.14354354354354357</v>
      </c>
      <c r="V348" s="419">
        <v>0</v>
      </c>
      <c r="W348" s="419">
        <v>0.15435435435435438</v>
      </c>
      <c r="X348" s="419">
        <v>0</v>
      </c>
      <c r="Y348" s="432">
        <v>0</v>
      </c>
      <c r="Z348" s="433">
        <v>0</v>
      </c>
      <c r="AA348" s="419">
        <v>0</v>
      </c>
      <c r="AB348" s="419">
        <v>0.84144144144144151</v>
      </c>
      <c r="AC348" s="419">
        <v>0</v>
      </c>
      <c r="AD348" s="419">
        <v>0.78378378378378377</v>
      </c>
      <c r="AE348" s="419">
        <v>0.2</v>
      </c>
      <c r="AF348" s="419">
        <v>9.0090090090090086E-2</v>
      </c>
      <c r="AG348" s="419">
        <v>0</v>
      </c>
      <c r="AH348" s="419">
        <v>0</v>
      </c>
      <c r="AI348" s="419">
        <v>0</v>
      </c>
      <c r="AJ348" s="419">
        <v>0</v>
      </c>
      <c r="AK348" s="419">
        <v>0</v>
      </c>
      <c r="AL348" s="419">
        <v>0</v>
      </c>
      <c r="AM348" s="419">
        <v>0.12012012012012012</v>
      </c>
      <c r="AN348" s="419">
        <v>0</v>
      </c>
      <c r="AO348" s="419">
        <v>0</v>
      </c>
      <c r="AP348" s="419">
        <v>0.12252252252252251</v>
      </c>
      <c r="AQ348" s="419">
        <v>0.38018018018018018</v>
      </c>
      <c r="AR348" s="419">
        <v>0</v>
      </c>
      <c r="AS348" s="419">
        <v>0</v>
      </c>
      <c r="AT348" s="419">
        <v>0</v>
      </c>
      <c r="AU348" s="419">
        <v>0.38618618618618616</v>
      </c>
      <c r="AV348" s="419">
        <v>0</v>
      </c>
      <c r="AW348" s="419">
        <v>0</v>
      </c>
      <c r="AX348" s="419">
        <v>0</v>
      </c>
      <c r="AY348" s="419">
        <v>0</v>
      </c>
      <c r="AZ348" s="419">
        <v>0</v>
      </c>
      <c r="BA348" s="419">
        <v>0</v>
      </c>
      <c r="BB348" s="419">
        <v>0</v>
      </c>
      <c r="BC348" s="419">
        <v>0</v>
      </c>
      <c r="BD348" s="419">
        <v>0</v>
      </c>
      <c r="BE348" s="419">
        <v>0</v>
      </c>
      <c r="BF348" s="419">
        <v>3.001201201201201</v>
      </c>
      <c r="BG348" s="419">
        <v>0.29969969969969967</v>
      </c>
      <c r="BH348" s="419">
        <v>0</v>
      </c>
      <c r="BI348" s="419">
        <v>0</v>
      </c>
      <c r="BJ348" s="419">
        <v>0</v>
      </c>
      <c r="BK348" s="433">
        <v>0</v>
      </c>
      <c r="BL348" s="434">
        <f t="shared" si="5"/>
        <v>99.999999999999986</v>
      </c>
    </row>
    <row r="349" spans="1:64" x14ac:dyDescent="0.25">
      <c r="A349" s="656"/>
      <c r="B349" s="425" t="s">
        <v>59</v>
      </c>
      <c r="C349" s="426" t="s">
        <v>62</v>
      </c>
      <c r="D349" s="426" t="s">
        <v>76</v>
      </c>
      <c r="E349" s="426">
        <v>7</v>
      </c>
      <c r="F349" s="427">
        <v>2000</v>
      </c>
      <c r="G349" s="428"/>
      <c r="H349" s="429"/>
      <c r="I349" s="535"/>
      <c r="J349" s="419">
        <v>0</v>
      </c>
      <c r="K349" s="431">
        <v>0.66426426426426433</v>
      </c>
      <c r="L349" s="431">
        <v>3.3027027027027023</v>
      </c>
      <c r="M349" s="419">
        <v>0</v>
      </c>
      <c r="N349" s="431">
        <v>75.297897897897897</v>
      </c>
      <c r="O349" s="419">
        <v>0</v>
      </c>
      <c r="P349" s="431">
        <v>6.6750750750750756</v>
      </c>
      <c r="Q349" s="419">
        <v>8.9489489489489496E-2</v>
      </c>
      <c r="R349" s="419">
        <v>5.1315315315315324</v>
      </c>
      <c r="S349" s="419">
        <v>0</v>
      </c>
      <c r="T349" s="419">
        <v>0</v>
      </c>
      <c r="U349" s="419">
        <v>0</v>
      </c>
      <c r="V349" s="419">
        <v>0</v>
      </c>
      <c r="W349" s="419">
        <v>0.32612612612612613</v>
      </c>
      <c r="X349" s="419">
        <v>0</v>
      </c>
      <c r="Y349" s="432">
        <v>0</v>
      </c>
      <c r="Z349" s="433">
        <v>0</v>
      </c>
      <c r="AA349" s="419">
        <v>0</v>
      </c>
      <c r="AB349" s="419">
        <v>0.26666666666666661</v>
      </c>
      <c r="AC349" s="419">
        <v>0</v>
      </c>
      <c r="AD349" s="419">
        <v>2.6330330330330329</v>
      </c>
      <c r="AE349" s="419">
        <v>0.4102102102102102</v>
      </c>
      <c r="AF349" s="419">
        <v>0</v>
      </c>
      <c r="AG349" s="419">
        <v>0</v>
      </c>
      <c r="AH349" s="419">
        <v>0</v>
      </c>
      <c r="AI349" s="419">
        <v>0.27927927927927926</v>
      </c>
      <c r="AJ349" s="419">
        <v>0.25585585585585585</v>
      </c>
      <c r="AK349" s="419">
        <v>0</v>
      </c>
      <c r="AL349" s="419">
        <v>0</v>
      </c>
      <c r="AM349" s="419">
        <v>2.4234234234234231</v>
      </c>
      <c r="AN349" s="419">
        <v>0</v>
      </c>
      <c r="AO349" s="419">
        <v>0</v>
      </c>
      <c r="AP349" s="419">
        <v>0</v>
      </c>
      <c r="AQ349" s="419">
        <v>0.20600600600600599</v>
      </c>
      <c r="AR349" s="419">
        <v>0</v>
      </c>
      <c r="AS349" s="419">
        <v>0</v>
      </c>
      <c r="AT349" s="419">
        <v>0</v>
      </c>
      <c r="AU349" s="419">
        <v>0.59099099099099106</v>
      </c>
      <c r="AV349" s="419">
        <v>0</v>
      </c>
      <c r="AW349" s="419">
        <v>0</v>
      </c>
      <c r="AX349" s="419">
        <v>0</v>
      </c>
      <c r="AY349" s="419">
        <v>0</v>
      </c>
      <c r="AZ349" s="419">
        <v>0</v>
      </c>
      <c r="BA349" s="419">
        <v>0</v>
      </c>
      <c r="BB349" s="419">
        <v>0</v>
      </c>
      <c r="BC349" s="419">
        <v>0</v>
      </c>
      <c r="BD349" s="419">
        <v>0</v>
      </c>
      <c r="BE349" s="419">
        <v>0</v>
      </c>
      <c r="BF349" s="419">
        <v>0</v>
      </c>
      <c r="BG349" s="419">
        <v>0.70150150150150148</v>
      </c>
      <c r="BH349" s="419">
        <v>0</v>
      </c>
      <c r="BI349" s="419">
        <v>0</v>
      </c>
      <c r="BJ349" s="419">
        <v>0</v>
      </c>
      <c r="BK349" s="433">
        <v>0.74594594594594599</v>
      </c>
      <c r="BL349" s="434">
        <f t="shared" si="5"/>
        <v>100</v>
      </c>
    </row>
    <row r="350" spans="1:64" x14ac:dyDescent="0.25">
      <c r="A350" s="656"/>
      <c r="B350" s="425" t="s">
        <v>59</v>
      </c>
      <c r="C350" s="426" t="s">
        <v>62</v>
      </c>
      <c r="D350" s="426" t="s">
        <v>76</v>
      </c>
      <c r="E350" s="426">
        <v>8</v>
      </c>
      <c r="F350" s="427">
        <v>2000</v>
      </c>
      <c r="G350" s="428"/>
      <c r="H350" s="429"/>
      <c r="I350" s="535"/>
      <c r="J350" s="419">
        <v>0</v>
      </c>
      <c r="K350" s="431">
        <v>1.7165165165165168</v>
      </c>
      <c r="L350" s="431">
        <v>1.3813813813813816</v>
      </c>
      <c r="M350" s="419">
        <v>0</v>
      </c>
      <c r="N350" s="431">
        <v>62.8</v>
      </c>
      <c r="O350" s="419">
        <v>0</v>
      </c>
      <c r="P350" s="431">
        <v>11.174174174174174</v>
      </c>
      <c r="Q350" s="419">
        <v>0.53753753753753752</v>
      </c>
      <c r="R350" s="419">
        <v>6.8078078078078077</v>
      </c>
      <c r="S350" s="419">
        <v>0</v>
      </c>
      <c r="T350" s="419">
        <v>0</v>
      </c>
      <c r="U350" s="419">
        <v>0.90930930930930931</v>
      </c>
      <c r="V350" s="419">
        <v>0</v>
      </c>
      <c r="W350" s="419">
        <v>0.97417417417417418</v>
      </c>
      <c r="X350" s="419">
        <v>0.59579579579579578</v>
      </c>
      <c r="Y350" s="432">
        <v>0</v>
      </c>
      <c r="Z350" s="433">
        <v>0</v>
      </c>
      <c r="AA350" s="419">
        <v>0</v>
      </c>
      <c r="AB350" s="419">
        <v>0</v>
      </c>
      <c r="AC350" s="419">
        <v>0</v>
      </c>
      <c r="AD350" s="419">
        <v>1.2744744744744745</v>
      </c>
      <c r="AE350" s="419">
        <v>0.18198198198198198</v>
      </c>
      <c r="AF350" s="419">
        <v>0</v>
      </c>
      <c r="AG350" s="419">
        <v>0</v>
      </c>
      <c r="AH350" s="419">
        <v>0</v>
      </c>
      <c r="AI350" s="419">
        <v>0.16276276276276275</v>
      </c>
      <c r="AJ350" s="419">
        <v>0</v>
      </c>
      <c r="AK350" s="419">
        <v>0</v>
      </c>
      <c r="AL350" s="419">
        <v>0</v>
      </c>
      <c r="AM350" s="419">
        <v>0.76456456456456456</v>
      </c>
      <c r="AN350" s="419">
        <v>0</v>
      </c>
      <c r="AO350" s="419">
        <v>0</v>
      </c>
      <c r="AP350" s="419">
        <v>0</v>
      </c>
      <c r="AQ350" s="419">
        <v>0.21381381381381381</v>
      </c>
      <c r="AR350" s="419">
        <v>0</v>
      </c>
      <c r="AS350" s="419">
        <v>0</v>
      </c>
      <c r="AT350" s="419">
        <v>0</v>
      </c>
      <c r="AU350" s="419">
        <v>0.62762762762762769</v>
      </c>
      <c r="AV350" s="419">
        <v>0</v>
      </c>
      <c r="AW350" s="419">
        <v>0</v>
      </c>
      <c r="AX350" s="419">
        <v>0</v>
      </c>
      <c r="AY350" s="419">
        <v>0</v>
      </c>
      <c r="AZ350" s="419">
        <v>0</v>
      </c>
      <c r="BA350" s="419">
        <v>0</v>
      </c>
      <c r="BB350" s="419">
        <v>0</v>
      </c>
      <c r="BC350" s="419">
        <v>0</v>
      </c>
      <c r="BD350" s="419">
        <v>0</v>
      </c>
      <c r="BE350" s="419">
        <v>0</v>
      </c>
      <c r="BF350" s="419">
        <v>7.1843843843843844</v>
      </c>
      <c r="BG350" s="419">
        <v>0.87987987987987992</v>
      </c>
      <c r="BH350" s="419">
        <v>1.8138138138138138</v>
      </c>
      <c r="BI350" s="419">
        <v>0</v>
      </c>
      <c r="BJ350" s="419">
        <v>0</v>
      </c>
      <c r="BK350" s="433">
        <v>0</v>
      </c>
      <c r="BL350" s="434">
        <f t="shared" si="5"/>
        <v>99.999999999999986</v>
      </c>
    </row>
    <row r="351" spans="1:64" x14ac:dyDescent="0.25">
      <c r="A351" s="656"/>
      <c r="B351" s="425" t="s">
        <v>59</v>
      </c>
      <c r="C351" s="426" t="s">
        <v>62</v>
      </c>
      <c r="D351" s="426" t="s">
        <v>76</v>
      </c>
      <c r="E351" s="426">
        <v>9</v>
      </c>
      <c r="F351" s="427">
        <v>2000</v>
      </c>
      <c r="G351" s="428"/>
      <c r="H351" s="429"/>
      <c r="I351" s="535"/>
      <c r="J351" s="419">
        <v>0</v>
      </c>
      <c r="K351" s="431">
        <v>15.27987987987988</v>
      </c>
      <c r="L351" s="431">
        <v>2.8522522522522524</v>
      </c>
      <c r="M351" s="419">
        <v>0</v>
      </c>
      <c r="N351" s="431">
        <v>56.425225225225219</v>
      </c>
      <c r="O351" s="419">
        <v>0</v>
      </c>
      <c r="P351" s="431">
        <v>18.795795795795794</v>
      </c>
      <c r="Q351" s="419">
        <v>0</v>
      </c>
      <c r="R351" s="419">
        <v>0</v>
      </c>
      <c r="S351" s="419">
        <v>0</v>
      </c>
      <c r="T351" s="419">
        <v>0</v>
      </c>
      <c r="U351" s="419">
        <v>8.8888888888888892E-2</v>
      </c>
      <c r="V351" s="419">
        <v>3.2834834834834838</v>
      </c>
      <c r="W351" s="419">
        <v>2.2636636636636642</v>
      </c>
      <c r="X351" s="419">
        <v>0</v>
      </c>
      <c r="Y351" s="432">
        <v>0</v>
      </c>
      <c r="Z351" s="433">
        <v>0</v>
      </c>
      <c r="AA351" s="419">
        <v>0</v>
      </c>
      <c r="AB351" s="419">
        <v>0</v>
      </c>
      <c r="AC351" s="419">
        <v>0</v>
      </c>
      <c r="AD351" s="419">
        <v>0</v>
      </c>
      <c r="AE351" s="419">
        <v>0</v>
      </c>
      <c r="AF351" s="419">
        <v>0</v>
      </c>
      <c r="AG351" s="419">
        <v>0</v>
      </c>
      <c r="AH351" s="419">
        <v>0</v>
      </c>
      <c r="AI351" s="419">
        <v>0</v>
      </c>
      <c r="AJ351" s="419">
        <v>0</v>
      </c>
      <c r="AK351" s="419">
        <v>0</v>
      </c>
      <c r="AL351" s="419">
        <v>0</v>
      </c>
      <c r="AM351" s="419">
        <v>0</v>
      </c>
      <c r="AN351" s="419">
        <v>0</v>
      </c>
      <c r="AO351" s="419">
        <v>0</v>
      </c>
      <c r="AP351" s="419">
        <v>0</v>
      </c>
      <c r="AQ351" s="419">
        <v>5.7657657657657659E-2</v>
      </c>
      <c r="AR351" s="419">
        <v>0</v>
      </c>
      <c r="AS351" s="419">
        <v>0</v>
      </c>
      <c r="AT351" s="419">
        <v>0</v>
      </c>
      <c r="AU351" s="419">
        <v>4.3843843843843842E-2</v>
      </c>
      <c r="AV351" s="419">
        <v>0</v>
      </c>
      <c r="AW351" s="419">
        <v>0</v>
      </c>
      <c r="AX351" s="419">
        <v>0</v>
      </c>
      <c r="AY351" s="419">
        <v>0</v>
      </c>
      <c r="AZ351" s="419">
        <v>0</v>
      </c>
      <c r="BA351" s="419">
        <v>0</v>
      </c>
      <c r="BB351" s="419">
        <v>0</v>
      </c>
      <c r="BC351" s="419">
        <v>0</v>
      </c>
      <c r="BD351" s="419">
        <v>0</v>
      </c>
      <c r="BE351" s="419">
        <v>0</v>
      </c>
      <c r="BF351" s="419">
        <v>0.5603603603603603</v>
      </c>
      <c r="BG351" s="419">
        <v>0.34894894894894896</v>
      </c>
      <c r="BH351" s="419">
        <v>0</v>
      </c>
      <c r="BI351" s="419">
        <v>0</v>
      </c>
      <c r="BJ351" s="419">
        <v>0</v>
      </c>
      <c r="BK351" s="433">
        <v>0</v>
      </c>
      <c r="BL351" s="434">
        <f t="shared" si="5"/>
        <v>99.999999999999986</v>
      </c>
    </row>
    <row r="352" spans="1:64" x14ac:dyDescent="0.25">
      <c r="A352" s="656"/>
      <c r="B352" s="438" t="s">
        <v>59</v>
      </c>
      <c r="C352" s="439" t="s">
        <v>62</v>
      </c>
      <c r="D352" s="439" t="s">
        <v>76</v>
      </c>
      <c r="E352" s="439">
        <v>10</v>
      </c>
      <c r="F352" s="440">
        <v>2000</v>
      </c>
      <c r="G352" s="441"/>
      <c r="H352" s="442"/>
      <c r="I352" s="537"/>
      <c r="J352" s="444">
        <v>0</v>
      </c>
      <c r="K352" s="445">
        <v>13.427627627627626</v>
      </c>
      <c r="L352" s="445">
        <v>2.3729729729729727</v>
      </c>
      <c r="M352" s="444">
        <v>0.38198198198198202</v>
      </c>
      <c r="N352" s="445">
        <v>64.363363363363362</v>
      </c>
      <c r="O352" s="444">
        <v>0</v>
      </c>
      <c r="P352" s="445">
        <v>18.023423423423424</v>
      </c>
      <c r="Q352" s="444">
        <v>0</v>
      </c>
      <c r="R352" s="444">
        <v>0</v>
      </c>
      <c r="S352" s="444">
        <v>0</v>
      </c>
      <c r="T352" s="444">
        <v>0</v>
      </c>
      <c r="U352" s="444">
        <v>0.31531531531531531</v>
      </c>
      <c r="V352" s="444">
        <v>4.2642642642642642E-2</v>
      </c>
      <c r="W352" s="444">
        <v>0.16516516516516519</v>
      </c>
      <c r="X352" s="444">
        <v>0</v>
      </c>
      <c r="Y352" s="446">
        <v>0</v>
      </c>
      <c r="Z352" s="447">
        <v>0</v>
      </c>
      <c r="AA352" s="444">
        <v>0</v>
      </c>
      <c r="AB352" s="419">
        <v>0</v>
      </c>
      <c r="AC352" s="444">
        <v>0</v>
      </c>
      <c r="AD352" s="444">
        <v>1.8618618618618618E-2</v>
      </c>
      <c r="AE352" s="444">
        <v>0</v>
      </c>
      <c r="AF352" s="444">
        <v>0</v>
      </c>
      <c r="AG352" s="444">
        <v>0</v>
      </c>
      <c r="AH352" s="444">
        <v>0</v>
      </c>
      <c r="AI352" s="444">
        <v>0</v>
      </c>
      <c r="AJ352" s="444">
        <v>3.8438438438438437E-2</v>
      </c>
      <c r="AK352" s="444">
        <v>0</v>
      </c>
      <c r="AL352" s="444">
        <v>0</v>
      </c>
      <c r="AM352" s="444">
        <v>0</v>
      </c>
      <c r="AN352" s="444">
        <v>0</v>
      </c>
      <c r="AO352" s="444">
        <v>0</v>
      </c>
      <c r="AP352" s="444">
        <v>0</v>
      </c>
      <c r="AQ352" s="444">
        <v>0</v>
      </c>
      <c r="AR352" s="444">
        <v>0</v>
      </c>
      <c r="AS352" s="444">
        <v>0</v>
      </c>
      <c r="AT352" s="444">
        <v>0</v>
      </c>
      <c r="AU352" s="444">
        <v>0.14174174174174176</v>
      </c>
      <c r="AV352" s="444">
        <v>0</v>
      </c>
      <c r="AW352" s="444">
        <v>0</v>
      </c>
      <c r="AX352" s="444">
        <v>0</v>
      </c>
      <c r="AY352" s="444">
        <v>0</v>
      </c>
      <c r="AZ352" s="444">
        <v>0</v>
      </c>
      <c r="BA352" s="444">
        <v>0</v>
      </c>
      <c r="BB352" s="444">
        <v>0</v>
      </c>
      <c r="BC352" s="444">
        <v>0</v>
      </c>
      <c r="BD352" s="444">
        <v>0</v>
      </c>
      <c r="BE352" s="444">
        <v>0</v>
      </c>
      <c r="BF352" s="444">
        <v>0</v>
      </c>
      <c r="BG352" s="444">
        <v>0.31951951951951951</v>
      </c>
      <c r="BH352" s="444">
        <v>0</v>
      </c>
      <c r="BI352" s="444">
        <v>0</v>
      </c>
      <c r="BJ352" s="444">
        <v>0</v>
      </c>
      <c r="BK352" s="447">
        <v>0.38918918918918921</v>
      </c>
      <c r="BL352" s="448">
        <f t="shared" si="5"/>
        <v>100</v>
      </c>
    </row>
    <row r="353" spans="1:64" x14ac:dyDescent="0.25">
      <c r="A353" s="656"/>
      <c r="B353" s="425" t="s">
        <v>59</v>
      </c>
      <c r="C353" s="426" t="s">
        <v>62</v>
      </c>
      <c r="D353" s="426" t="s">
        <v>77</v>
      </c>
      <c r="E353" s="426">
        <v>1</v>
      </c>
      <c r="F353" s="427">
        <v>2000</v>
      </c>
      <c r="G353" s="428"/>
      <c r="H353" s="429"/>
      <c r="I353" s="535"/>
      <c r="J353" s="419">
        <v>0</v>
      </c>
      <c r="K353" s="431">
        <v>2.2426426426426427</v>
      </c>
      <c r="L353" s="431">
        <v>6.2690690690690687</v>
      </c>
      <c r="M353" s="419">
        <v>0</v>
      </c>
      <c r="N353" s="431">
        <v>72.460060060060044</v>
      </c>
      <c r="O353" s="419">
        <v>0</v>
      </c>
      <c r="P353" s="431">
        <v>10.571771771771772</v>
      </c>
      <c r="Q353" s="419">
        <v>0.4048048048048048</v>
      </c>
      <c r="R353" s="419">
        <v>0.93993993993993985</v>
      </c>
      <c r="S353" s="419">
        <v>0</v>
      </c>
      <c r="T353" s="419">
        <v>0</v>
      </c>
      <c r="U353" s="419">
        <v>0.25825825825825827</v>
      </c>
      <c r="V353" s="419">
        <v>0.39579579579579577</v>
      </c>
      <c r="W353" s="419">
        <v>0.63723723723723724</v>
      </c>
      <c r="X353" s="419">
        <v>4.6846846846846847E-2</v>
      </c>
      <c r="Y353" s="432">
        <v>0</v>
      </c>
      <c r="Z353" s="433">
        <v>0</v>
      </c>
      <c r="AA353" s="419">
        <v>0</v>
      </c>
      <c r="AB353" s="419">
        <v>0</v>
      </c>
      <c r="AC353" s="419">
        <v>0</v>
      </c>
      <c r="AD353" s="419">
        <v>0.72792792792792793</v>
      </c>
      <c r="AE353" s="419">
        <v>0.39459459459459456</v>
      </c>
      <c r="AF353" s="419">
        <v>7.9279279279279274E-2</v>
      </c>
      <c r="AG353" s="419">
        <v>0</v>
      </c>
      <c r="AH353" s="419">
        <v>0</v>
      </c>
      <c r="AI353" s="419">
        <v>0.29729729729729731</v>
      </c>
      <c r="AJ353" s="419">
        <v>2.6426426426426425E-2</v>
      </c>
      <c r="AK353" s="419">
        <v>0</v>
      </c>
      <c r="AL353" s="419">
        <v>0</v>
      </c>
      <c r="AM353" s="419">
        <v>2.8828828828828829E-2</v>
      </c>
      <c r="AN353" s="419">
        <v>0</v>
      </c>
      <c r="AO353" s="419">
        <v>0</v>
      </c>
      <c r="AP353" s="419">
        <v>0</v>
      </c>
      <c r="AQ353" s="419">
        <v>0.21621621621621623</v>
      </c>
      <c r="AR353" s="419">
        <v>0</v>
      </c>
      <c r="AS353" s="419">
        <v>0</v>
      </c>
      <c r="AT353" s="419">
        <v>0</v>
      </c>
      <c r="AU353" s="419">
        <v>0.13393393393393394</v>
      </c>
      <c r="AV353" s="419">
        <v>0</v>
      </c>
      <c r="AW353" s="419">
        <v>0</v>
      </c>
      <c r="AX353" s="419">
        <v>0</v>
      </c>
      <c r="AY353" s="419">
        <v>0</v>
      </c>
      <c r="AZ353" s="419">
        <v>0</v>
      </c>
      <c r="BA353" s="419">
        <v>0</v>
      </c>
      <c r="BB353" s="419">
        <v>0</v>
      </c>
      <c r="BC353" s="419">
        <v>0</v>
      </c>
      <c r="BD353" s="419">
        <v>0</v>
      </c>
      <c r="BE353" s="419">
        <v>0</v>
      </c>
      <c r="BF353" s="419">
        <v>3.4108108108108102</v>
      </c>
      <c r="BG353" s="419">
        <v>0.45825825825825828</v>
      </c>
      <c r="BH353" s="419">
        <v>0</v>
      </c>
      <c r="BI353" s="419">
        <v>0</v>
      </c>
      <c r="BJ353" s="419">
        <v>0</v>
      </c>
      <c r="BK353" s="433">
        <v>0</v>
      </c>
      <c r="BL353" s="434">
        <f t="shared" si="5"/>
        <v>99.999999999999972</v>
      </c>
    </row>
    <row r="354" spans="1:64" x14ac:dyDescent="0.25">
      <c r="A354" s="656"/>
      <c r="B354" s="425" t="s">
        <v>59</v>
      </c>
      <c r="C354" s="426" t="s">
        <v>62</v>
      </c>
      <c r="D354" s="426" t="s">
        <v>77</v>
      </c>
      <c r="E354" s="426">
        <v>2</v>
      </c>
      <c r="F354" s="427">
        <v>2000</v>
      </c>
      <c r="G354" s="428"/>
      <c r="H354" s="429"/>
      <c r="I354" s="535"/>
      <c r="J354" s="419">
        <v>0</v>
      </c>
      <c r="K354" s="431">
        <v>1.8426426426426428</v>
      </c>
      <c r="L354" s="431">
        <v>3.0480480480480483</v>
      </c>
      <c r="M354" s="419">
        <v>0</v>
      </c>
      <c r="N354" s="431">
        <v>70.775375375375376</v>
      </c>
      <c r="O354" s="419">
        <v>0</v>
      </c>
      <c r="P354" s="431">
        <v>14.097297297297297</v>
      </c>
      <c r="Q354" s="419">
        <v>0.53513513513513522</v>
      </c>
      <c r="R354" s="419">
        <v>0.73813813813813822</v>
      </c>
      <c r="S354" s="419">
        <v>0</v>
      </c>
      <c r="T354" s="419">
        <v>0</v>
      </c>
      <c r="U354" s="419">
        <v>0</v>
      </c>
      <c r="V354" s="419">
        <v>0</v>
      </c>
      <c r="W354" s="419">
        <v>0.92372372372372369</v>
      </c>
      <c r="X354" s="419">
        <v>0</v>
      </c>
      <c r="Y354" s="432">
        <v>0</v>
      </c>
      <c r="Z354" s="433">
        <v>0</v>
      </c>
      <c r="AA354" s="419">
        <v>0</v>
      </c>
      <c r="AB354" s="419">
        <v>0.32972972972972975</v>
      </c>
      <c r="AC354" s="419">
        <v>0</v>
      </c>
      <c r="AD354" s="419">
        <v>2.0618618618618623</v>
      </c>
      <c r="AE354" s="419">
        <v>0.39399399399399399</v>
      </c>
      <c r="AF354" s="419">
        <v>0</v>
      </c>
      <c r="AG354" s="419">
        <v>0</v>
      </c>
      <c r="AH354" s="419">
        <v>0</v>
      </c>
      <c r="AI354" s="419">
        <v>2.5405405405405408</v>
      </c>
      <c r="AJ354" s="419">
        <v>1.4414414414414415E-2</v>
      </c>
      <c r="AK354" s="419">
        <v>0</v>
      </c>
      <c r="AL354" s="419">
        <v>0</v>
      </c>
      <c r="AM354" s="419">
        <v>0.35435435435435436</v>
      </c>
      <c r="AN354" s="419">
        <v>0</v>
      </c>
      <c r="AO354" s="419">
        <v>0</v>
      </c>
      <c r="AP354" s="419">
        <v>0</v>
      </c>
      <c r="AQ354" s="419">
        <v>0.2114114114114114</v>
      </c>
      <c r="AR354" s="419">
        <v>0</v>
      </c>
      <c r="AS354" s="419">
        <v>0</v>
      </c>
      <c r="AT354" s="419">
        <v>0</v>
      </c>
      <c r="AU354" s="419">
        <v>0.46786786786786783</v>
      </c>
      <c r="AV354" s="419">
        <v>0</v>
      </c>
      <c r="AW354" s="419">
        <v>0</v>
      </c>
      <c r="AX354" s="419">
        <v>0</v>
      </c>
      <c r="AY354" s="419">
        <v>0</v>
      </c>
      <c r="AZ354" s="419">
        <v>0</v>
      </c>
      <c r="BA354" s="419">
        <v>0</v>
      </c>
      <c r="BB354" s="419">
        <v>0</v>
      </c>
      <c r="BC354" s="419">
        <v>0</v>
      </c>
      <c r="BD354" s="419">
        <v>0</v>
      </c>
      <c r="BE354" s="419">
        <v>0</v>
      </c>
      <c r="BF354" s="419">
        <v>0.90390390390390396</v>
      </c>
      <c r="BG354" s="419">
        <v>0.76156156156156163</v>
      </c>
      <c r="BH354" s="419">
        <v>0</v>
      </c>
      <c r="BI354" s="419">
        <v>0</v>
      </c>
      <c r="BJ354" s="419">
        <v>0</v>
      </c>
      <c r="BK354" s="433">
        <v>0</v>
      </c>
      <c r="BL354" s="434">
        <f t="shared" si="5"/>
        <v>100.00000000000001</v>
      </c>
    </row>
    <row r="355" spans="1:64" x14ac:dyDescent="0.25">
      <c r="A355" s="656"/>
      <c r="B355" s="425" t="s">
        <v>59</v>
      </c>
      <c r="C355" s="426" t="s">
        <v>62</v>
      </c>
      <c r="D355" s="426" t="s">
        <v>77</v>
      </c>
      <c r="E355" s="426">
        <v>3</v>
      </c>
      <c r="F355" s="427">
        <v>2000</v>
      </c>
      <c r="G355" s="428"/>
      <c r="H355" s="429"/>
      <c r="I355" s="535"/>
      <c r="J355" s="419">
        <v>0</v>
      </c>
      <c r="K355" s="431">
        <v>6.5807807807807803</v>
      </c>
      <c r="L355" s="431">
        <v>1.421021021021021</v>
      </c>
      <c r="M355" s="419">
        <v>0</v>
      </c>
      <c r="N355" s="431">
        <v>63.849249249249247</v>
      </c>
      <c r="O355" s="419">
        <v>0</v>
      </c>
      <c r="P355" s="431">
        <v>15.993393393393394</v>
      </c>
      <c r="Q355" s="419">
        <v>0.30150150150150146</v>
      </c>
      <c r="R355" s="419">
        <v>1.637837837837838</v>
      </c>
      <c r="S355" s="419">
        <v>0</v>
      </c>
      <c r="T355" s="419">
        <v>0</v>
      </c>
      <c r="U355" s="419">
        <v>0</v>
      </c>
      <c r="V355" s="419">
        <v>2.7027027027027031</v>
      </c>
      <c r="W355" s="419">
        <v>2.4366366366366368</v>
      </c>
      <c r="X355" s="419">
        <v>0.51891891891891895</v>
      </c>
      <c r="Y355" s="432">
        <v>0</v>
      </c>
      <c r="Z355" s="433">
        <v>0</v>
      </c>
      <c r="AA355" s="419">
        <v>0</v>
      </c>
      <c r="AB355" s="419">
        <v>0</v>
      </c>
      <c r="AC355" s="419">
        <v>0</v>
      </c>
      <c r="AD355" s="419">
        <v>2.5609609609609612</v>
      </c>
      <c r="AE355" s="419">
        <v>0.16036036036036039</v>
      </c>
      <c r="AF355" s="419">
        <v>0</v>
      </c>
      <c r="AG355" s="419">
        <v>0</v>
      </c>
      <c r="AH355" s="419">
        <v>0</v>
      </c>
      <c r="AI355" s="419">
        <v>0</v>
      </c>
      <c r="AJ355" s="419">
        <v>0</v>
      </c>
      <c r="AK355" s="419">
        <v>0</v>
      </c>
      <c r="AL355" s="419">
        <v>0</v>
      </c>
      <c r="AM355" s="419">
        <v>0.11291291291291292</v>
      </c>
      <c r="AN355" s="419">
        <v>0</v>
      </c>
      <c r="AO355" s="419">
        <v>0</v>
      </c>
      <c r="AP355" s="419">
        <v>0</v>
      </c>
      <c r="AQ355" s="419">
        <v>0.34114114114114114</v>
      </c>
      <c r="AR355" s="419">
        <v>0</v>
      </c>
      <c r="AS355" s="419">
        <v>0</v>
      </c>
      <c r="AT355" s="419">
        <v>0</v>
      </c>
      <c r="AU355" s="419">
        <v>5.1651651651651656E-2</v>
      </c>
      <c r="AV355" s="419">
        <v>0</v>
      </c>
      <c r="AW355" s="419">
        <v>0</v>
      </c>
      <c r="AX355" s="419">
        <v>0</v>
      </c>
      <c r="AY355" s="419">
        <v>0</v>
      </c>
      <c r="AZ355" s="419">
        <v>0</v>
      </c>
      <c r="BA355" s="419">
        <v>0</v>
      </c>
      <c r="BB355" s="419">
        <v>0</v>
      </c>
      <c r="BC355" s="419">
        <v>0</v>
      </c>
      <c r="BD355" s="419">
        <v>0</v>
      </c>
      <c r="BE355" s="419">
        <v>0</v>
      </c>
      <c r="BF355" s="419">
        <v>1.0252252252252252</v>
      </c>
      <c r="BG355" s="419">
        <v>0.30570570570570571</v>
      </c>
      <c r="BH355" s="419">
        <v>0</v>
      </c>
      <c r="BI355" s="419">
        <v>0</v>
      </c>
      <c r="BJ355" s="419">
        <v>0</v>
      </c>
      <c r="BK355" s="433">
        <v>0</v>
      </c>
      <c r="BL355" s="434">
        <f t="shared" si="5"/>
        <v>99.999999999999986</v>
      </c>
    </row>
    <row r="356" spans="1:64" x14ac:dyDescent="0.25">
      <c r="A356" s="656"/>
      <c r="B356" s="425" t="s">
        <v>59</v>
      </c>
      <c r="C356" s="426" t="s">
        <v>62</v>
      </c>
      <c r="D356" s="426" t="s">
        <v>77</v>
      </c>
      <c r="E356" s="426">
        <v>4</v>
      </c>
      <c r="F356" s="427">
        <v>2000</v>
      </c>
      <c r="G356" s="428"/>
      <c r="H356" s="429"/>
      <c r="I356" s="535"/>
      <c r="J356" s="419">
        <v>0</v>
      </c>
      <c r="K356" s="431">
        <v>2.8864864864864863</v>
      </c>
      <c r="L356" s="431">
        <v>1.8192192192192191</v>
      </c>
      <c r="M356" s="419">
        <v>0</v>
      </c>
      <c r="N356" s="431">
        <v>77.240240240240254</v>
      </c>
      <c r="O356" s="419">
        <v>0</v>
      </c>
      <c r="P356" s="431">
        <v>7.6306306306306313</v>
      </c>
      <c r="Q356" s="419">
        <v>0.41921921921921923</v>
      </c>
      <c r="R356" s="419">
        <v>0.39639639639639634</v>
      </c>
      <c r="S356" s="419">
        <v>0</v>
      </c>
      <c r="T356" s="419">
        <v>0.43303303303303303</v>
      </c>
      <c r="U356" s="419">
        <v>0.54354354354354351</v>
      </c>
      <c r="V356" s="419">
        <v>0.442042042042042</v>
      </c>
      <c r="W356" s="419">
        <v>0.98198198198198217</v>
      </c>
      <c r="X356" s="419">
        <v>0.30870870870870876</v>
      </c>
      <c r="Y356" s="432">
        <v>0</v>
      </c>
      <c r="Z356" s="433">
        <v>0</v>
      </c>
      <c r="AA356" s="419">
        <v>0</v>
      </c>
      <c r="AB356" s="419">
        <v>0</v>
      </c>
      <c r="AC356" s="419">
        <v>0</v>
      </c>
      <c r="AD356" s="419">
        <v>1.1477477477477476</v>
      </c>
      <c r="AE356" s="419">
        <v>2.2822822822822823E-2</v>
      </c>
      <c r="AF356" s="419">
        <v>0</v>
      </c>
      <c r="AG356" s="419">
        <v>0</v>
      </c>
      <c r="AH356" s="419">
        <v>0</v>
      </c>
      <c r="AI356" s="419">
        <v>9.7897897897897906E-2</v>
      </c>
      <c r="AJ356" s="419">
        <v>0</v>
      </c>
      <c r="AK356" s="419">
        <v>0</v>
      </c>
      <c r="AL356" s="419">
        <v>0</v>
      </c>
      <c r="AM356" s="419">
        <v>8.7687687687687685E-2</v>
      </c>
      <c r="AN356" s="419">
        <v>0</v>
      </c>
      <c r="AO356" s="419">
        <v>0</v>
      </c>
      <c r="AP356" s="419">
        <v>0</v>
      </c>
      <c r="AQ356" s="419">
        <v>0.16816816816816815</v>
      </c>
      <c r="AR356" s="419">
        <v>0</v>
      </c>
      <c r="AS356" s="419">
        <v>0</v>
      </c>
      <c r="AT356" s="419">
        <v>0</v>
      </c>
      <c r="AU356" s="419">
        <v>0.12432432432432432</v>
      </c>
      <c r="AV356" s="419">
        <v>0</v>
      </c>
      <c r="AW356" s="419">
        <v>0</v>
      </c>
      <c r="AX356" s="419">
        <v>0</v>
      </c>
      <c r="AY356" s="419">
        <v>0</v>
      </c>
      <c r="AZ356" s="419">
        <v>0</v>
      </c>
      <c r="BA356" s="419">
        <v>0</v>
      </c>
      <c r="BB356" s="419">
        <v>0</v>
      </c>
      <c r="BC356" s="419">
        <v>0</v>
      </c>
      <c r="BD356" s="419">
        <v>0</v>
      </c>
      <c r="BE356" s="419">
        <v>0</v>
      </c>
      <c r="BF356" s="419">
        <v>4.303303303303303</v>
      </c>
      <c r="BG356" s="419">
        <v>0.94654654654654657</v>
      </c>
      <c r="BH356" s="419">
        <v>0</v>
      </c>
      <c r="BI356" s="419">
        <v>0</v>
      </c>
      <c r="BJ356" s="419">
        <v>0</v>
      </c>
      <c r="BK356" s="433">
        <v>0</v>
      </c>
      <c r="BL356" s="434">
        <f t="shared" si="5"/>
        <v>100.00000000000001</v>
      </c>
    </row>
    <row r="357" spans="1:64" x14ac:dyDescent="0.25">
      <c r="A357" s="656"/>
      <c r="B357" s="425" t="s">
        <v>59</v>
      </c>
      <c r="C357" s="426" t="s">
        <v>62</v>
      </c>
      <c r="D357" s="426" t="s">
        <v>77</v>
      </c>
      <c r="E357" s="426">
        <v>5</v>
      </c>
      <c r="F357" s="427">
        <v>2000</v>
      </c>
      <c r="G357" s="428"/>
      <c r="H357" s="429"/>
      <c r="I357" s="535"/>
      <c r="J357" s="419">
        <v>0</v>
      </c>
      <c r="K357" s="431">
        <v>3.069069069069069</v>
      </c>
      <c r="L357" s="431">
        <v>1.8900900900900901</v>
      </c>
      <c r="M357" s="419">
        <v>0</v>
      </c>
      <c r="N357" s="431">
        <v>79.685285285285275</v>
      </c>
      <c r="O357" s="419">
        <v>0</v>
      </c>
      <c r="P357" s="431">
        <v>10.357357357357358</v>
      </c>
      <c r="Q357" s="419">
        <v>0</v>
      </c>
      <c r="R357" s="419">
        <v>0.27927927927927926</v>
      </c>
      <c r="S357" s="419">
        <v>0</v>
      </c>
      <c r="T357" s="419">
        <v>0.24804804804804803</v>
      </c>
      <c r="U357" s="419">
        <v>0</v>
      </c>
      <c r="V357" s="419">
        <v>0.80180180180180183</v>
      </c>
      <c r="W357" s="419">
        <v>3.0828828828828829</v>
      </c>
      <c r="X357" s="419">
        <v>0.20540540540540539</v>
      </c>
      <c r="Y357" s="432">
        <v>0</v>
      </c>
      <c r="Z357" s="433">
        <v>0</v>
      </c>
      <c r="AA357" s="419">
        <v>0</v>
      </c>
      <c r="AB357" s="419">
        <v>0</v>
      </c>
      <c r="AC357" s="419">
        <v>0</v>
      </c>
      <c r="AD357" s="419">
        <v>0.15255255255255257</v>
      </c>
      <c r="AE357" s="419">
        <v>0</v>
      </c>
      <c r="AF357" s="419">
        <v>0</v>
      </c>
      <c r="AG357" s="419">
        <v>0</v>
      </c>
      <c r="AH357" s="419">
        <v>0</v>
      </c>
      <c r="AI357" s="419">
        <v>0</v>
      </c>
      <c r="AJ357" s="419">
        <v>0</v>
      </c>
      <c r="AK357" s="419">
        <v>0</v>
      </c>
      <c r="AL357" s="419">
        <v>0</v>
      </c>
      <c r="AM357" s="419">
        <v>0</v>
      </c>
      <c r="AN357" s="419">
        <v>0</v>
      </c>
      <c r="AO357" s="419">
        <v>0</v>
      </c>
      <c r="AP357" s="419">
        <v>0</v>
      </c>
      <c r="AQ357" s="419">
        <v>2.5225225225225224E-2</v>
      </c>
      <c r="AR357" s="419">
        <v>0</v>
      </c>
      <c r="AS357" s="419">
        <v>0</v>
      </c>
      <c r="AT357" s="419">
        <v>0</v>
      </c>
      <c r="AU357" s="419">
        <v>1.5015015015015015E-2</v>
      </c>
      <c r="AV357" s="419">
        <v>0</v>
      </c>
      <c r="AW357" s="419">
        <v>0</v>
      </c>
      <c r="AX357" s="419">
        <v>0</v>
      </c>
      <c r="AY357" s="419">
        <v>0</v>
      </c>
      <c r="AZ357" s="419">
        <v>0</v>
      </c>
      <c r="BA357" s="419">
        <v>0</v>
      </c>
      <c r="BB357" s="419">
        <v>0</v>
      </c>
      <c r="BC357" s="419">
        <v>0</v>
      </c>
      <c r="BD357" s="419">
        <v>0</v>
      </c>
      <c r="BE357" s="419">
        <v>0</v>
      </c>
      <c r="BF357" s="419">
        <v>2.1021021021021019E-2</v>
      </c>
      <c r="BG357" s="419">
        <v>0.16696696696696697</v>
      </c>
      <c r="BH357" s="419">
        <v>0</v>
      </c>
      <c r="BI357" s="419">
        <v>0</v>
      </c>
      <c r="BJ357" s="419">
        <v>0</v>
      </c>
      <c r="BK357" s="433">
        <v>0</v>
      </c>
      <c r="BL357" s="434">
        <f t="shared" si="5"/>
        <v>99.999999999999986</v>
      </c>
    </row>
    <row r="358" spans="1:64" x14ac:dyDescent="0.25">
      <c r="A358" s="656"/>
      <c r="B358" s="425" t="s">
        <v>59</v>
      </c>
      <c r="C358" s="426" t="s">
        <v>62</v>
      </c>
      <c r="D358" s="426" t="s">
        <v>77</v>
      </c>
      <c r="E358" s="426">
        <v>6</v>
      </c>
      <c r="F358" s="427">
        <v>2000</v>
      </c>
      <c r="G358" s="428"/>
      <c r="H358" s="429"/>
      <c r="I358" s="535"/>
      <c r="J358" s="419">
        <v>0</v>
      </c>
      <c r="K358" s="431">
        <v>4.4666666666666659</v>
      </c>
      <c r="L358" s="431">
        <v>0.77597597597597601</v>
      </c>
      <c r="M358" s="419">
        <v>0</v>
      </c>
      <c r="N358" s="431">
        <v>59.378378378378386</v>
      </c>
      <c r="O358" s="419">
        <v>0</v>
      </c>
      <c r="P358" s="431">
        <v>18.651651651651651</v>
      </c>
      <c r="Q358" s="419">
        <v>0</v>
      </c>
      <c r="R358" s="419">
        <v>6.1957957957957959</v>
      </c>
      <c r="S358" s="419">
        <v>0</v>
      </c>
      <c r="T358" s="419">
        <v>0</v>
      </c>
      <c r="U358" s="419">
        <v>0.10510510510510511</v>
      </c>
      <c r="V358" s="419">
        <v>2.5105105105105108</v>
      </c>
      <c r="W358" s="419">
        <v>5.6462462462462462</v>
      </c>
      <c r="X358" s="419">
        <v>6.4864864864864868E-2</v>
      </c>
      <c r="Y358" s="432">
        <v>0</v>
      </c>
      <c r="Z358" s="433">
        <v>0</v>
      </c>
      <c r="AA358" s="419">
        <v>0</v>
      </c>
      <c r="AB358" s="419">
        <v>0</v>
      </c>
      <c r="AC358" s="419">
        <v>0</v>
      </c>
      <c r="AD358" s="419">
        <v>0.56516516516516513</v>
      </c>
      <c r="AE358" s="419">
        <v>0</v>
      </c>
      <c r="AF358" s="419">
        <v>0</v>
      </c>
      <c r="AG358" s="419">
        <v>0</v>
      </c>
      <c r="AH358" s="419">
        <v>0</v>
      </c>
      <c r="AI358" s="419">
        <v>0</v>
      </c>
      <c r="AJ358" s="419">
        <v>7.6276276276276284E-2</v>
      </c>
      <c r="AK358" s="419">
        <v>0</v>
      </c>
      <c r="AL358" s="419">
        <v>0</v>
      </c>
      <c r="AM358" s="419">
        <v>0.15555555555555556</v>
      </c>
      <c r="AN358" s="419">
        <v>0</v>
      </c>
      <c r="AO358" s="419">
        <v>0</v>
      </c>
      <c r="AP358" s="419">
        <v>0</v>
      </c>
      <c r="AQ358" s="419">
        <v>0</v>
      </c>
      <c r="AR358" s="419">
        <v>0</v>
      </c>
      <c r="AS358" s="419">
        <v>0</v>
      </c>
      <c r="AT358" s="419">
        <v>0</v>
      </c>
      <c r="AU358" s="419">
        <v>0.28228228228228225</v>
      </c>
      <c r="AV358" s="419">
        <v>0</v>
      </c>
      <c r="AW358" s="419">
        <v>0</v>
      </c>
      <c r="AX358" s="419">
        <v>0</v>
      </c>
      <c r="AY358" s="419">
        <v>0</v>
      </c>
      <c r="AZ358" s="419">
        <v>0</v>
      </c>
      <c r="BA358" s="419">
        <v>0</v>
      </c>
      <c r="BB358" s="419">
        <v>0</v>
      </c>
      <c r="BC358" s="419">
        <v>0</v>
      </c>
      <c r="BD358" s="419">
        <v>0</v>
      </c>
      <c r="BE358" s="419">
        <v>0</v>
      </c>
      <c r="BF358" s="419">
        <v>0.52792792792792798</v>
      </c>
      <c r="BG358" s="419">
        <v>0.59759759759759756</v>
      </c>
      <c r="BH358" s="419">
        <v>0</v>
      </c>
      <c r="BI358" s="419">
        <v>0</v>
      </c>
      <c r="BJ358" s="419">
        <v>0</v>
      </c>
      <c r="BK358" s="433">
        <v>0</v>
      </c>
      <c r="BL358" s="434">
        <f t="shared" si="5"/>
        <v>100.00000000000001</v>
      </c>
    </row>
    <row r="359" spans="1:64" x14ac:dyDescent="0.25">
      <c r="A359" s="656"/>
      <c r="B359" s="425" t="s">
        <v>59</v>
      </c>
      <c r="C359" s="426" t="s">
        <v>62</v>
      </c>
      <c r="D359" s="426" t="s">
        <v>77</v>
      </c>
      <c r="E359" s="426">
        <v>7</v>
      </c>
      <c r="F359" s="427">
        <v>2000</v>
      </c>
      <c r="G359" s="428"/>
      <c r="H359" s="429"/>
      <c r="I359" s="535"/>
      <c r="J359" s="419">
        <v>0</v>
      </c>
      <c r="K359" s="431">
        <v>0.78798798798798797</v>
      </c>
      <c r="L359" s="431">
        <v>4.4240240240240238</v>
      </c>
      <c r="M359" s="419">
        <v>4.3513513513513518</v>
      </c>
      <c r="N359" s="431">
        <v>71.986786786786809</v>
      </c>
      <c r="O359" s="419">
        <v>0</v>
      </c>
      <c r="P359" s="431">
        <v>11.756756756756756</v>
      </c>
      <c r="Q359" s="419">
        <v>4.9249249249249248E-2</v>
      </c>
      <c r="R359" s="419">
        <v>0.43183183183183177</v>
      </c>
      <c r="S359" s="419">
        <v>0</v>
      </c>
      <c r="T359" s="419">
        <v>0</v>
      </c>
      <c r="U359" s="419">
        <v>0.13513513513513514</v>
      </c>
      <c r="V359" s="419">
        <v>3.2360360360360358</v>
      </c>
      <c r="W359" s="419">
        <v>0.65285285285285288</v>
      </c>
      <c r="X359" s="419">
        <v>0.46786786786786783</v>
      </c>
      <c r="Y359" s="432">
        <v>0</v>
      </c>
      <c r="Z359" s="433">
        <v>0</v>
      </c>
      <c r="AA359" s="419">
        <v>0</v>
      </c>
      <c r="AB359" s="419">
        <v>0</v>
      </c>
      <c r="AC359" s="419">
        <v>0</v>
      </c>
      <c r="AD359" s="419">
        <v>6.6066066066066076E-2</v>
      </c>
      <c r="AE359" s="419">
        <v>9.7297297297297303E-2</v>
      </c>
      <c r="AF359" s="419">
        <v>0</v>
      </c>
      <c r="AG359" s="419">
        <v>0</v>
      </c>
      <c r="AH359" s="419">
        <v>0</v>
      </c>
      <c r="AI359" s="419">
        <v>0</v>
      </c>
      <c r="AJ359" s="419">
        <v>0</v>
      </c>
      <c r="AK359" s="419">
        <v>0</v>
      </c>
      <c r="AL359" s="419">
        <v>0</v>
      </c>
      <c r="AM359" s="419">
        <v>0</v>
      </c>
      <c r="AN359" s="419">
        <v>0</v>
      </c>
      <c r="AO359" s="419">
        <v>0</v>
      </c>
      <c r="AP359" s="419">
        <v>0</v>
      </c>
      <c r="AQ359" s="419">
        <v>0.22582582582582583</v>
      </c>
      <c r="AR359" s="419">
        <v>0</v>
      </c>
      <c r="AS359" s="419">
        <v>0</v>
      </c>
      <c r="AT359" s="419">
        <v>0</v>
      </c>
      <c r="AU359" s="419">
        <v>1.8618618618618618E-2</v>
      </c>
      <c r="AV359" s="419">
        <v>0</v>
      </c>
      <c r="AW359" s="419">
        <v>0</v>
      </c>
      <c r="AX359" s="419">
        <v>0</v>
      </c>
      <c r="AY359" s="419">
        <v>0</v>
      </c>
      <c r="AZ359" s="419">
        <v>0</v>
      </c>
      <c r="BA359" s="419">
        <v>0</v>
      </c>
      <c r="BB359" s="419">
        <v>0</v>
      </c>
      <c r="BC359" s="419">
        <v>0</v>
      </c>
      <c r="BD359" s="419">
        <v>0</v>
      </c>
      <c r="BE359" s="419">
        <v>0</v>
      </c>
      <c r="BF359" s="419">
        <v>1.2552552552552554</v>
      </c>
      <c r="BG359" s="419">
        <v>5.7057057057057055E-2</v>
      </c>
      <c r="BH359" s="419">
        <v>0</v>
      </c>
      <c r="BI359" s="419">
        <v>0</v>
      </c>
      <c r="BJ359" s="419">
        <v>0</v>
      </c>
      <c r="BK359" s="433">
        <v>0</v>
      </c>
      <c r="BL359" s="434">
        <f t="shared" si="5"/>
        <v>100.00000000000001</v>
      </c>
    </row>
    <row r="360" spans="1:64" x14ac:dyDescent="0.25">
      <c r="A360" s="656"/>
      <c r="B360" s="425" t="s">
        <v>59</v>
      </c>
      <c r="C360" s="426" t="s">
        <v>62</v>
      </c>
      <c r="D360" s="426" t="s">
        <v>77</v>
      </c>
      <c r="E360" s="426">
        <v>8</v>
      </c>
      <c r="F360" s="427">
        <v>2000</v>
      </c>
      <c r="G360" s="428"/>
      <c r="H360" s="429"/>
      <c r="I360" s="535"/>
      <c r="J360" s="419">
        <v>0</v>
      </c>
      <c r="K360" s="431">
        <v>2.3297297297297299</v>
      </c>
      <c r="L360" s="431">
        <v>1.407207207207207</v>
      </c>
      <c r="M360" s="419">
        <v>0</v>
      </c>
      <c r="N360" s="431">
        <v>76.162762762762753</v>
      </c>
      <c r="O360" s="419">
        <v>0</v>
      </c>
      <c r="P360" s="431">
        <v>10.64924924924925</v>
      </c>
      <c r="Q360" s="419">
        <v>0.25585585585585585</v>
      </c>
      <c r="R360" s="419">
        <v>0.1843843843843844</v>
      </c>
      <c r="S360" s="419">
        <v>0</v>
      </c>
      <c r="T360" s="419">
        <v>0</v>
      </c>
      <c r="U360" s="419">
        <v>0</v>
      </c>
      <c r="V360" s="419">
        <v>4.2384384384384388</v>
      </c>
      <c r="W360" s="419">
        <v>2.6072072072072068</v>
      </c>
      <c r="X360" s="419">
        <v>0.93513513513513513</v>
      </c>
      <c r="Y360" s="432">
        <v>0</v>
      </c>
      <c r="Z360" s="433">
        <v>0</v>
      </c>
      <c r="AA360" s="419">
        <v>0</v>
      </c>
      <c r="AB360" s="419">
        <v>0</v>
      </c>
      <c r="AC360" s="419">
        <v>0</v>
      </c>
      <c r="AD360" s="419">
        <v>5.1651651651651656E-2</v>
      </c>
      <c r="AE360" s="419">
        <v>0.16396396396396395</v>
      </c>
      <c r="AF360" s="419">
        <v>0</v>
      </c>
      <c r="AG360" s="419">
        <v>0</v>
      </c>
      <c r="AH360" s="419">
        <v>0</v>
      </c>
      <c r="AI360" s="419">
        <v>0</v>
      </c>
      <c r="AJ360" s="419">
        <v>0</v>
      </c>
      <c r="AK360" s="419">
        <v>0</v>
      </c>
      <c r="AL360" s="419">
        <v>0</v>
      </c>
      <c r="AM360" s="419">
        <v>2.0420420420420419E-2</v>
      </c>
      <c r="AN360" s="419">
        <v>0</v>
      </c>
      <c r="AO360" s="419">
        <v>0</v>
      </c>
      <c r="AP360" s="419">
        <v>0</v>
      </c>
      <c r="AQ360" s="419">
        <v>0</v>
      </c>
      <c r="AR360" s="419">
        <v>0</v>
      </c>
      <c r="AS360" s="419">
        <v>0</v>
      </c>
      <c r="AT360" s="419">
        <v>0</v>
      </c>
      <c r="AU360" s="419">
        <v>0.16816816816816815</v>
      </c>
      <c r="AV360" s="419">
        <v>0</v>
      </c>
      <c r="AW360" s="419">
        <v>0</v>
      </c>
      <c r="AX360" s="419">
        <v>0</v>
      </c>
      <c r="AY360" s="419">
        <v>0</v>
      </c>
      <c r="AZ360" s="419">
        <v>0</v>
      </c>
      <c r="BA360" s="419">
        <v>0</v>
      </c>
      <c r="BB360" s="419">
        <v>0</v>
      </c>
      <c r="BC360" s="419">
        <v>0</v>
      </c>
      <c r="BD360" s="419">
        <v>0</v>
      </c>
      <c r="BE360" s="419">
        <v>0</v>
      </c>
      <c r="BF360" s="419">
        <v>0.78558558558558556</v>
      </c>
      <c r="BG360" s="419">
        <v>4.0240240240240241E-2</v>
      </c>
      <c r="BH360" s="419">
        <v>0</v>
      </c>
      <c r="BI360" s="419">
        <v>0</v>
      </c>
      <c r="BJ360" s="419">
        <v>0</v>
      </c>
      <c r="BK360" s="433">
        <v>0</v>
      </c>
      <c r="BL360" s="434">
        <f t="shared" si="5"/>
        <v>100</v>
      </c>
    </row>
    <row r="361" spans="1:64" x14ac:dyDescent="0.25">
      <c r="A361" s="656"/>
      <c r="B361" s="425" t="s">
        <v>59</v>
      </c>
      <c r="C361" s="426" t="s">
        <v>62</v>
      </c>
      <c r="D361" s="426" t="s">
        <v>77</v>
      </c>
      <c r="E361" s="426">
        <v>9</v>
      </c>
      <c r="F361" s="427">
        <v>2000</v>
      </c>
      <c r="G361" s="428"/>
      <c r="H361" s="429"/>
      <c r="I361" s="535"/>
      <c r="J361" s="419">
        <v>0</v>
      </c>
      <c r="K361" s="431">
        <v>2.1153153153153155</v>
      </c>
      <c r="L361" s="431">
        <v>0.72312312312312299</v>
      </c>
      <c r="M361" s="419">
        <v>0</v>
      </c>
      <c r="N361" s="431">
        <v>71.62222222222222</v>
      </c>
      <c r="O361" s="419">
        <v>0</v>
      </c>
      <c r="P361" s="431">
        <v>12.916516516516518</v>
      </c>
      <c r="Q361" s="419">
        <v>0</v>
      </c>
      <c r="R361" s="419">
        <v>0.24264264264264265</v>
      </c>
      <c r="S361" s="419">
        <v>0</v>
      </c>
      <c r="T361" s="419">
        <v>0</v>
      </c>
      <c r="U361" s="419">
        <v>5.0990990990990994</v>
      </c>
      <c r="V361" s="419">
        <v>3.0918918918918923</v>
      </c>
      <c r="W361" s="419">
        <v>0.8372372372372372</v>
      </c>
      <c r="X361" s="419">
        <v>0.28768768768768771</v>
      </c>
      <c r="Y361" s="432">
        <v>0</v>
      </c>
      <c r="Z361" s="433">
        <v>0</v>
      </c>
      <c r="AA361" s="419">
        <v>0</v>
      </c>
      <c r="AB361" s="419">
        <v>0</v>
      </c>
      <c r="AC361" s="419">
        <v>0</v>
      </c>
      <c r="AD361" s="419">
        <v>1.6180180180180179</v>
      </c>
      <c r="AE361" s="419">
        <v>0.10330330330330331</v>
      </c>
      <c r="AF361" s="419">
        <v>0</v>
      </c>
      <c r="AG361" s="419">
        <v>0</v>
      </c>
      <c r="AH361" s="419">
        <v>0</v>
      </c>
      <c r="AI361" s="419">
        <v>0</v>
      </c>
      <c r="AJ361" s="419">
        <v>0</v>
      </c>
      <c r="AK361" s="419">
        <v>0</v>
      </c>
      <c r="AL361" s="419">
        <v>0</v>
      </c>
      <c r="AM361" s="419">
        <v>0.44804804804804804</v>
      </c>
      <c r="AN361" s="419">
        <v>0</v>
      </c>
      <c r="AO361" s="419">
        <v>0</v>
      </c>
      <c r="AP361" s="419">
        <v>0</v>
      </c>
      <c r="AQ361" s="419">
        <v>0.32432432432432434</v>
      </c>
      <c r="AR361" s="419">
        <v>0</v>
      </c>
      <c r="AS361" s="419">
        <v>0</v>
      </c>
      <c r="AT361" s="419">
        <v>0</v>
      </c>
      <c r="AU361" s="419">
        <v>0.33933933933933935</v>
      </c>
      <c r="AV361" s="419">
        <v>0</v>
      </c>
      <c r="AW361" s="419">
        <v>0</v>
      </c>
      <c r="AX361" s="419">
        <v>0</v>
      </c>
      <c r="AY361" s="419">
        <v>0</v>
      </c>
      <c r="AZ361" s="419">
        <v>0</v>
      </c>
      <c r="BA361" s="419">
        <v>0</v>
      </c>
      <c r="BB361" s="419">
        <v>0</v>
      </c>
      <c r="BC361" s="419">
        <v>0</v>
      </c>
      <c r="BD361" s="419">
        <v>0</v>
      </c>
      <c r="BE361" s="419">
        <v>0</v>
      </c>
      <c r="BF361" s="419">
        <v>0.20840840840840841</v>
      </c>
      <c r="BG361" s="419">
        <v>2.2822822822822823E-2</v>
      </c>
      <c r="BH361" s="419">
        <v>0</v>
      </c>
      <c r="BI361" s="419">
        <v>0</v>
      </c>
      <c r="BJ361" s="419">
        <v>0</v>
      </c>
      <c r="BK361" s="433">
        <v>0</v>
      </c>
      <c r="BL361" s="434">
        <f t="shared" si="5"/>
        <v>99.999999999999986</v>
      </c>
    </row>
    <row r="362" spans="1:64" ht="15.75" thickBot="1" x14ac:dyDescent="0.3">
      <c r="A362" s="657"/>
      <c r="B362" s="449" t="s">
        <v>59</v>
      </c>
      <c r="C362" s="450" t="s">
        <v>62</v>
      </c>
      <c r="D362" s="450" t="s">
        <v>77</v>
      </c>
      <c r="E362" s="450">
        <v>10</v>
      </c>
      <c r="F362" s="451">
        <v>2000</v>
      </c>
      <c r="G362" s="452"/>
      <c r="H362" s="449"/>
      <c r="I362" s="538"/>
      <c r="J362" s="454">
        <v>0</v>
      </c>
      <c r="K362" s="456">
        <v>4.8774774774774778</v>
      </c>
      <c r="L362" s="456">
        <v>0.21321321321321324</v>
      </c>
      <c r="M362" s="455">
        <v>0</v>
      </c>
      <c r="N362" s="456">
        <v>63.596996996996999</v>
      </c>
      <c r="O362" s="455">
        <v>0</v>
      </c>
      <c r="P362" s="456">
        <v>12.421021021021021</v>
      </c>
      <c r="Q362" s="455">
        <v>0.61441441441441436</v>
      </c>
      <c r="R362" s="455">
        <v>11.996396396396396</v>
      </c>
      <c r="S362" s="455">
        <v>0</v>
      </c>
      <c r="T362" s="455">
        <v>0</v>
      </c>
      <c r="U362" s="455">
        <v>0.22882882882882885</v>
      </c>
      <c r="V362" s="455">
        <v>0.26546546546546546</v>
      </c>
      <c r="W362" s="455">
        <v>0.41621621621621624</v>
      </c>
      <c r="X362" s="455">
        <v>0</v>
      </c>
      <c r="Y362" s="457">
        <v>0</v>
      </c>
      <c r="Z362" s="458">
        <v>0</v>
      </c>
      <c r="AA362" s="455">
        <v>0</v>
      </c>
      <c r="AB362" s="419">
        <v>0</v>
      </c>
      <c r="AC362" s="455">
        <v>0</v>
      </c>
      <c r="AD362" s="455">
        <v>3.0186186186186186</v>
      </c>
      <c r="AE362" s="455">
        <v>0.3045045045045045</v>
      </c>
      <c r="AF362" s="455">
        <v>3.7237237237237236E-2</v>
      </c>
      <c r="AG362" s="455">
        <v>0</v>
      </c>
      <c r="AH362" s="455">
        <v>0</v>
      </c>
      <c r="AI362" s="455">
        <v>0.50990990990990992</v>
      </c>
      <c r="AJ362" s="455">
        <v>3.2432432432432434E-2</v>
      </c>
      <c r="AK362" s="455">
        <v>0</v>
      </c>
      <c r="AL362" s="455">
        <v>0</v>
      </c>
      <c r="AM362" s="455">
        <v>0.4978978978978979</v>
      </c>
      <c r="AN362" s="455">
        <v>0</v>
      </c>
      <c r="AO362" s="455">
        <v>0</v>
      </c>
      <c r="AP362" s="455">
        <v>0</v>
      </c>
      <c r="AQ362" s="455">
        <v>0.36576576576576575</v>
      </c>
      <c r="AR362" s="455">
        <v>0</v>
      </c>
      <c r="AS362" s="455">
        <v>0</v>
      </c>
      <c r="AT362" s="455">
        <v>0</v>
      </c>
      <c r="AU362" s="455">
        <v>0.22702702702702704</v>
      </c>
      <c r="AV362" s="455">
        <v>0</v>
      </c>
      <c r="AW362" s="455">
        <v>0</v>
      </c>
      <c r="AX362" s="455">
        <v>0</v>
      </c>
      <c r="AY362" s="455">
        <v>0</v>
      </c>
      <c r="AZ362" s="455">
        <v>0</v>
      </c>
      <c r="BA362" s="455">
        <v>0</v>
      </c>
      <c r="BB362" s="455">
        <v>0</v>
      </c>
      <c r="BC362" s="455">
        <v>0</v>
      </c>
      <c r="BD362" s="455">
        <v>0</v>
      </c>
      <c r="BE362" s="455">
        <v>0</v>
      </c>
      <c r="BF362" s="455">
        <v>0</v>
      </c>
      <c r="BG362" s="455">
        <v>0.37657657657657662</v>
      </c>
      <c r="BH362" s="455">
        <v>0</v>
      </c>
      <c r="BI362" s="455">
        <v>0</v>
      </c>
      <c r="BJ362" s="455">
        <v>0</v>
      </c>
      <c r="BK362" s="458">
        <v>0</v>
      </c>
      <c r="BL362" s="459">
        <f t="shared" ref="BL362" si="6">SUM(J362:BK362)</f>
        <v>99.999999999999986</v>
      </c>
    </row>
    <row r="363" spans="1:64" x14ac:dyDescent="0.25">
      <c r="D363" s="69"/>
      <c r="AV363"/>
      <c r="BG363" s="69"/>
    </row>
    <row r="364" spans="1:64" x14ac:dyDescent="0.25">
      <c r="D364" s="69"/>
      <c r="AV364"/>
      <c r="BG364" s="69"/>
    </row>
    <row r="365" spans="1:64" x14ac:dyDescent="0.25">
      <c r="D365" s="69"/>
      <c r="AV365"/>
      <c r="BG365" s="69"/>
    </row>
    <row r="366" spans="1:64" x14ac:dyDescent="0.25">
      <c r="D366" s="69"/>
      <c r="AV366"/>
      <c r="BG366" s="69"/>
    </row>
    <row r="367" spans="1:64" x14ac:dyDescent="0.25">
      <c r="D367" s="69"/>
      <c r="AV367"/>
      <c r="BG367" s="69"/>
    </row>
    <row r="368" spans="1:64" x14ac:dyDescent="0.25">
      <c r="D368" s="69"/>
      <c r="AV368"/>
      <c r="BG368" s="69"/>
    </row>
    <row r="369" spans="4:59" x14ac:dyDescent="0.25">
      <c r="D369" s="69"/>
      <c r="AV369"/>
      <c r="BG369" s="69"/>
    </row>
    <row r="370" spans="4:59" x14ac:dyDescent="0.25">
      <c r="D370" s="69"/>
      <c r="AV370"/>
      <c r="BG370" s="69"/>
    </row>
    <row r="371" spans="4:59" x14ac:dyDescent="0.25">
      <c r="D371" s="69"/>
      <c r="AV371"/>
      <c r="BG371" s="69"/>
    </row>
    <row r="372" spans="4:59" x14ac:dyDescent="0.25">
      <c r="D372" s="69"/>
      <c r="AV372"/>
      <c r="BG372" s="69"/>
    </row>
    <row r="373" spans="4:59" x14ac:dyDescent="0.25">
      <c r="D373" s="69"/>
      <c r="AV373"/>
      <c r="BG373" s="69"/>
    </row>
    <row r="374" spans="4:59" x14ac:dyDescent="0.25">
      <c r="D374" s="69"/>
      <c r="AV374"/>
      <c r="BG374" s="69"/>
    </row>
    <row r="375" spans="4:59" x14ac:dyDescent="0.25">
      <c r="D375" s="69"/>
      <c r="AV375"/>
      <c r="BG375" s="69"/>
    </row>
    <row r="376" spans="4:59" x14ac:dyDescent="0.25">
      <c r="D376" s="69"/>
      <c r="BG376" s="69"/>
    </row>
    <row r="377" spans="4:59" x14ac:dyDescent="0.25">
      <c r="D377" s="69"/>
      <c r="BG377" s="69"/>
    </row>
    <row r="378" spans="4:59" x14ac:dyDescent="0.25">
      <c r="D378" s="69"/>
      <c r="BG378" s="69"/>
    </row>
    <row r="379" spans="4:59" x14ac:dyDescent="0.25">
      <c r="D379" s="69"/>
      <c r="BG379" s="69"/>
    </row>
    <row r="380" spans="4:59" x14ac:dyDescent="0.25">
      <c r="BG380" s="69"/>
    </row>
    <row r="381" spans="4:59" x14ac:dyDescent="0.25">
      <c r="BG381" s="69"/>
    </row>
    <row r="382" spans="4:59" x14ac:dyDescent="0.25">
      <c r="BG382" s="69"/>
    </row>
  </sheetData>
  <mergeCells count="6">
    <mergeCell ref="AA1:BK1"/>
    <mergeCell ref="A273:A362"/>
    <mergeCell ref="A3:A92"/>
    <mergeCell ref="A93:A182"/>
    <mergeCell ref="A183:A272"/>
    <mergeCell ref="J1:Z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8"/>
  <sheetViews>
    <sheetView workbookViewId="0">
      <selection activeCell="M5" sqref="M5"/>
    </sheetView>
  </sheetViews>
  <sheetFormatPr defaultRowHeight="15" x14ac:dyDescent="0.25"/>
  <cols>
    <col min="1" max="1" width="15.140625" customWidth="1"/>
    <col min="2" max="2" width="20.7109375" customWidth="1"/>
    <col min="4" max="4" width="9.140625" style="213"/>
    <col min="6" max="6" width="14.85546875" customWidth="1"/>
    <col min="7" max="7" width="19" customWidth="1"/>
    <col min="9" max="9" width="10.85546875" customWidth="1"/>
    <col min="10" max="10" width="24" customWidth="1"/>
  </cols>
  <sheetData>
    <row r="1" spans="1:10" ht="45.75" thickBot="1" x14ac:dyDescent="0.3">
      <c r="A1" s="164" t="s">
        <v>116</v>
      </c>
      <c r="B1" s="541"/>
      <c r="C1" s="542" t="s">
        <v>14</v>
      </c>
      <c r="D1" s="623" t="s">
        <v>18</v>
      </c>
      <c r="E1" s="540" t="s">
        <v>63</v>
      </c>
      <c r="F1" s="543" t="s">
        <v>119</v>
      </c>
      <c r="G1" s="544" t="s">
        <v>120</v>
      </c>
      <c r="H1" s="545" t="s">
        <v>121</v>
      </c>
      <c r="I1" s="546" t="s">
        <v>122</v>
      </c>
    </row>
    <row r="2" spans="1:10" x14ac:dyDescent="0.25">
      <c r="A2" s="663" t="s">
        <v>0</v>
      </c>
      <c r="B2" s="685" t="s">
        <v>16</v>
      </c>
      <c r="C2" s="682" t="s">
        <v>19</v>
      </c>
      <c r="D2" s="708" t="s">
        <v>75</v>
      </c>
      <c r="E2" s="547"/>
      <c r="G2" s="548"/>
      <c r="H2" s="549"/>
      <c r="I2" s="550"/>
    </row>
    <row r="3" spans="1:10" x14ac:dyDescent="0.25">
      <c r="A3" s="664"/>
      <c r="B3" s="686"/>
      <c r="C3" s="683"/>
      <c r="D3" s="709"/>
      <c r="E3" s="551"/>
      <c r="G3" s="548"/>
      <c r="H3" s="549"/>
      <c r="I3" s="550"/>
    </row>
    <row r="4" spans="1:10" x14ac:dyDescent="0.25">
      <c r="A4" s="664"/>
      <c r="B4" s="686"/>
      <c r="C4" s="683"/>
      <c r="D4" s="709"/>
      <c r="E4" s="551">
        <v>1</v>
      </c>
      <c r="F4" s="350">
        <v>0.5</v>
      </c>
      <c r="G4" s="548"/>
      <c r="H4" s="549"/>
      <c r="I4" s="550"/>
    </row>
    <row r="5" spans="1:10" x14ac:dyDescent="0.25">
      <c r="A5" s="664"/>
      <c r="B5" s="686"/>
      <c r="C5" s="683"/>
      <c r="D5" s="709"/>
      <c r="E5" s="551">
        <v>2</v>
      </c>
      <c r="F5" s="350">
        <v>0.5</v>
      </c>
      <c r="G5" s="548"/>
      <c r="H5" s="549"/>
      <c r="I5" s="550"/>
    </row>
    <row r="6" spans="1:10" x14ac:dyDescent="0.25">
      <c r="A6" s="664"/>
      <c r="B6" s="686"/>
      <c r="C6" s="683"/>
      <c r="D6" s="709"/>
      <c r="E6" s="551">
        <v>3</v>
      </c>
      <c r="F6" s="350">
        <v>0</v>
      </c>
      <c r="G6" s="548"/>
      <c r="H6" s="549"/>
      <c r="I6" s="550"/>
    </row>
    <row r="7" spans="1:10" x14ac:dyDescent="0.25">
      <c r="A7" s="664"/>
      <c r="B7" s="686"/>
      <c r="C7" s="683"/>
      <c r="D7" s="709"/>
      <c r="E7" s="551">
        <v>4</v>
      </c>
      <c r="F7" s="350">
        <v>0</v>
      </c>
      <c r="G7" s="548"/>
      <c r="H7" s="549"/>
      <c r="I7" s="550"/>
    </row>
    <row r="8" spans="1:10" x14ac:dyDescent="0.25">
      <c r="A8" s="664"/>
      <c r="B8" s="686"/>
      <c r="C8" s="683"/>
      <c r="D8" s="709"/>
      <c r="E8" s="551">
        <v>5</v>
      </c>
      <c r="F8" s="350">
        <v>1.5</v>
      </c>
      <c r="G8" s="548"/>
      <c r="H8" s="549"/>
      <c r="I8" s="550"/>
    </row>
    <row r="9" spans="1:10" x14ac:dyDescent="0.25">
      <c r="A9" s="664"/>
      <c r="B9" s="686"/>
      <c r="C9" s="683"/>
      <c r="D9" s="709"/>
      <c r="E9" s="551">
        <v>6</v>
      </c>
      <c r="F9" s="350">
        <v>0.5</v>
      </c>
      <c r="G9" s="548"/>
      <c r="H9" s="549"/>
      <c r="I9" s="550"/>
    </row>
    <row r="10" spans="1:10" x14ac:dyDescent="0.25">
      <c r="A10" s="664"/>
      <c r="B10" s="686"/>
      <c r="C10" s="683"/>
      <c r="D10" s="709"/>
      <c r="E10" s="551"/>
      <c r="F10" s="350"/>
      <c r="G10" s="548"/>
      <c r="H10" s="549"/>
      <c r="I10" s="550"/>
    </row>
    <row r="11" spans="1:10" x14ac:dyDescent="0.25">
      <c r="A11" s="664"/>
      <c r="B11" s="687"/>
      <c r="C11" s="684"/>
      <c r="D11" s="710"/>
      <c r="E11" s="552"/>
      <c r="F11" s="351"/>
      <c r="G11" s="553">
        <f>AVERAGE(F4:F9)</f>
        <v>0.5</v>
      </c>
      <c r="H11" s="554">
        <v>0</v>
      </c>
      <c r="I11" s="555">
        <v>45</v>
      </c>
      <c r="J11" s="556" t="s">
        <v>40</v>
      </c>
    </row>
    <row r="12" spans="1:10" x14ac:dyDescent="0.25">
      <c r="A12" s="664"/>
      <c r="B12" s="688" t="s">
        <v>16</v>
      </c>
      <c r="C12" s="714" t="s">
        <v>19</v>
      </c>
      <c r="D12" s="711" t="s">
        <v>76</v>
      </c>
      <c r="E12" s="588"/>
      <c r="G12" s="548"/>
      <c r="H12" s="549"/>
      <c r="I12" s="550"/>
      <c r="J12" s="1"/>
    </row>
    <row r="13" spans="1:10" x14ac:dyDescent="0.25">
      <c r="A13" s="664"/>
      <c r="B13" s="686"/>
      <c r="C13" s="683"/>
      <c r="D13" s="709"/>
      <c r="E13" s="551"/>
      <c r="G13" s="548"/>
      <c r="H13" s="549"/>
      <c r="I13" s="550"/>
      <c r="J13" s="1"/>
    </row>
    <row r="14" spans="1:10" x14ac:dyDescent="0.25">
      <c r="A14" s="664"/>
      <c r="B14" s="686"/>
      <c r="C14" s="683"/>
      <c r="D14" s="709"/>
      <c r="E14" s="551">
        <v>1</v>
      </c>
      <c r="F14" s="350">
        <v>0.5</v>
      </c>
      <c r="G14" s="548"/>
      <c r="H14" s="549"/>
      <c r="I14" s="550"/>
      <c r="J14" s="1"/>
    </row>
    <row r="15" spans="1:10" x14ac:dyDescent="0.25">
      <c r="A15" s="664"/>
      <c r="B15" s="686"/>
      <c r="C15" s="683"/>
      <c r="D15" s="709"/>
      <c r="E15" s="551">
        <v>2</v>
      </c>
      <c r="F15" s="350">
        <v>1.5</v>
      </c>
      <c r="G15" s="548"/>
      <c r="H15" s="549"/>
      <c r="I15" s="550"/>
      <c r="J15" s="1"/>
    </row>
    <row r="16" spans="1:10" x14ac:dyDescent="0.25">
      <c r="A16" s="664"/>
      <c r="B16" s="686"/>
      <c r="C16" s="683"/>
      <c r="D16" s="709"/>
      <c r="E16" s="551">
        <v>3</v>
      </c>
      <c r="F16" s="350">
        <v>1.5</v>
      </c>
      <c r="G16" s="548"/>
      <c r="H16" s="549"/>
      <c r="I16" s="550"/>
      <c r="J16" s="1"/>
    </row>
    <row r="17" spans="1:10" x14ac:dyDescent="0.25">
      <c r="A17" s="664"/>
      <c r="B17" s="686"/>
      <c r="C17" s="683"/>
      <c r="D17" s="709"/>
      <c r="E17" s="551">
        <v>4</v>
      </c>
      <c r="F17" s="350">
        <v>1.5</v>
      </c>
      <c r="G17" s="557"/>
      <c r="H17" s="549"/>
      <c r="I17" s="550"/>
      <c r="J17" s="1"/>
    </row>
    <row r="18" spans="1:10" x14ac:dyDescent="0.25">
      <c r="A18" s="664"/>
      <c r="B18" s="686"/>
      <c r="C18" s="683"/>
      <c r="D18" s="709"/>
      <c r="E18" s="551">
        <v>5</v>
      </c>
      <c r="F18" s="350">
        <v>0.5</v>
      </c>
      <c r="G18" s="548"/>
      <c r="H18" s="549"/>
      <c r="I18" s="550"/>
      <c r="J18" s="1"/>
    </row>
    <row r="19" spans="1:10" x14ac:dyDescent="0.25">
      <c r="A19" s="664"/>
      <c r="B19" s="686"/>
      <c r="C19" s="683"/>
      <c r="D19" s="709"/>
      <c r="E19" s="551">
        <v>6</v>
      </c>
      <c r="F19" s="350">
        <v>0</v>
      </c>
      <c r="G19" s="548"/>
      <c r="H19" s="549"/>
      <c r="I19" s="550"/>
      <c r="J19" s="1"/>
    </row>
    <row r="20" spans="1:10" x14ac:dyDescent="0.25">
      <c r="A20" s="664"/>
      <c r="B20" s="686"/>
      <c r="C20" s="683"/>
      <c r="D20" s="709"/>
      <c r="E20" s="551"/>
      <c r="F20" s="350"/>
      <c r="G20" s="548"/>
      <c r="H20" s="549"/>
      <c r="I20" s="550"/>
      <c r="J20" s="1"/>
    </row>
    <row r="21" spans="1:10" x14ac:dyDescent="0.25">
      <c r="A21" s="664"/>
      <c r="B21" s="687"/>
      <c r="C21" s="684"/>
      <c r="D21" s="710"/>
      <c r="E21" s="552"/>
      <c r="F21" s="351"/>
      <c r="G21" s="558">
        <f>AVERAGE(F14:F19)</f>
        <v>0.91666666666666663</v>
      </c>
      <c r="H21" s="559">
        <v>5</v>
      </c>
      <c r="I21" s="555">
        <v>48</v>
      </c>
      <c r="J21" s="556" t="s">
        <v>40</v>
      </c>
    </row>
    <row r="22" spans="1:10" x14ac:dyDescent="0.25">
      <c r="A22" s="664"/>
      <c r="B22" s="689" t="s">
        <v>16</v>
      </c>
      <c r="C22" s="696" t="s">
        <v>19</v>
      </c>
      <c r="D22" s="712" t="s">
        <v>77</v>
      </c>
      <c r="E22" s="551"/>
      <c r="G22" s="548"/>
      <c r="H22" s="549"/>
      <c r="I22" s="550"/>
      <c r="J22" s="1"/>
    </row>
    <row r="23" spans="1:10" x14ac:dyDescent="0.25">
      <c r="A23" s="664"/>
      <c r="B23" s="686"/>
      <c r="C23" s="683"/>
      <c r="D23" s="715"/>
      <c r="E23" s="551"/>
      <c r="G23" s="548"/>
      <c r="H23" s="549"/>
      <c r="I23" s="550"/>
      <c r="J23" s="1"/>
    </row>
    <row r="24" spans="1:10" x14ac:dyDescent="0.25">
      <c r="A24" s="664"/>
      <c r="B24" s="686"/>
      <c r="C24" s="683"/>
      <c r="D24" s="715"/>
      <c r="E24" s="551">
        <v>1</v>
      </c>
      <c r="F24" s="350">
        <v>0.5</v>
      </c>
      <c r="G24" s="548"/>
      <c r="H24" s="549"/>
      <c r="I24" s="550"/>
      <c r="J24" s="1"/>
    </row>
    <row r="25" spans="1:10" x14ac:dyDescent="0.25">
      <c r="A25" s="664"/>
      <c r="B25" s="686"/>
      <c r="C25" s="683"/>
      <c r="D25" s="715"/>
      <c r="E25" s="551">
        <v>2</v>
      </c>
      <c r="F25" s="350">
        <v>0</v>
      </c>
      <c r="G25" s="548"/>
      <c r="H25" s="549"/>
      <c r="I25" s="550"/>
      <c r="J25" s="1"/>
    </row>
    <row r="26" spans="1:10" x14ac:dyDescent="0.25">
      <c r="A26" s="664"/>
      <c r="B26" s="686"/>
      <c r="C26" s="683"/>
      <c r="D26" s="715"/>
      <c r="E26" s="551">
        <v>3</v>
      </c>
      <c r="F26" s="350">
        <v>0.5</v>
      </c>
      <c r="G26" s="548"/>
      <c r="H26" s="549"/>
      <c r="I26" s="550"/>
      <c r="J26" s="1"/>
    </row>
    <row r="27" spans="1:10" x14ac:dyDescent="0.25">
      <c r="A27" s="664"/>
      <c r="B27" s="686"/>
      <c r="C27" s="683"/>
      <c r="D27" s="715"/>
      <c r="E27" s="551">
        <v>4</v>
      </c>
      <c r="F27" s="350">
        <v>0.5</v>
      </c>
      <c r="G27" s="557"/>
      <c r="H27" s="549"/>
      <c r="I27" s="550"/>
      <c r="J27" s="1"/>
    </row>
    <row r="28" spans="1:10" x14ac:dyDescent="0.25">
      <c r="A28" s="664"/>
      <c r="B28" s="686"/>
      <c r="C28" s="683"/>
      <c r="D28" s="715"/>
      <c r="E28" s="551">
        <v>5</v>
      </c>
      <c r="F28" s="350">
        <v>0.5</v>
      </c>
      <c r="G28" s="548"/>
      <c r="H28" s="549"/>
      <c r="I28" s="550"/>
      <c r="J28" s="1"/>
    </row>
    <row r="29" spans="1:10" x14ac:dyDescent="0.25">
      <c r="A29" s="664"/>
      <c r="B29" s="686"/>
      <c r="C29" s="683"/>
      <c r="D29" s="715"/>
      <c r="E29" s="551">
        <v>6</v>
      </c>
      <c r="F29" s="350">
        <v>0.5</v>
      </c>
      <c r="G29" s="548"/>
      <c r="H29" s="549"/>
      <c r="I29" s="550"/>
      <c r="J29" s="1"/>
    </row>
    <row r="30" spans="1:10" x14ac:dyDescent="0.25">
      <c r="A30" s="664"/>
      <c r="B30" s="686"/>
      <c r="C30" s="683"/>
      <c r="D30" s="715"/>
      <c r="E30" s="551"/>
      <c r="F30" s="350"/>
      <c r="G30" s="548"/>
      <c r="H30" s="549"/>
      <c r="I30" s="550"/>
      <c r="J30" s="1"/>
    </row>
    <row r="31" spans="1:10" ht="15.75" thickBot="1" x14ac:dyDescent="0.3">
      <c r="A31" s="664"/>
      <c r="B31" s="687"/>
      <c r="C31" s="701"/>
      <c r="D31" s="710"/>
      <c r="E31" s="552"/>
      <c r="F31" s="352"/>
      <c r="G31" s="558">
        <f>AVERAGE(F24:F29)</f>
        <v>0.41666666666666669</v>
      </c>
      <c r="H31" s="561">
        <v>0</v>
      </c>
      <c r="I31" s="562">
        <v>40</v>
      </c>
      <c r="J31" s="556" t="s">
        <v>40</v>
      </c>
    </row>
    <row r="32" spans="1:10" x14ac:dyDescent="0.25">
      <c r="A32" s="664"/>
      <c r="B32" s="690" t="s">
        <v>20</v>
      </c>
      <c r="C32" s="682" t="s">
        <v>15</v>
      </c>
      <c r="D32" s="708" t="s">
        <v>75</v>
      </c>
      <c r="E32" s="8"/>
      <c r="F32" s="590"/>
      <c r="G32" s="564"/>
      <c r="H32" s="565"/>
      <c r="I32" s="566"/>
    </row>
    <row r="33" spans="1:10" x14ac:dyDescent="0.25">
      <c r="A33" s="664"/>
      <c r="B33" s="691"/>
      <c r="C33" s="683"/>
      <c r="D33" s="709"/>
      <c r="E33" s="9"/>
      <c r="F33" s="591"/>
      <c r="G33" s="568"/>
      <c r="H33" s="569"/>
      <c r="I33" s="570"/>
    </row>
    <row r="34" spans="1:10" x14ac:dyDescent="0.25">
      <c r="A34" s="664"/>
      <c r="B34" s="691"/>
      <c r="C34" s="683"/>
      <c r="D34" s="709"/>
      <c r="E34" s="9">
        <v>1</v>
      </c>
      <c r="F34" s="567">
        <v>0.5</v>
      </c>
      <c r="G34" s="568"/>
      <c r="H34" s="569"/>
      <c r="I34" s="570"/>
    </row>
    <row r="35" spans="1:10" x14ac:dyDescent="0.25">
      <c r="A35" s="664"/>
      <c r="B35" s="691"/>
      <c r="C35" s="683"/>
      <c r="D35" s="709"/>
      <c r="E35" s="9">
        <v>2</v>
      </c>
      <c r="F35" s="567">
        <v>0.5</v>
      </c>
      <c r="G35" s="568"/>
      <c r="H35" s="569"/>
      <c r="I35" s="570"/>
      <c r="J35" s="3"/>
    </row>
    <row r="36" spans="1:10" x14ac:dyDescent="0.25">
      <c r="A36" s="664"/>
      <c r="B36" s="691"/>
      <c r="C36" s="683"/>
      <c r="D36" s="709"/>
      <c r="E36" s="9">
        <v>3</v>
      </c>
      <c r="F36" s="567">
        <v>1.5</v>
      </c>
      <c r="G36" s="568"/>
      <c r="H36" s="569"/>
      <c r="I36" s="570"/>
      <c r="J36" s="3"/>
    </row>
    <row r="37" spans="1:10" x14ac:dyDescent="0.25">
      <c r="A37" s="664"/>
      <c r="B37" s="691"/>
      <c r="C37" s="683"/>
      <c r="D37" s="709"/>
      <c r="E37" s="9">
        <v>4</v>
      </c>
      <c r="F37" s="567">
        <v>1.5</v>
      </c>
      <c r="G37" s="557"/>
      <c r="H37" s="569"/>
      <c r="I37" s="570"/>
    </row>
    <row r="38" spans="1:10" x14ac:dyDescent="0.25">
      <c r="A38" s="664"/>
      <c r="B38" s="691"/>
      <c r="C38" s="683"/>
      <c r="D38" s="709"/>
      <c r="E38" s="9">
        <v>5</v>
      </c>
      <c r="F38" s="567">
        <v>0.5</v>
      </c>
      <c r="G38" s="568"/>
      <c r="H38" s="569"/>
      <c r="I38" s="570"/>
    </row>
    <row r="39" spans="1:10" x14ac:dyDescent="0.25">
      <c r="A39" s="664"/>
      <c r="B39" s="691"/>
      <c r="C39" s="683"/>
      <c r="D39" s="709"/>
      <c r="E39" s="9">
        <v>6</v>
      </c>
      <c r="F39" s="567">
        <v>1.5</v>
      </c>
      <c r="G39" s="568"/>
      <c r="H39" s="569"/>
      <c r="I39" s="570"/>
    </row>
    <row r="40" spans="1:10" x14ac:dyDescent="0.25">
      <c r="A40" s="664"/>
      <c r="B40" s="691"/>
      <c r="C40" s="683"/>
      <c r="D40" s="709"/>
      <c r="E40" s="9"/>
      <c r="F40" s="567"/>
      <c r="G40" s="568"/>
      <c r="H40" s="569"/>
      <c r="I40" s="570"/>
    </row>
    <row r="41" spans="1:10" x14ac:dyDescent="0.25">
      <c r="A41" s="664"/>
      <c r="B41" s="692"/>
      <c r="C41" s="684"/>
      <c r="D41" s="710"/>
      <c r="E41" s="15"/>
      <c r="F41" s="571"/>
      <c r="G41" s="558">
        <f>AVERAGE(F34:F39)</f>
        <v>1</v>
      </c>
      <c r="H41" s="554">
        <v>0</v>
      </c>
      <c r="I41" s="554">
        <v>60</v>
      </c>
      <c r="J41" s="556" t="s">
        <v>40</v>
      </c>
    </row>
    <row r="42" spans="1:10" x14ac:dyDescent="0.25">
      <c r="A42" s="664"/>
      <c r="B42" s="693" t="s">
        <v>20</v>
      </c>
      <c r="C42" s="714" t="s">
        <v>15</v>
      </c>
      <c r="D42" s="711" t="s">
        <v>76</v>
      </c>
      <c r="E42" s="596"/>
      <c r="F42" s="591"/>
      <c r="G42" s="568"/>
      <c r="H42" s="569"/>
      <c r="I42" s="570"/>
    </row>
    <row r="43" spans="1:10" x14ac:dyDescent="0.25">
      <c r="A43" s="664"/>
      <c r="B43" s="691"/>
      <c r="C43" s="683"/>
      <c r="D43" s="709"/>
      <c r="E43" s="9"/>
      <c r="F43" s="591"/>
      <c r="G43" s="568"/>
      <c r="H43" s="569"/>
      <c r="I43" s="570"/>
    </row>
    <row r="44" spans="1:10" x14ac:dyDescent="0.25">
      <c r="A44" s="664"/>
      <c r="B44" s="691"/>
      <c r="C44" s="683"/>
      <c r="D44" s="709"/>
      <c r="E44" s="9">
        <v>1</v>
      </c>
      <c r="F44" s="567">
        <v>0</v>
      </c>
      <c r="G44" s="568"/>
      <c r="H44" s="569"/>
      <c r="I44" s="570"/>
    </row>
    <row r="45" spans="1:10" x14ac:dyDescent="0.25">
      <c r="A45" s="664"/>
      <c r="B45" s="691"/>
      <c r="C45" s="683"/>
      <c r="D45" s="709"/>
      <c r="E45" s="9">
        <v>2</v>
      </c>
      <c r="F45" s="567">
        <v>0.5</v>
      </c>
      <c r="G45" s="568"/>
      <c r="H45" s="569"/>
      <c r="I45" s="570"/>
    </row>
    <row r="46" spans="1:10" x14ac:dyDescent="0.25">
      <c r="A46" s="664"/>
      <c r="B46" s="691"/>
      <c r="C46" s="683"/>
      <c r="D46" s="709"/>
      <c r="E46" s="9">
        <v>3</v>
      </c>
      <c r="F46" s="567">
        <v>0.5</v>
      </c>
      <c r="G46" s="568"/>
      <c r="H46" s="569"/>
      <c r="I46" s="570"/>
    </row>
    <row r="47" spans="1:10" x14ac:dyDescent="0.25">
      <c r="A47" s="664"/>
      <c r="B47" s="691"/>
      <c r="C47" s="683"/>
      <c r="D47" s="709"/>
      <c r="E47" s="9">
        <v>4</v>
      </c>
      <c r="F47" s="567">
        <v>0.5</v>
      </c>
      <c r="G47" s="557"/>
      <c r="H47" s="569"/>
      <c r="I47" s="570"/>
    </row>
    <row r="48" spans="1:10" x14ac:dyDescent="0.25">
      <c r="A48" s="664"/>
      <c r="B48" s="691"/>
      <c r="C48" s="683"/>
      <c r="D48" s="709"/>
      <c r="E48" s="9">
        <v>5</v>
      </c>
      <c r="F48" s="567">
        <v>1.5</v>
      </c>
      <c r="G48" s="568"/>
      <c r="H48" s="569"/>
      <c r="I48" s="570"/>
    </row>
    <row r="49" spans="1:10" x14ac:dyDescent="0.25">
      <c r="A49" s="664"/>
      <c r="B49" s="691"/>
      <c r="C49" s="683"/>
      <c r="D49" s="709"/>
      <c r="E49" s="9">
        <v>6</v>
      </c>
      <c r="F49" s="567">
        <v>1.5</v>
      </c>
      <c r="G49" s="568"/>
      <c r="H49" s="569"/>
      <c r="I49" s="570"/>
    </row>
    <row r="50" spans="1:10" x14ac:dyDescent="0.25">
      <c r="A50" s="664"/>
      <c r="B50" s="691"/>
      <c r="C50" s="683"/>
      <c r="D50" s="709"/>
      <c r="E50" s="9"/>
      <c r="F50" s="567"/>
      <c r="G50" s="568"/>
      <c r="H50" s="569"/>
      <c r="I50" s="570"/>
    </row>
    <row r="51" spans="1:10" x14ac:dyDescent="0.25">
      <c r="A51" s="664"/>
      <c r="B51" s="692"/>
      <c r="C51" s="684"/>
      <c r="D51" s="710"/>
      <c r="E51" s="15"/>
      <c r="F51" s="571"/>
      <c r="G51" s="558">
        <f>AVERAGE(F44:F49)</f>
        <v>0.75</v>
      </c>
      <c r="H51" s="554">
        <v>5</v>
      </c>
      <c r="I51" s="554">
        <v>55</v>
      </c>
      <c r="J51" s="556" t="s">
        <v>40</v>
      </c>
    </row>
    <row r="52" spans="1:10" x14ac:dyDescent="0.25">
      <c r="A52" s="664"/>
      <c r="B52" s="694" t="s">
        <v>20</v>
      </c>
      <c r="C52" s="696" t="s">
        <v>15</v>
      </c>
      <c r="D52" s="712" t="s">
        <v>77</v>
      </c>
      <c r="E52" s="9"/>
      <c r="F52" s="591"/>
      <c r="G52" s="568"/>
      <c r="H52" s="569"/>
      <c r="I52" s="570"/>
    </row>
    <row r="53" spans="1:10" x14ac:dyDescent="0.25">
      <c r="A53" s="664"/>
      <c r="B53" s="691"/>
      <c r="C53" s="683"/>
      <c r="D53" s="709"/>
      <c r="E53" s="9"/>
      <c r="F53" s="591"/>
      <c r="G53" s="568"/>
      <c r="H53" s="569"/>
      <c r="I53" s="570"/>
    </row>
    <row r="54" spans="1:10" x14ac:dyDescent="0.25">
      <c r="A54" s="664"/>
      <c r="B54" s="691"/>
      <c r="C54" s="683"/>
      <c r="D54" s="709"/>
      <c r="E54" s="9">
        <v>1</v>
      </c>
      <c r="F54" s="567">
        <v>1.5</v>
      </c>
      <c r="G54" s="568"/>
      <c r="H54" s="569"/>
      <c r="I54" s="570"/>
    </row>
    <row r="55" spans="1:10" x14ac:dyDescent="0.25">
      <c r="A55" s="664"/>
      <c r="B55" s="691"/>
      <c r="C55" s="683"/>
      <c r="D55" s="709"/>
      <c r="E55" s="9">
        <v>2</v>
      </c>
      <c r="F55" s="567">
        <v>1.5</v>
      </c>
      <c r="G55" s="568"/>
      <c r="H55" s="569"/>
      <c r="I55" s="570"/>
    </row>
    <row r="56" spans="1:10" x14ac:dyDescent="0.25">
      <c r="A56" s="664"/>
      <c r="B56" s="691"/>
      <c r="C56" s="683"/>
      <c r="D56" s="709"/>
      <c r="E56" s="9">
        <v>3</v>
      </c>
      <c r="F56" s="567">
        <v>0.5</v>
      </c>
      <c r="G56" s="568"/>
      <c r="H56" s="569"/>
      <c r="I56" s="570"/>
    </row>
    <row r="57" spans="1:10" x14ac:dyDescent="0.25">
      <c r="A57" s="664"/>
      <c r="B57" s="691"/>
      <c r="C57" s="683"/>
      <c r="D57" s="709"/>
      <c r="E57" s="9">
        <v>4</v>
      </c>
      <c r="F57" s="567">
        <v>0.5</v>
      </c>
      <c r="G57" s="557"/>
      <c r="H57" s="569"/>
      <c r="I57" s="570"/>
    </row>
    <row r="58" spans="1:10" x14ac:dyDescent="0.25">
      <c r="A58" s="664"/>
      <c r="B58" s="691"/>
      <c r="C58" s="683"/>
      <c r="D58" s="709"/>
      <c r="E58" s="9">
        <v>5</v>
      </c>
      <c r="F58" s="567">
        <v>1.5</v>
      </c>
      <c r="G58" s="568"/>
      <c r="H58" s="569"/>
      <c r="I58" s="570"/>
    </row>
    <row r="59" spans="1:10" x14ac:dyDescent="0.25">
      <c r="A59" s="664"/>
      <c r="B59" s="691"/>
      <c r="C59" s="683"/>
      <c r="D59" s="709"/>
      <c r="E59" s="9">
        <v>6</v>
      </c>
      <c r="F59" s="567">
        <v>1.5</v>
      </c>
      <c r="G59" s="568"/>
      <c r="H59" s="569"/>
      <c r="I59" s="570"/>
    </row>
    <row r="60" spans="1:10" x14ac:dyDescent="0.25">
      <c r="A60" s="664"/>
      <c r="B60" s="691"/>
      <c r="C60" s="683"/>
      <c r="D60" s="709"/>
      <c r="E60" s="9"/>
      <c r="F60" s="567"/>
      <c r="G60" s="568"/>
      <c r="H60" s="569"/>
      <c r="I60" s="570"/>
    </row>
    <row r="61" spans="1:10" ht="15.75" thickBot="1" x14ac:dyDescent="0.3">
      <c r="A61" s="664"/>
      <c r="B61" s="695"/>
      <c r="C61" s="701"/>
      <c r="D61" s="713"/>
      <c r="E61" s="20"/>
      <c r="F61" s="572"/>
      <c r="G61" s="560">
        <f>AVERAGE(F54:F59)</f>
        <v>1.1666666666666667</v>
      </c>
      <c r="H61" s="573">
        <v>0</v>
      </c>
      <c r="I61" s="573">
        <v>48</v>
      </c>
      <c r="J61" s="556" t="s">
        <v>40</v>
      </c>
    </row>
    <row r="62" spans="1:10" x14ac:dyDescent="0.25">
      <c r="A62" s="664"/>
      <c r="B62" s="694" t="s">
        <v>21</v>
      </c>
      <c r="C62" s="696" t="s">
        <v>22</v>
      </c>
      <c r="D62" s="712" t="s">
        <v>75</v>
      </c>
      <c r="E62" s="551"/>
      <c r="F62" s="563">
        <v>0.5</v>
      </c>
      <c r="G62" s="564"/>
      <c r="H62" s="565"/>
      <c r="I62" s="566"/>
    </row>
    <row r="63" spans="1:10" x14ac:dyDescent="0.25">
      <c r="A63" s="664"/>
      <c r="B63" s="691"/>
      <c r="C63" s="683"/>
      <c r="D63" s="709"/>
      <c r="E63" s="551"/>
      <c r="F63" s="567">
        <v>0.5</v>
      </c>
      <c r="G63" s="568"/>
      <c r="H63" s="569"/>
      <c r="I63" s="570"/>
    </row>
    <row r="64" spans="1:10" x14ac:dyDescent="0.25">
      <c r="A64" s="664"/>
      <c r="B64" s="691"/>
      <c r="C64" s="683"/>
      <c r="D64" s="709"/>
      <c r="E64" s="551">
        <v>1</v>
      </c>
      <c r="F64" s="567">
        <v>0.5</v>
      </c>
      <c r="G64" s="568"/>
      <c r="H64" s="569"/>
      <c r="I64" s="570"/>
    </row>
    <row r="65" spans="1:10" x14ac:dyDescent="0.25">
      <c r="A65" s="664"/>
      <c r="B65" s="691"/>
      <c r="C65" s="683"/>
      <c r="D65" s="709"/>
      <c r="E65" s="551">
        <v>2</v>
      </c>
      <c r="F65" s="567">
        <v>1.5</v>
      </c>
      <c r="G65" s="568"/>
      <c r="H65" s="569"/>
      <c r="I65" s="570"/>
    </row>
    <row r="66" spans="1:10" x14ac:dyDescent="0.25">
      <c r="A66" s="664"/>
      <c r="B66" s="691"/>
      <c r="C66" s="683"/>
      <c r="D66" s="709"/>
      <c r="E66" s="551">
        <v>3</v>
      </c>
      <c r="F66" s="567">
        <v>0.5</v>
      </c>
      <c r="G66" s="568"/>
      <c r="H66" s="569"/>
      <c r="I66" s="570"/>
    </row>
    <row r="67" spans="1:10" x14ac:dyDescent="0.25">
      <c r="A67" s="664"/>
      <c r="B67" s="691"/>
      <c r="C67" s="683"/>
      <c r="D67" s="709"/>
      <c r="E67" s="551">
        <v>4</v>
      </c>
      <c r="F67" s="567">
        <v>0</v>
      </c>
      <c r="G67" s="568"/>
      <c r="H67" s="569"/>
      <c r="I67" s="570"/>
    </row>
    <row r="68" spans="1:10" x14ac:dyDescent="0.25">
      <c r="A68" s="664"/>
      <c r="B68" s="691"/>
      <c r="C68" s="683"/>
      <c r="D68" s="709"/>
      <c r="E68" s="551">
        <v>5</v>
      </c>
      <c r="F68" s="567">
        <v>0</v>
      </c>
      <c r="G68" s="548"/>
      <c r="H68" s="569"/>
      <c r="I68" s="570"/>
    </row>
    <row r="69" spans="1:10" x14ac:dyDescent="0.25">
      <c r="A69" s="664"/>
      <c r="B69" s="691"/>
      <c r="C69" s="683"/>
      <c r="D69" s="709"/>
      <c r="E69" s="551">
        <v>6</v>
      </c>
      <c r="F69" s="567"/>
      <c r="G69" s="568"/>
      <c r="H69" s="569"/>
      <c r="I69" s="570"/>
    </row>
    <row r="70" spans="1:10" x14ac:dyDescent="0.25">
      <c r="A70" s="664"/>
      <c r="B70" s="691"/>
      <c r="C70" s="683"/>
      <c r="D70" s="709"/>
      <c r="E70" s="551"/>
      <c r="F70" s="567"/>
      <c r="G70" s="568"/>
      <c r="H70" s="569"/>
      <c r="I70" s="570"/>
    </row>
    <row r="71" spans="1:10" x14ac:dyDescent="0.25">
      <c r="A71" s="664"/>
      <c r="B71" s="692"/>
      <c r="C71" s="684"/>
      <c r="D71" s="710"/>
      <c r="E71" s="552"/>
      <c r="F71" s="571"/>
      <c r="G71" s="558">
        <f>AVERAGE(F62:F68)</f>
        <v>0.5</v>
      </c>
      <c r="H71" s="554">
        <v>10</v>
      </c>
      <c r="I71" s="554">
        <v>60</v>
      </c>
      <c r="J71" s="556" t="s">
        <v>40</v>
      </c>
    </row>
    <row r="72" spans="1:10" x14ac:dyDescent="0.25">
      <c r="A72" s="664"/>
      <c r="B72" s="693" t="s">
        <v>21</v>
      </c>
      <c r="C72" s="714" t="s">
        <v>22</v>
      </c>
      <c r="D72" s="711" t="s">
        <v>76</v>
      </c>
      <c r="E72" s="588"/>
      <c r="G72" s="568"/>
      <c r="H72" s="569"/>
      <c r="I72" s="570"/>
    </row>
    <row r="73" spans="1:10" x14ac:dyDescent="0.25">
      <c r="A73" s="664"/>
      <c r="B73" s="691"/>
      <c r="C73" s="683"/>
      <c r="D73" s="709"/>
      <c r="E73" s="551"/>
      <c r="G73" s="568"/>
      <c r="H73" s="569"/>
      <c r="I73" s="570"/>
    </row>
    <row r="74" spans="1:10" x14ac:dyDescent="0.25">
      <c r="A74" s="664"/>
      <c r="B74" s="691"/>
      <c r="C74" s="683"/>
      <c r="D74" s="709"/>
      <c r="E74" s="551">
        <v>1</v>
      </c>
      <c r="F74" s="567">
        <v>0</v>
      </c>
      <c r="G74" s="568"/>
      <c r="H74" s="569"/>
      <c r="I74" s="570"/>
    </row>
    <row r="75" spans="1:10" x14ac:dyDescent="0.25">
      <c r="A75" s="664"/>
      <c r="B75" s="691"/>
      <c r="C75" s="683"/>
      <c r="D75" s="709"/>
      <c r="E75" s="551">
        <v>2</v>
      </c>
      <c r="F75" s="567">
        <v>1.5</v>
      </c>
      <c r="G75" s="568"/>
      <c r="H75" s="569"/>
      <c r="I75" s="570"/>
    </row>
    <row r="76" spans="1:10" x14ac:dyDescent="0.25">
      <c r="A76" s="664"/>
      <c r="B76" s="691"/>
      <c r="C76" s="683"/>
      <c r="D76" s="709"/>
      <c r="E76" s="551">
        <v>3</v>
      </c>
      <c r="F76" s="567">
        <v>1.5</v>
      </c>
      <c r="G76" s="568"/>
      <c r="H76" s="569"/>
      <c r="I76" s="570"/>
    </row>
    <row r="77" spans="1:10" x14ac:dyDescent="0.25">
      <c r="A77" s="664"/>
      <c r="B77" s="691"/>
      <c r="C77" s="683"/>
      <c r="D77" s="709"/>
      <c r="E77" s="551">
        <v>4</v>
      </c>
      <c r="F77" s="567">
        <v>0.5</v>
      </c>
      <c r="G77" s="557"/>
      <c r="H77" s="569"/>
      <c r="I77" s="570"/>
    </row>
    <row r="78" spans="1:10" x14ac:dyDescent="0.25">
      <c r="A78" s="664"/>
      <c r="B78" s="691"/>
      <c r="C78" s="683"/>
      <c r="D78" s="709"/>
      <c r="E78" s="551">
        <v>5</v>
      </c>
      <c r="F78" s="567">
        <v>0.5</v>
      </c>
      <c r="G78" s="568"/>
      <c r="H78" s="569"/>
      <c r="I78" s="570"/>
    </row>
    <row r="79" spans="1:10" x14ac:dyDescent="0.25">
      <c r="A79" s="664"/>
      <c r="B79" s="691"/>
      <c r="C79" s="683"/>
      <c r="D79" s="709"/>
      <c r="E79" s="551">
        <v>6</v>
      </c>
      <c r="F79" s="567">
        <v>0.5</v>
      </c>
      <c r="G79" s="568"/>
      <c r="H79" s="569"/>
      <c r="I79" s="570"/>
    </row>
    <row r="80" spans="1:10" x14ac:dyDescent="0.25">
      <c r="A80" s="664"/>
      <c r="B80" s="691"/>
      <c r="C80" s="683"/>
      <c r="D80" s="709"/>
      <c r="E80" s="551"/>
      <c r="F80" s="567"/>
      <c r="G80" s="568"/>
      <c r="H80" s="569"/>
      <c r="I80" s="570"/>
    </row>
    <row r="81" spans="1:10" x14ac:dyDescent="0.25">
      <c r="A81" s="664"/>
      <c r="B81" s="692"/>
      <c r="C81" s="684"/>
      <c r="D81" s="710"/>
      <c r="E81" s="552"/>
      <c r="F81" s="571"/>
      <c r="G81" s="558">
        <f>AVERAGE(F74:F79)</f>
        <v>0.75</v>
      </c>
      <c r="H81" s="554">
        <v>15</v>
      </c>
      <c r="I81" s="554">
        <v>45</v>
      </c>
      <c r="J81" s="556" t="s">
        <v>40</v>
      </c>
    </row>
    <row r="82" spans="1:10" x14ac:dyDescent="0.25">
      <c r="A82" s="664"/>
      <c r="B82" s="693" t="s">
        <v>21</v>
      </c>
      <c r="C82" s="714" t="s">
        <v>22</v>
      </c>
      <c r="D82" s="712" t="s">
        <v>77</v>
      </c>
      <c r="E82" s="551"/>
      <c r="G82" s="568"/>
      <c r="H82" s="569"/>
      <c r="I82" s="570"/>
    </row>
    <row r="83" spans="1:10" x14ac:dyDescent="0.25">
      <c r="A83" s="664"/>
      <c r="B83" s="691"/>
      <c r="C83" s="683"/>
      <c r="D83" s="709"/>
      <c r="E83" s="551"/>
      <c r="G83" s="568"/>
      <c r="H83" s="569"/>
      <c r="I83" s="570"/>
    </row>
    <row r="84" spans="1:10" x14ac:dyDescent="0.25">
      <c r="A84" s="664"/>
      <c r="B84" s="691"/>
      <c r="C84" s="683"/>
      <c r="D84" s="709"/>
      <c r="E84" s="551">
        <v>1</v>
      </c>
      <c r="F84" s="567">
        <v>0.5</v>
      </c>
      <c r="G84" s="568"/>
      <c r="H84" s="569"/>
      <c r="I84" s="570"/>
    </row>
    <row r="85" spans="1:10" x14ac:dyDescent="0.25">
      <c r="A85" s="664"/>
      <c r="B85" s="691"/>
      <c r="C85" s="683"/>
      <c r="D85" s="709"/>
      <c r="E85" s="551">
        <v>2</v>
      </c>
      <c r="F85" s="567">
        <v>0.5</v>
      </c>
      <c r="G85" s="568"/>
      <c r="H85" s="569"/>
      <c r="I85" s="570"/>
    </row>
    <row r="86" spans="1:10" x14ac:dyDescent="0.25">
      <c r="A86" s="664"/>
      <c r="B86" s="691"/>
      <c r="C86" s="683"/>
      <c r="D86" s="709"/>
      <c r="E86" s="551">
        <v>3</v>
      </c>
      <c r="F86" s="567">
        <v>1.5</v>
      </c>
      <c r="G86" s="568"/>
      <c r="H86" s="569"/>
      <c r="I86" s="570"/>
    </row>
    <row r="87" spans="1:10" x14ac:dyDescent="0.25">
      <c r="A87" s="664"/>
      <c r="B87" s="691"/>
      <c r="C87" s="683"/>
      <c r="D87" s="709"/>
      <c r="E87" s="551">
        <v>4</v>
      </c>
      <c r="F87" s="567">
        <v>1.5</v>
      </c>
      <c r="G87" s="557"/>
      <c r="H87" s="569"/>
      <c r="I87" s="570"/>
    </row>
    <row r="88" spans="1:10" x14ac:dyDescent="0.25">
      <c r="A88" s="664"/>
      <c r="B88" s="691"/>
      <c r="C88" s="683"/>
      <c r="D88" s="709"/>
      <c r="E88" s="551">
        <v>5</v>
      </c>
      <c r="F88" s="567">
        <v>1.5</v>
      </c>
      <c r="G88" s="568"/>
      <c r="H88" s="569"/>
      <c r="I88" s="570"/>
    </row>
    <row r="89" spans="1:10" x14ac:dyDescent="0.25">
      <c r="A89" s="664"/>
      <c r="B89" s="691"/>
      <c r="C89" s="683"/>
      <c r="D89" s="709"/>
      <c r="E89" s="551">
        <v>6</v>
      </c>
      <c r="F89" s="567">
        <v>0.5</v>
      </c>
      <c r="G89" s="568"/>
      <c r="H89" s="569"/>
      <c r="I89" s="570"/>
    </row>
    <row r="90" spans="1:10" x14ac:dyDescent="0.25">
      <c r="A90" s="664"/>
      <c r="B90" s="691"/>
      <c r="C90" s="683"/>
      <c r="D90" s="709"/>
      <c r="E90" s="551"/>
      <c r="F90" s="567"/>
      <c r="G90" s="568"/>
      <c r="H90" s="569"/>
      <c r="I90" s="570"/>
    </row>
    <row r="91" spans="1:10" ht="15.75" thickBot="1" x14ac:dyDescent="0.3">
      <c r="A91" s="665"/>
      <c r="B91" s="692"/>
      <c r="C91" s="684"/>
      <c r="D91" s="710"/>
      <c r="E91" s="552"/>
      <c r="F91" s="572"/>
      <c r="G91" s="558">
        <f>AVERAGE(F84:F89)</f>
        <v>1</v>
      </c>
      <c r="H91" s="573">
        <v>0</v>
      </c>
      <c r="I91" s="573">
        <v>65</v>
      </c>
      <c r="J91" s="556" t="s">
        <v>40</v>
      </c>
    </row>
    <row r="92" spans="1:10" x14ac:dyDescent="0.25">
      <c r="A92" s="666" t="s">
        <v>23</v>
      </c>
      <c r="B92" s="697" t="s">
        <v>49</v>
      </c>
      <c r="C92" s="698" t="s">
        <v>50</v>
      </c>
      <c r="D92" s="716" t="s">
        <v>75</v>
      </c>
      <c r="E92" s="28"/>
      <c r="F92" s="590"/>
      <c r="G92" s="564"/>
      <c r="H92" s="565"/>
      <c r="I92" s="566"/>
    </row>
    <row r="93" spans="1:10" x14ac:dyDescent="0.25">
      <c r="A93" s="664"/>
      <c r="B93" s="691"/>
      <c r="C93" s="683"/>
      <c r="D93" s="709"/>
      <c r="E93" s="32"/>
      <c r="F93" s="591"/>
      <c r="G93" s="568"/>
      <c r="H93" s="569"/>
      <c r="I93" s="570"/>
    </row>
    <row r="94" spans="1:10" x14ac:dyDescent="0.25">
      <c r="A94" s="664"/>
      <c r="B94" s="691"/>
      <c r="C94" s="683"/>
      <c r="D94" s="709"/>
      <c r="E94" s="32">
        <v>1</v>
      </c>
      <c r="F94" s="567">
        <v>0.5</v>
      </c>
      <c r="G94" s="568"/>
      <c r="H94" s="569"/>
      <c r="I94" s="570"/>
    </row>
    <row r="95" spans="1:10" x14ac:dyDescent="0.25">
      <c r="A95" s="664"/>
      <c r="B95" s="691"/>
      <c r="C95" s="683"/>
      <c r="D95" s="709"/>
      <c r="E95" s="32">
        <v>2</v>
      </c>
      <c r="F95" s="567">
        <v>0.5</v>
      </c>
      <c r="G95" s="568"/>
      <c r="H95" s="569"/>
      <c r="I95" s="570"/>
    </row>
    <row r="96" spans="1:10" x14ac:dyDescent="0.25">
      <c r="A96" s="664"/>
      <c r="B96" s="691"/>
      <c r="C96" s="683"/>
      <c r="D96" s="709"/>
      <c r="E96" s="32">
        <v>3</v>
      </c>
      <c r="F96" s="567">
        <v>1.5</v>
      </c>
      <c r="G96" s="568"/>
      <c r="H96" s="569"/>
      <c r="I96" s="570"/>
    </row>
    <row r="97" spans="1:10" x14ac:dyDescent="0.25">
      <c r="A97" s="664"/>
      <c r="B97" s="691"/>
      <c r="C97" s="683"/>
      <c r="D97" s="709"/>
      <c r="E97" s="32">
        <v>4</v>
      </c>
      <c r="F97" s="567">
        <v>1.5</v>
      </c>
      <c r="G97" s="557"/>
      <c r="H97" s="569"/>
      <c r="I97" s="570"/>
    </row>
    <row r="98" spans="1:10" x14ac:dyDescent="0.25">
      <c r="A98" s="664"/>
      <c r="B98" s="691"/>
      <c r="C98" s="683"/>
      <c r="D98" s="709"/>
      <c r="E98" s="32">
        <v>5</v>
      </c>
      <c r="F98" s="567">
        <v>0</v>
      </c>
      <c r="G98" s="568"/>
      <c r="H98" s="569"/>
      <c r="I98" s="570"/>
    </row>
    <row r="99" spans="1:10" x14ac:dyDescent="0.25">
      <c r="A99" s="664"/>
      <c r="B99" s="691"/>
      <c r="C99" s="683"/>
      <c r="D99" s="709"/>
      <c r="E99" s="32">
        <v>6</v>
      </c>
      <c r="F99" s="567">
        <v>0.5</v>
      </c>
      <c r="G99" s="568"/>
      <c r="H99" s="569"/>
      <c r="I99" s="570"/>
    </row>
    <row r="100" spans="1:10" x14ac:dyDescent="0.25">
      <c r="A100" s="664"/>
      <c r="B100" s="691"/>
      <c r="C100" s="683"/>
      <c r="D100" s="709"/>
      <c r="E100" s="32"/>
      <c r="F100" s="567"/>
      <c r="G100" s="568"/>
      <c r="H100" s="569"/>
      <c r="I100" s="570"/>
    </row>
    <row r="101" spans="1:10" x14ac:dyDescent="0.25">
      <c r="A101" s="664"/>
      <c r="B101" s="692"/>
      <c r="C101" s="684"/>
      <c r="D101" s="710"/>
      <c r="E101" s="34"/>
      <c r="F101" s="571"/>
      <c r="G101" s="558">
        <f>AVERAGE(F94:F99)</f>
        <v>0.75</v>
      </c>
      <c r="H101" s="554">
        <v>15</v>
      </c>
      <c r="I101" s="554">
        <v>20</v>
      </c>
      <c r="J101" s="556" t="s">
        <v>51</v>
      </c>
    </row>
    <row r="102" spans="1:10" x14ac:dyDescent="0.25">
      <c r="A102" s="664"/>
      <c r="B102" s="717" t="s">
        <v>49</v>
      </c>
      <c r="C102" s="718" t="s">
        <v>50</v>
      </c>
      <c r="D102" s="719" t="s">
        <v>76</v>
      </c>
      <c r="E102" s="595"/>
      <c r="F102" s="591"/>
      <c r="G102" s="568"/>
      <c r="H102" s="569"/>
      <c r="I102" s="570"/>
    </row>
    <row r="103" spans="1:10" x14ac:dyDescent="0.25">
      <c r="A103" s="664"/>
      <c r="B103" s="691"/>
      <c r="C103" s="683"/>
      <c r="D103" s="709"/>
      <c r="E103" s="32"/>
      <c r="F103" s="591"/>
      <c r="G103" s="568"/>
      <c r="H103" s="569"/>
      <c r="I103" s="570"/>
    </row>
    <row r="104" spans="1:10" x14ac:dyDescent="0.25">
      <c r="A104" s="664"/>
      <c r="B104" s="691"/>
      <c r="C104" s="683"/>
      <c r="D104" s="709"/>
      <c r="E104" s="32">
        <v>1</v>
      </c>
      <c r="F104" s="567">
        <v>1.5</v>
      </c>
      <c r="G104" s="568"/>
      <c r="H104" s="569"/>
      <c r="I104" s="570"/>
    </row>
    <row r="105" spans="1:10" x14ac:dyDescent="0.25">
      <c r="A105" s="664"/>
      <c r="B105" s="691"/>
      <c r="C105" s="683"/>
      <c r="D105" s="709"/>
      <c r="E105" s="32">
        <v>2</v>
      </c>
      <c r="F105" s="567">
        <v>1.5</v>
      </c>
      <c r="G105" s="568"/>
      <c r="H105" s="569"/>
      <c r="I105" s="570"/>
    </row>
    <row r="106" spans="1:10" x14ac:dyDescent="0.25">
      <c r="A106" s="664"/>
      <c r="B106" s="691"/>
      <c r="C106" s="683"/>
      <c r="D106" s="709"/>
      <c r="E106" s="32">
        <v>3</v>
      </c>
      <c r="F106" s="567">
        <v>0.5</v>
      </c>
      <c r="G106" s="568"/>
      <c r="H106" s="569"/>
      <c r="I106" s="570"/>
    </row>
    <row r="107" spans="1:10" x14ac:dyDescent="0.25">
      <c r="A107" s="664"/>
      <c r="B107" s="691"/>
      <c r="C107" s="683"/>
      <c r="D107" s="709"/>
      <c r="E107" s="32">
        <v>4</v>
      </c>
      <c r="F107" s="567">
        <v>0.5</v>
      </c>
      <c r="G107" s="557"/>
      <c r="H107" s="569"/>
      <c r="I107" s="570"/>
    </row>
    <row r="108" spans="1:10" x14ac:dyDescent="0.25">
      <c r="A108" s="664"/>
      <c r="B108" s="691"/>
      <c r="C108" s="683"/>
      <c r="D108" s="709"/>
      <c r="E108" s="32">
        <v>5</v>
      </c>
      <c r="F108" s="567">
        <v>0.5</v>
      </c>
      <c r="G108" s="568"/>
      <c r="H108" s="569"/>
      <c r="I108" s="570"/>
    </row>
    <row r="109" spans="1:10" x14ac:dyDescent="0.25">
      <c r="A109" s="664"/>
      <c r="B109" s="691"/>
      <c r="C109" s="683"/>
      <c r="D109" s="709"/>
      <c r="E109" s="32">
        <v>6</v>
      </c>
      <c r="F109" s="567">
        <v>0.5</v>
      </c>
      <c r="G109" s="568"/>
      <c r="H109" s="569"/>
      <c r="I109" s="570"/>
    </row>
    <row r="110" spans="1:10" x14ac:dyDescent="0.25">
      <c r="A110" s="664"/>
      <c r="B110" s="691"/>
      <c r="C110" s="683"/>
      <c r="D110" s="709"/>
      <c r="E110" s="32"/>
      <c r="F110" s="567"/>
      <c r="G110" s="568"/>
      <c r="H110" s="569"/>
      <c r="I110" s="570"/>
    </row>
    <row r="111" spans="1:10" x14ac:dyDescent="0.25">
      <c r="A111" s="664"/>
      <c r="B111" s="692"/>
      <c r="C111" s="684"/>
      <c r="D111" s="710"/>
      <c r="E111" s="34"/>
      <c r="F111" s="571"/>
      <c r="G111" s="558">
        <f>AVERAGE(F104:F109)</f>
        <v>0.83333333333333337</v>
      </c>
      <c r="H111" s="554">
        <v>0</v>
      </c>
      <c r="I111" s="554">
        <v>25</v>
      </c>
      <c r="J111" s="556" t="s">
        <v>51</v>
      </c>
    </row>
    <row r="112" spans="1:10" x14ac:dyDescent="0.25">
      <c r="A112" s="664"/>
      <c r="B112" s="699" t="s">
        <v>49</v>
      </c>
      <c r="C112" s="700" t="s">
        <v>50</v>
      </c>
      <c r="D112" s="720" t="s">
        <v>77</v>
      </c>
      <c r="E112" s="32"/>
      <c r="F112" s="591"/>
      <c r="G112" s="568"/>
      <c r="H112" s="569"/>
      <c r="I112" s="570"/>
    </row>
    <row r="113" spans="1:10" x14ac:dyDescent="0.25">
      <c r="A113" s="664"/>
      <c r="B113" s="691"/>
      <c r="C113" s="683"/>
      <c r="D113" s="709"/>
      <c r="E113" s="32"/>
      <c r="F113" s="591"/>
      <c r="G113" s="568"/>
      <c r="H113" s="569"/>
      <c r="I113" s="570"/>
    </row>
    <row r="114" spans="1:10" x14ac:dyDescent="0.25">
      <c r="A114" s="664"/>
      <c r="B114" s="691"/>
      <c r="C114" s="683"/>
      <c r="D114" s="709"/>
      <c r="E114" s="32">
        <v>1</v>
      </c>
      <c r="F114" s="567">
        <v>0</v>
      </c>
      <c r="G114" s="568"/>
      <c r="H114" s="569"/>
      <c r="I114" s="570"/>
    </row>
    <row r="115" spans="1:10" x14ac:dyDescent="0.25">
      <c r="A115" s="664"/>
      <c r="B115" s="691"/>
      <c r="C115" s="683"/>
      <c r="D115" s="709"/>
      <c r="E115" s="32">
        <v>2</v>
      </c>
      <c r="F115" s="567">
        <v>0</v>
      </c>
      <c r="G115" s="568"/>
      <c r="H115" s="569"/>
      <c r="I115" s="570"/>
    </row>
    <row r="116" spans="1:10" x14ac:dyDescent="0.25">
      <c r="A116" s="664"/>
      <c r="B116" s="691"/>
      <c r="C116" s="683"/>
      <c r="D116" s="709"/>
      <c r="E116" s="32">
        <v>3</v>
      </c>
      <c r="F116" s="567">
        <v>0</v>
      </c>
      <c r="G116" s="568"/>
      <c r="H116" s="569"/>
      <c r="I116" s="570"/>
    </row>
    <row r="117" spans="1:10" x14ac:dyDescent="0.25">
      <c r="A117" s="664"/>
      <c r="B117" s="691"/>
      <c r="C117" s="683"/>
      <c r="D117" s="709"/>
      <c r="E117" s="32">
        <v>4</v>
      </c>
      <c r="F117" s="567">
        <v>0.5</v>
      </c>
      <c r="G117" s="557"/>
      <c r="H117" s="569"/>
      <c r="I117" s="570"/>
    </row>
    <row r="118" spans="1:10" x14ac:dyDescent="0.25">
      <c r="A118" s="664"/>
      <c r="B118" s="691"/>
      <c r="C118" s="683"/>
      <c r="D118" s="709"/>
      <c r="E118" s="32">
        <v>5</v>
      </c>
      <c r="F118" s="567">
        <v>0.5</v>
      </c>
      <c r="G118" s="568"/>
      <c r="H118" s="569"/>
      <c r="I118" s="570"/>
    </row>
    <row r="119" spans="1:10" x14ac:dyDescent="0.25">
      <c r="A119" s="664"/>
      <c r="B119" s="691"/>
      <c r="C119" s="683"/>
      <c r="D119" s="709"/>
      <c r="E119" s="32">
        <v>6</v>
      </c>
      <c r="F119" s="567">
        <v>1.5</v>
      </c>
      <c r="G119" s="568"/>
      <c r="H119" s="569"/>
      <c r="I119" s="570"/>
    </row>
    <row r="120" spans="1:10" x14ac:dyDescent="0.25">
      <c r="A120" s="664"/>
      <c r="B120" s="691"/>
      <c r="C120" s="683"/>
      <c r="D120" s="709"/>
      <c r="E120" s="32"/>
      <c r="F120" s="567"/>
      <c r="G120" s="568"/>
      <c r="H120" s="569"/>
      <c r="I120" s="570"/>
    </row>
    <row r="121" spans="1:10" ht="15.75" thickBot="1" x14ac:dyDescent="0.3">
      <c r="A121" s="664"/>
      <c r="B121" s="695"/>
      <c r="C121" s="701"/>
      <c r="D121" s="713"/>
      <c r="E121" s="36"/>
      <c r="F121" s="572"/>
      <c r="G121" s="560">
        <f>AVERAGE(F114:F119)</f>
        <v>0.41666666666666669</v>
      </c>
      <c r="H121" s="573">
        <v>15</v>
      </c>
      <c r="I121" s="573">
        <v>30</v>
      </c>
      <c r="J121" s="556" t="s">
        <v>51</v>
      </c>
    </row>
    <row r="122" spans="1:10" x14ac:dyDescent="0.25">
      <c r="A122" s="664"/>
      <c r="B122" s="697" t="s">
        <v>25</v>
      </c>
      <c r="C122" s="698" t="s">
        <v>26</v>
      </c>
      <c r="D122" s="716" t="s">
        <v>75</v>
      </c>
      <c r="E122" s="574"/>
      <c r="G122" s="564"/>
      <c r="H122" s="565"/>
      <c r="I122" s="566"/>
    </row>
    <row r="123" spans="1:10" x14ac:dyDescent="0.25">
      <c r="A123" s="664"/>
      <c r="B123" s="691"/>
      <c r="C123" s="683"/>
      <c r="D123" s="709"/>
      <c r="E123" s="575"/>
      <c r="F123" s="397"/>
      <c r="G123" s="568"/>
      <c r="H123" s="569"/>
      <c r="I123" s="570"/>
    </row>
    <row r="124" spans="1:10" x14ac:dyDescent="0.25">
      <c r="A124" s="664"/>
      <c r="B124" s="691"/>
      <c r="C124" s="683"/>
      <c r="D124" s="709"/>
      <c r="E124" s="575">
        <v>1</v>
      </c>
      <c r="F124" s="350">
        <v>0.5</v>
      </c>
      <c r="G124" s="568"/>
      <c r="H124" s="569"/>
      <c r="I124" s="570"/>
    </row>
    <row r="125" spans="1:10" x14ac:dyDescent="0.25">
      <c r="A125" s="664"/>
      <c r="B125" s="691"/>
      <c r="C125" s="683"/>
      <c r="D125" s="709"/>
      <c r="E125" s="575">
        <v>2</v>
      </c>
      <c r="F125" s="350">
        <v>0.5</v>
      </c>
      <c r="G125" s="568"/>
      <c r="H125" s="569"/>
      <c r="I125" s="570"/>
    </row>
    <row r="126" spans="1:10" x14ac:dyDescent="0.25">
      <c r="A126" s="664"/>
      <c r="B126" s="691"/>
      <c r="C126" s="683"/>
      <c r="D126" s="709"/>
      <c r="E126" s="575">
        <v>3</v>
      </c>
      <c r="F126" s="350">
        <v>0.5</v>
      </c>
      <c r="G126" s="568"/>
      <c r="H126" s="569"/>
      <c r="I126" s="570"/>
    </row>
    <row r="127" spans="1:10" x14ac:dyDescent="0.25">
      <c r="A127" s="664"/>
      <c r="B127" s="691"/>
      <c r="C127" s="683"/>
      <c r="D127" s="709"/>
      <c r="E127" s="575">
        <v>4</v>
      </c>
      <c r="F127" s="350">
        <v>0.5</v>
      </c>
      <c r="G127" s="557"/>
      <c r="H127" s="569"/>
      <c r="I127" s="570"/>
    </row>
    <row r="128" spans="1:10" x14ac:dyDescent="0.25">
      <c r="A128" s="664"/>
      <c r="B128" s="691"/>
      <c r="C128" s="683"/>
      <c r="D128" s="709"/>
      <c r="E128" s="575">
        <v>5</v>
      </c>
      <c r="F128" s="350">
        <v>0.5</v>
      </c>
      <c r="G128" s="568"/>
      <c r="H128" s="569"/>
      <c r="I128" s="570"/>
    </row>
    <row r="129" spans="1:10" x14ac:dyDescent="0.25">
      <c r="A129" s="664"/>
      <c r="B129" s="691"/>
      <c r="C129" s="683"/>
      <c r="D129" s="709"/>
      <c r="E129" s="575">
        <v>6</v>
      </c>
      <c r="F129" s="350">
        <v>0</v>
      </c>
      <c r="G129" s="568"/>
      <c r="H129" s="569"/>
      <c r="I129" s="570"/>
    </row>
    <row r="130" spans="1:10" x14ac:dyDescent="0.25">
      <c r="A130" s="664"/>
      <c r="B130" s="691"/>
      <c r="C130" s="683"/>
      <c r="D130" s="709"/>
      <c r="E130" s="575"/>
      <c r="F130" s="350"/>
      <c r="G130" s="568"/>
      <c r="H130" s="569"/>
      <c r="I130" s="570"/>
    </row>
    <row r="131" spans="1:10" x14ac:dyDescent="0.25">
      <c r="A131" s="664"/>
      <c r="B131" s="692"/>
      <c r="C131" s="684"/>
      <c r="D131" s="710"/>
      <c r="E131" s="576"/>
      <c r="F131" s="351"/>
      <c r="G131" s="558">
        <f>AVERAGE(F124:F129)</f>
        <v>0.41666666666666669</v>
      </c>
      <c r="H131" s="554">
        <v>20</v>
      </c>
      <c r="I131" s="554">
        <v>30</v>
      </c>
      <c r="J131" s="556" t="s">
        <v>51</v>
      </c>
    </row>
    <row r="132" spans="1:10" x14ac:dyDescent="0.25">
      <c r="A132" s="664"/>
      <c r="B132" s="717" t="s">
        <v>25</v>
      </c>
      <c r="C132" s="718" t="s">
        <v>26</v>
      </c>
      <c r="D132" s="719" t="s">
        <v>76</v>
      </c>
      <c r="E132" s="589"/>
      <c r="G132" s="568"/>
      <c r="H132" s="569"/>
      <c r="I132" s="570"/>
    </row>
    <row r="133" spans="1:10" x14ac:dyDescent="0.25">
      <c r="A133" s="664"/>
      <c r="B133" s="691"/>
      <c r="C133" s="683"/>
      <c r="D133" s="709"/>
      <c r="E133" s="575"/>
      <c r="G133" s="568"/>
      <c r="H133" s="569"/>
      <c r="I133" s="570"/>
    </row>
    <row r="134" spans="1:10" x14ac:dyDescent="0.25">
      <c r="A134" s="664"/>
      <c r="B134" s="691"/>
      <c r="C134" s="683"/>
      <c r="D134" s="709"/>
      <c r="E134" s="575">
        <v>1</v>
      </c>
      <c r="F134" s="350">
        <v>1.5</v>
      </c>
      <c r="G134" s="568"/>
      <c r="H134" s="569"/>
      <c r="I134" s="570"/>
    </row>
    <row r="135" spans="1:10" x14ac:dyDescent="0.25">
      <c r="A135" s="664"/>
      <c r="B135" s="691"/>
      <c r="C135" s="683"/>
      <c r="D135" s="709"/>
      <c r="E135" s="575">
        <v>2</v>
      </c>
      <c r="F135" s="350">
        <v>0.5</v>
      </c>
      <c r="G135" s="568"/>
      <c r="H135" s="569"/>
      <c r="I135" s="570"/>
    </row>
    <row r="136" spans="1:10" x14ac:dyDescent="0.25">
      <c r="A136" s="664"/>
      <c r="B136" s="691"/>
      <c r="C136" s="683"/>
      <c r="D136" s="709"/>
      <c r="E136" s="575">
        <v>3</v>
      </c>
      <c r="F136" s="350">
        <v>0.5</v>
      </c>
      <c r="G136" s="568"/>
      <c r="H136" s="569"/>
      <c r="I136" s="570"/>
    </row>
    <row r="137" spans="1:10" x14ac:dyDescent="0.25">
      <c r="A137" s="664"/>
      <c r="B137" s="691"/>
      <c r="C137" s="683"/>
      <c r="D137" s="709"/>
      <c r="E137" s="575">
        <v>4</v>
      </c>
      <c r="F137" s="350">
        <v>1.5</v>
      </c>
      <c r="G137" s="557"/>
      <c r="H137" s="569"/>
      <c r="I137" s="570"/>
    </row>
    <row r="138" spans="1:10" x14ac:dyDescent="0.25">
      <c r="A138" s="664"/>
      <c r="B138" s="691"/>
      <c r="C138" s="683"/>
      <c r="D138" s="709"/>
      <c r="E138" s="575">
        <v>5</v>
      </c>
      <c r="F138" s="350">
        <v>1.5</v>
      </c>
      <c r="G138" s="568"/>
      <c r="H138" s="569"/>
      <c r="I138" s="570"/>
    </row>
    <row r="139" spans="1:10" x14ac:dyDescent="0.25">
      <c r="A139" s="664"/>
      <c r="B139" s="691"/>
      <c r="C139" s="683"/>
      <c r="D139" s="709"/>
      <c r="E139" s="575">
        <v>6</v>
      </c>
      <c r="F139" s="350">
        <v>0.5</v>
      </c>
      <c r="G139" s="568"/>
      <c r="H139" s="569"/>
      <c r="I139" s="570"/>
    </row>
    <row r="140" spans="1:10" x14ac:dyDescent="0.25">
      <c r="A140" s="664"/>
      <c r="B140" s="691"/>
      <c r="C140" s="683"/>
      <c r="D140" s="709"/>
      <c r="E140" s="575"/>
      <c r="F140" s="350"/>
      <c r="G140" s="568"/>
      <c r="H140" s="569"/>
      <c r="I140" s="570"/>
    </row>
    <row r="141" spans="1:10" x14ac:dyDescent="0.25">
      <c r="A141" s="664"/>
      <c r="B141" s="692"/>
      <c r="C141" s="684"/>
      <c r="D141" s="710"/>
      <c r="E141" s="576"/>
      <c r="F141" s="351"/>
      <c r="G141" s="558">
        <f>AVERAGE(F134:F139)</f>
        <v>1</v>
      </c>
      <c r="H141" s="554">
        <v>5</v>
      </c>
      <c r="I141" s="554">
        <v>25</v>
      </c>
      <c r="J141" s="556" t="s">
        <v>51</v>
      </c>
    </row>
    <row r="142" spans="1:10" x14ac:dyDescent="0.25">
      <c r="A142" s="664"/>
      <c r="B142" s="699" t="s">
        <v>25</v>
      </c>
      <c r="C142" s="700" t="s">
        <v>26</v>
      </c>
      <c r="D142" s="720" t="s">
        <v>77</v>
      </c>
      <c r="E142" s="575"/>
      <c r="G142" s="568"/>
      <c r="H142" s="569"/>
      <c r="I142" s="570"/>
    </row>
    <row r="143" spans="1:10" x14ac:dyDescent="0.25">
      <c r="A143" s="664"/>
      <c r="B143" s="691"/>
      <c r="C143" s="683"/>
      <c r="D143" s="709"/>
      <c r="E143" s="575"/>
      <c r="G143" s="568"/>
      <c r="H143" s="569"/>
      <c r="I143" s="570"/>
    </row>
    <row r="144" spans="1:10" x14ac:dyDescent="0.25">
      <c r="A144" s="664"/>
      <c r="B144" s="691"/>
      <c r="C144" s="683"/>
      <c r="D144" s="709"/>
      <c r="E144" s="575">
        <v>1</v>
      </c>
      <c r="F144" s="350">
        <v>0.5</v>
      </c>
      <c r="G144" s="568"/>
      <c r="H144" s="569"/>
      <c r="I144" s="570"/>
    </row>
    <row r="145" spans="1:10" x14ac:dyDescent="0.25">
      <c r="A145" s="664"/>
      <c r="B145" s="691"/>
      <c r="C145" s="683"/>
      <c r="D145" s="709"/>
      <c r="E145" s="575">
        <v>2</v>
      </c>
      <c r="F145" s="350">
        <v>0.5</v>
      </c>
      <c r="G145" s="568"/>
      <c r="H145" s="569"/>
      <c r="I145" s="570"/>
    </row>
    <row r="146" spans="1:10" x14ac:dyDescent="0.25">
      <c r="A146" s="664"/>
      <c r="B146" s="691"/>
      <c r="C146" s="683"/>
      <c r="D146" s="709"/>
      <c r="E146" s="575">
        <v>3</v>
      </c>
      <c r="F146" s="350">
        <v>0.5</v>
      </c>
      <c r="G146" s="568"/>
      <c r="H146" s="569"/>
      <c r="I146" s="570"/>
    </row>
    <row r="147" spans="1:10" x14ac:dyDescent="0.25">
      <c r="A147" s="664"/>
      <c r="B147" s="691"/>
      <c r="C147" s="683"/>
      <c r="D147" s="709"/>
      <c r="E147" s="575">
        <v>4</v>
      </c>
      <c r="F147" s="350">
        <v>1.5</v>
      </c>
      <c r="G147" s="548"/>
      <c r="H147" s="569"/>
      <c r="I147" s="570"/>
    </row>
    <row r="148" spans="1:10" x14ac:dyDescent="0.25">
      <c r="A148" s="664"/>
      <c r="B148" s="691"/>
      <c r="C148" s="683"/>
      <c r="D148" s="709"/>
      <c r="E148" s="575">
        <v>5</v>
      </c>
      <c r="F148" s="350">
        <v>0</v>
      </c>
      <c r="G148" s="568"/>
      <c r="H148" s="569"/>
      <c r="I148" s="570"/>
    </row>
    <row r="149" spans="1:10" x14ac:dyDescent="0.25">
      <c r="A149" s="664"/>
      <c r="B149" s="691"/>
      <c r="C149" s="683"/>
      <c r="D149" s="709"/>
      <c r="E149" s="575">
        <v>6</v>
      </c>
      <c r="F149" s="350">
        <v>0</v>
      </c>
      <c r="G149" s="568"/>
      <c r="H149" s="569"/>
      <c r="I149" s="570"/>
    </row>
    <row r="150" spans="1:10" x14ac:dyDescent="0.25">
      <c r="A150" s="664"/>
      <c r="B150" s="691"/>
      <c r="C150" s="683"/>
      <c r="D150" s="709"/>
      <c r="E150" s="575"/>
      <c r="F150" s="350"/>
      <c r="G150" s="568"/>
      <c r="H150" s="569"/>
      <c r="I150" s="570"/>
    </row>
    <row r="151" spans="1:10" ht="15.75" thickBot="1" x14ac:dyDescent="0.3">
      <c r="A151" s="664"/>
      <c r="B151" s="695"/>
      <c r="C151" s="701"/>
      <c r="D151" s="713"/>
      <c r="E151" s="577"/>
      <c r="F151" s="352"/>
      <c r="G151" s="558">
        <f>AVERAGE(F144:F149)</f>
        <v>0.5</v>
      </c>
      <c r="H151" s="573">
        <v>20</v>
      </c>
      <c r="I151" s="573">
        <v>15</v>
      </c>
      <c r="J151" s="556" t="s">
        <v>51</v>
      </c>
    </row>
    <row r="152" spans="1:10" x14ac:dyDescent="0.25">
      <c r="A152" s="664"/>
      <c r="B152" s="697" t="s">
        <v>27</v>
      </c>
      <c r="C152" s="698" t="s">
        <v>28</v>
      </c>
      <c r="D152" s="716" t="s">
        <v>75</v>
      </c>
      <c r="E152" s="28"/>
      <c r="F152" s="590"/>
      <c r="G152" s="564"/>
      <c r="H152" s="565"/>
      <c r="I152" s="566"/>
    </row>
    <row r="153" spans="1:10" x14ac:dyDescent="0.25">
      <c r="A153" s="664"/>
      <c r="B153" s="691"/>
      <c r="C153" s="683"/>
      <c r="D153" s="709"/>
      <c r="E153" s="32"/>
      <c r="F153" s="591"/>
      <c r="G153" s="568"/>
      <c r="H153" s="569"/>
      <c r="I153" s="570"/>
    </row>
    <row r="154" spans="1:10" x14ac:dyDescent="0.25">
      <c r="A154" s="664"/>
      <c r="B154" s="691"/>
      <c r="C154" s="683"/>
      <c r="D154" s="709"/>
      <c r="E154" s="32">
        <v>1</v>
      </c>
      <c r="F154" s="567">
        <v>0.5</v>
      </c>
      <c r="G154" s="568"/>
      <c r="H154" s="569"/>
      <c r="I154" s="570"/>
    </row>
    <row r="155" spans="1:10" x14ac:dyDescent="0.25">
      <c r="A155" s="664"/>
      <c r="B155" s="691"/>
      <c r="C155" s="683"/>
      <c r="D155" s="709"/>
      <c r="E155" s="32">
        <v>2</v>
      </c>
      <c r="F155" s="567">
        <v>0.5</v>
      </c>
      <c r="G155" s="568"/>
      <c r="H155" s="569"/>
      <c r="I155" s="570"/>
    </row>
    <row r="156" spans="1:10" x14ac:dyDescent="0.25">
      <c r="A156" s="664"/>
      <c r="B156" s="691"/>
      <c r="C156" s="683"/>
      <c r="D156" s="709"/>
      <c r="E156" s="32">
        <v>3</v>
      </c>
      <c r="F156" s="567">
        <v>1.5</v>
      </c>
      <c r="G156" s="568"/>
      <c r="H156" s="569"/>
      <c r="I156" s="570"/>
    </row>
    <row r="157" spans="1:10" x14ac:dyDescent="0.25">
      <c r="A157" s="664"/>
      <c r="B157" s="691"/>
      <c r="C157" s="683"/>
      <c r="D157" s="709"/>
      <c r="E157" s="32">
        <v>4</v>
      </c>
      <c r="F157" s="567">
        <v>1.5</v>
      </c>
      <c r="G157" s="557"/>
      <c r="H157" s="569"/>
      <c r="I157" s="570"/>
    </row>
    <row r="158" spans="1:10" x14ac:dyDescent="0.25">
      <c r="A158" s="664"/>
      <c r="B158" s="691"/>
      <c r="C158" s="683"/>
      <c r="D158" s="709"/>
      <c r="E158" s="32">
        <v>5</v>
      </c>
      <c r="F158" s="567">
        <v>1.5</v>
      </c>
      <c r="G158" s="568"/>
      <c r="H158" s="569"/>
      <c r="I158" s="570"/>
    </row>
    <row r="159" spans="1:10" x14ac:dyDescent="0.25">
      <c r="A159" s="664"/>
      <c r="B159" s="691"/>
      <c r="C159" s="683"/>
      <c r="D159" s="709"/>
      <c r="E159" s="32">
        <v>6</v>
      </c>
      <c r="F159" s="567">
        <v>0.5</v>
      </c>
      <c r="G159" s="568"/>
      <c r="H159" s="569"/>
      <c r="I159" s="570"/>
    </row>
    <row r="160" spans="1:10" x14ac:dyDescent="0.25">
      <c r="A160" s="664"/>
      <c r="B160" s="691"/>
      <c r="C160" s="683"/>
      <c r="D160" s="709"/>
      <c r="E160" s="32"/>
      <c r="F160" s="567"/>
      <c r="G160" s="568"/>
      <c r="H160" s="569"/>
      <c r="I160" s="570"/>
    </row>
    <row r="161" spans="1:10" x14ac:dyDescent="0.25">
      <c r="A161" s="664"/>
      <c r="B161" s="692"/>
      <c r="C161" s="684"/>
      <c r="D161" s="710"/>
      <c r="E161" s="34"/>
      <c r="F161" s="571"/>
      <c r="G161" s="558">
        <f>AVERAGE(F154:F159)</f>
        <v>1</v>
      </c>
      <c r="H161" s="554">
        <v>10</v>
      </c>
      <c r="I161" s="554">
        <v>15</v>
      </c>
      <c r="J161" s="556" t="s">
        <v>51</v>
      </c>
    </row>
    <row r="162" spans="1:10" x14ac:dyDescent="0.25">
      <c r="A162" s="664"/>
      <c r="B162" s="717" t="s">
        <v>27</v>
      </c>
      <c r="C162" s="718" t="s">
        <v>28</v>
      </c>
      <c r="D162" s="719" t="s">
        <v>76</v>
      </c>
      <c r="E162" s="589"/>
      <c r="G162" s="568"/>
      <c r="H162" s="569"/>
      <c r="I162" s="570"/>
    </row>
    <row r="163" spans="1:10" x14ac:dyDescent="0.25">
      <c r="A163" s="664"/>
      <c r="B163" s="691"/>
      <c r="C163" s="683"/>
      <c r="D163" s="709"/>
      <c r="E163" s="575"/>
      <c r="G163" s="568"/>
      <c r="H163" s="569"/>
      <c r="I163" s="570"/>
    </row>
    <row r="164" spans="1:10" x14ac:dyDescent="0.25">
      <c r="A164" s="664"/>
      <c r="B164" s="691"/>
      <c r="C164" s="683"/>
      <c r="D164" s="709"/>
      <c r="E164" s="575">
        <v>1</v>
      </c>
      <c r="F164" s="567">
        <v>0</v>
      </c>
      <c r="G164" s="568"/>
      <c r="H164" s="569"/>
      <c r="I164" s="570"/>
    </row>
    <row r="165" spans="1:10" x14ac:dyDescent="0.25">
      <c r="A165" s="664"/>
      <c r="B165" s="691"/>
      <c r="C165" s="683"/>
      <c r="D165" s="709"/>
      <c r="E165" s="575">
        <v>2</v>
      </c>
      <c r="F165" s="567">
        <v>0.5</v>
      </c>
      <c r="G165" s="568"/>
      <c r="H165" s="569"/>
      <c r="I165" s="570"/>
    </row>
    <row r="166" spans="1:10" x14ac:dyDescent="0.25">
      <c r="A166" s="664"/>
      <c r="B166" s="691"/>
      <c r="C166" s="683"/>
      <c r="D166" s="709"/>
      <c r="E166" s="575">
        <v>3</v>
      </c>
      <c r="F166" s="567">
        <v>0.5</v>
      </c>
      <c r="G166" s="568"/>
      <c r="H166" s="569"/>
      <c r="I166" s="570"/>
    </row>
    <row r="167" spans="1:10" x14ac:dyDescent="0.25">
      <c r="A167" s="664"/>
      <c r="B167" s="691"/>
      <c r="C167" s="683"/>
      <c r="D167" s="709"/>
      <c r="E167" s="575">
        <v>4</v>
      </c>
      <c r="F167" s="567">
        <v>0.5</v>
      </c>
      <c r="G167" s="557"/>
      <c r="H167" s="569"/>
      <c r="I167" s="570"/>
    </row>
    <row r="168" spans="1:10" x14ac:dyDescent="0.25">
      <c r="A168" s="664"/>
      <c r="B168" s="691"/>
      <c r="C168" s="683"/>
      <c r="D168" s="709"/>
      <c r="E168" s="575">
        <v>5</v>
      </c>
      <c r="F168" s="567">
        <v>1.5</v>
      </c>
      <c r="G168" s="568"/>
      <c r="H168" s="569"/>
      <c r="I168" s="570"/>
    </row>
    <row r="169" spans="1:10" x14ac:dyDescent="0.25">
      <c r="A169" s="664"/>
      <c r="B169" s="691"/>
      <c r="C169" s="683"/>
      <c r="D169" s="709"/>
      <c r="E169" s="575">
        <v>6</v>
      </c>
      <c r="F169" s="567">
        <v>0.5</v>
      </c>
      <c r="G169" s="568"/>
      <c r="H169" s="569"/>
      <c r="I169" s="570"/>
    </row>
    <row r="170" spans="1:10" x14ac:dyDescent="0.25">
      <c r="A170" s="664"/>
      <c r="B170" s="691"/>
      <c r="C170" s="683"/>
      <c r="D170" s="709"/>
      <c r="E170" s="575"/>
      <c r="F170" s="567"/>
      <c r="G170" s="568"/>
      <c r="H170" s="569"/>
      <c r="I170" s="570"/>
    </row>
    <row r="171" spans="1:10" x14ac:dyDescent="0.25">
      <c r="A171" s="664"/>
      <c r="B171" s="692"/>
      <c r="C171" s="684"/>
      <c r="D171" s="710"/>
      <c r="E171" s="576"/>
      <c r="F171" s="571"/>
      <c r="G171" s="558">
        <f>AVERAGE(F164:F169)</f>
        <v>0.58333333333333337</v>
      </c>
      <c r="H171" s="554">
        <v>0</v>
      </c>
      <c r="I171" s="554">
        <v>20</v>
      </c>
      <c r="J171" s="556" t="s">
        <v>51</v>
      </c>
    </row>
    <row r="172" spans="1:10" x14ac:dyDescent="0.25">
      <c r="A172" s="664"/>
      <c r="B172" s="699" t="s">
        <v>27</v>
      </c>
      <c r="C172" s="700" t="s">
        <v>28</v>
      </c>
      <c r="D172" s="720" t="s">
        <v>77</v>
      </c>
      <c r="E172" s="575"/>
      <c r="G172" s="568"/>
      <c r="H172" s="569"/>
      <c r="I172" s="570"/>
    </row>
    <row r="173" spans="1:10" x14ac:dyDescent="0.25">
      <c r="A173" s="664"/>
      <c r="B173" s="691"/>
      <c r="C173" s="683"/>
      <c r="D173" s="709"/>
      <c r="E173" s="575"/>
      <c r="G173" s="568"/>
      <c r="H173" s="569"/>
      <c r="I173" s="570"/>
    </row>
    <row r="174" spans="1:10" x14ac:dyDescent="0.25">
      <c r="A174" s="664"/>
      <c r="B174" s="691"/>
      <c r="C174" s="683"/>
      <c r="D174" s="709"/>
      <c r="E174" s="575">
        <v>1</v>
      </c>
      <c r="F174" s="567">
        <v>0.5</v>
      </c>
      <c r="G174" s="568"/>
      <c r="H174" s="569"/>
      <c r="I174" s="570"/>
    </row>
    <row r="175" spans="1:10" x14ac:dyDescent="0.25">
      <c r="A175" s="664"/>
      <c r="B175" s="691"/>
      <c r="C175" s="683"/>
      <c r="D175" s="709"/>
      <c r="E175" s="575">
        <v>2</v>
      </c>
      <c r="F175" s="567">
        <v>1.5</v>
      </c>
      <c r="G175" s="568"/>
      <c r="H175" s="569"/>
      <c r="I175" s="570"/>
    </row>
    <row r="176" spans="1:10" x14ac:dyDescent="0.25">
      <c r="A176" s="664"/>
      <c r="B176" s="691"/>
      <c r="C176" s="683"/>
      <c r="D176" s="709"/>
      <c r="E176" s="575">
        <v>3</v>
      </c>
      <c r="F176" s="567">
        <v>1.5</v>
      </c>
      <c r="G176" s="568"/>
      <c r="H176" s="569"/>
      <c r="I176" s="570"/>
    </row>
    <row r="177" spans="1:10" x14ac:dyDescent="0.25">
      <c r="A177" s="664"/>
      <c r="B177" s="691"/>
      <c r="C177" s="683"/>
      <c r="D177" s="709"/>
      <c r="E177" s="575">
        <v>4</v>
      </c>
      <c r="F177" s="567">
        <v>1.5</v>
      </c>
      <c r="G177" s="557"/>
      <c r="H177" s="569"/>
      <c r="I177" s="570"/>
    </row>
    <row r="178" spans="1:10" x14ac:dyDescent="0.25">
      <c r="A178" s="664"/>
      <c r="B178" s="691"/>
      <c r="C178" s="683"/>
      <c r="D178" s="709"/>
      <c r="E178" s="575">
        <v>5</v>
      </c>
      <c r="F178" s="567">
        <v>0</v>
      </c>
      <c r="G178" s="568"/>
      <c r="H178" s="569"/>
      <c r="I178" s="570"/>
    </row>
    <row r="179" spans="1:10" x14ac:dyDescent="0.25">
      <c r="A179" s="664"/>
      <c r="B179" s="691"/>
      <c r="C179" s="683"/>
      <c r="D179" s="709"/>
      <c r="E179" s="575">
        <v>6</v>
      </c>
      <c r="F179" s="567">
        <v>0</v>
      </c>
      <c r="G179" s="568"/>
      <c r="H179" s="569"/>
      <c r="I179" s="570"/>
    </row>
    <row r="180" spans="1:10" x14ac:dyDescent="0.25">
      <c r="A180" s="664"/>
      <c r="B180" s="691"/>
      <c r="C180" s="683"/>
      <c r="D180" s="709"/>
      <c r="E180" s="575"/>
      <c r="F180" s="567"/>
      <c r="G180" s="568"/>
      <c r="H180" s="569"/>
      <c r="I180" s="570"/>
    </row>
    <row r="181" spans="1:10" ht="15.75" thickBot="1" x14ac:dyDescent="0.3">
      <c r="A181" s="665"/>
      <c r="B181" s="695"/>
      <c r="C181" s="701"/>
      <c r="D181" s="713"/>
      <c r="E181" s="577"/>
      <c r="F181" s="572"/>
      <c r="G181" s="558">
        <f>AVERAGE(F174:F179)</f>
        <v>0.83333333333333337</v>
      </c>
      <c r="H181" s="573">
        <v>0</v>
      </c>
      <c r="I181" s="573">
        <v>18</v>
      </c>
      <c r="J181" s="556" t="s">
        <v>51</v>
      </c>
    </row>
    <row r="182" spans="1:10" x14ac:dyDescent="0.25">
      <c r="A182" s="676" t="s">
        <v>24</v>
      </c>
      <c r="B182" s="702" t="s">
        <v>29</v>
      </c>
      <c r="C182" s="703" t="s">
        <v>33</v>
      </c>
      <c r="D182" s="721" t="s">
        <v>75</v>
      </c>
      <c r="E182" s="578"/>
      <c r="G182" s="564"/>
      <c r="H182" s="565"/>
      <c r="I182" s="566"/>
    </row>
    <row r="183" spans="1:10" x14ac:dyDescent="0.25">
      <c r="A183" s="677"/>
      <c r="B183" s="691"/>
      <c r="C183" s="683"/>
      <c r="D183" s="709"/>
      <c r="E183" s="579"/>
      <c r="F183" s="397"/>
      <c r="G183" s="568"/>
      <c r="H183" s="569"/>
      <c r="I183" s="570"/>
    </row>
    <row r="184" spans="1:10" x14ac:dyDescent="0.25">
      <c r="A184" s="677"/>
      <c r="B184" s="691"/>
      <c r="C184" s="683"/>
      <c r="D184" s="709"/>
      <c r="E184" s="579">
        <v>1</v>
      </c>
      <c r="F184" s="350">
        <v>0.5</v>
      </c>
      <c r="G184" s="568"/>
      <c r="H184" s="569"/>
      <c r="I184" s="570"/>
    </row>
    <row r="185" spans="1:10" x14ac:dyDescent="0.25">
      <c r="A185" s="677"/>
      <c r="B185" s="691"/>
      <c r="C185" s="683"/>
      <c r="D185" s="709"/>
      <c r="E185" s="579">
        <v>2</v>
      </c>
      <c r="F185" s="350">
        <v>0.5</v>
      </c>
      <c r="G185" s="568"/>
      <c r="H185" s="569"/>
      <c r="I185" s="570"/>
    </row>
    <row r="186" spans="1:10" x14ac:dyDescent="0.25">
      <c r="A186" s="677"/>
      <c r="B186" s="691"/>
      <c r="C186" s="683"/>
      <c r="D186" s="709"/>
      <c r="E186" s="579">
        <v>3</v>
      </c>
      <c r="F186" s="350">
        <v>0.5</v>
      </c>
      <c r="G186" s="568"/>
      <c r="H186" s="569"/>
      <c r="I186" s="570"/>
    </row>
    <row r="187" spans="1:10" x14ac:dyDescent="0.25">
      <c r="A187" s="677"/>
      <c r="B187" s="691"/>
      <c r="C187" s="683"/>
      <c r="D187" s="709"/>
      <c r="E187" s="579">
        <v>4</v>
      </c>
      <c r="F187" s="350">
        <v>1.5</v>
      </c>
      <c r="G187" s="557"/>
      <c r="H187" s="569"/>
      <c r="I187" s="570"/>
    </row>
    <row r="188" spans="1:10" x14ac:dyDescent="0.25">
      <c r="A188" s="677"/>
      <c r="B188" s="691"/>
      <c r="C188" s="683"/>
      <c r="D188" s="709"/>
      <c r="E188" s="579">
        <v>5</v>
      </c>
      <c r="F188" s="350">
        <v>1.5</v>
      </c>
      <c r="G188" s="568"/>
      <c r="H188" s="569"/>
      <c r="I188" s="570"/>
    </row>
    <row r="189" spans="1:10" x14ac:dyDescent="0.25">
      <c r="A189" s="677"/>
      <c r="B189" s="691"/>
      <c r="C189" s="683"/>
      <c r="D189" s="709"/>
      <c r="E189" s="579">
        <v>6</v>
      </c>
      <c r="F189" s="350">
        <v>1.5</v>
      </c>
      <c r="G189" s="568"/>
      <c r="H189" s="569"/>
      <c r="I189" s="570"/>
    </row>
    <row r="190" spans="1:10" x14ac:dyDescent="0.25">
      <c r="A190" s="677"/>
      <c r="B190" s="691"/>
      <c r="C190" s="683"/>
      <c r="D190" s="709"/>
      <c r="E190" s="579"/>
      <c r="F190" s="350"/>
      <c r="G190" s="568"/>
      <c r="H190" s="569"/>
      <c r="I190" s="570"/>
    </row>
    <row r="191" spans="1:10" x14ac:dyDescent="0.25">
      <c r="A191" s="677"/>
      <c r="B191" s="692"/>
      <c r="C191" s="684"/>
      <c r="D191" s="710"/>
      <c r="E191" s="580"/>
      <c r="F191" s="351"/>
      <c r="G191" s="558">
        <f>AVERAGE(F184:F189)</f>
        <v>1</v>
      </c>
      <c r="H191" s="554">
        <v>0</v>
      </c>
      <c r="I191" s="555">
        <v>0</v>
      </c>
    </row>
    <row r="192" spans="1:10" x14ac:dyDescent="0.25">
      <c r="A192" s="677"/>
      <c r="B192" s="704" t="s">
        <v>29</v>
      </c>
      <c r="C192" s="705" t="s">
        <v>33</v>
      </c>
      <c r="D192" s="722" t="s">
        <v>76</v>
      </c>
      <c r="E192" s="592"/>
      <c r="G192" s="568"/>
      <c r="H192" s="549"/>
      <c r="I192" s="550"/>
    </row>
    <row r="193" spans="1:9" x14ac:dyDescent="0.25">
      <c r="A193" s="677"/>
      <c r="B193" s="691"/>
      <c r="C193" s="683"/>
      <c r="D193" s="709"/>
      <c r="E193" s="579"/>
      <c r="G193" s="568"/>
      <c r="H193" s="549"/>
      <c r="I193" s="550"/>
    </row>
    <row r="194" spans="1:9" x14ac:dyDescent="0.25">
      <c r="A194" s="677"/>
      <c r="B194" s="691"/>
      <c r="C194" s="683"/>
      <c r="D194" s="709"/>
      <c r="E194" s="579">
        <v>1</v>
      </c>
      <c r="F194" s="350">
        <v>1.5</v>
      </c>
      <c r="G194" s="568"/>
      <c r="H194" s="549"/>
      <c r="I194" s="550"/>
    </row>
    <row r="195" spans="1:9" x14ac:dyDescent="0.25">
      <c r="A195" s="677"/>
      <c r="B195" s="691"/>
      <c r="C195" s="683"/>
      <c r="D195" s="709"/>
      <c r="E195" s="579">
        <v>2</v>
      </c>
      <c r="F195" s="350">
        <v>1.5</v>
      </c>
      <c r="G195" s="568"/>
      <c r="H195" s="549"/>
      <c r="I195" s="550"/>
    </row>
    <row r="196" spans="1:9" x14ac:dyDescent="0.25">
      <c r="A196" s="677"/>
      <c r="B196" s="691"/>
      <c r="C196" s="683"/>
      <c r="D196" s="709"/>
      <c r="E196" s="579">
        <v>3</v>
      </c>
      <c r="F196" s="350">
        <v>1.5</v>
      </c>
      <c r="G196" s="568"/>
      <c r="H196" s="549"/>
      <c r="I196" s="550"/>
    </row>
    <row r="197" spans="1:9" x14ac:dyDescent="0.25">
      <c r="A197" s="677"/>
      <c r="B197" s="691"/>
      <c r="C197" s="683"/>
      <c r="D197" s="709"/>
      <c r="E197" s="579">
        <v>4</v>
      </c>
      <c r="F197" s="350">
        <v>0.5</v>
      </c>
      <c r="G197" s="557"/>
      <c r="H197" s="549"/>
      <c r="I197" s="550"/>
    </row>
    <row r="198" spans="1:9" x14ac:dyDescent="0.25">
      <c r="A198" s="677"/>
      <c r="B198" s="691"/>
      <c r="C198" s="683"/>
      <c r="D198" s="709"/>
      <c r="E198" s="579">
        <v>5</v>
      </c>
      <c r="F198" s="350">
        <v>0.5</v>
      </c>
      <c r="G198" s="568"/>
      <c r="H198" s="549"/>
      <c r="I198" s="550"/>
    </row>
    <row r="199" spans="1:9" x14ac:dyDescent="0.25">
      <c r="A199" s="677"/>
      <c r="B199" s="691"/>
      <c r="C199" s="683"/>
      <c r="D199" s="709"/>
      <c r="E199" s="579">
        <v>6</v>
      </c>
      <c r="F199" s="350">
        <v>0.5</v>
      </c>
      <c r="G199" s="568"/>
      <c r="H199" s="549"/>
      <c r="I199" s="550"/>
    </row>
    <row r="200" spans="1:9" x14ac:dyDescent="0.25">
      <c r="A200" s="677"/>
      <c r="B200" s="691"/>
      <c r="C200" s="683"/>
      <c r="D200" s="709"/>
      <c r="E200" s="579"/>
      <c r="F200" s="350"/>
      <c r="G200" s="568"/>
      <c r="H200" s="549"/>
      <c r="I200" s="550"/>
    </row>
    <row r="201" spans="1:9" x14ac:dyDescent="0.25">
      <c r="A201" s="677"/>
      <c r="B201" s="692"/>
      <c r="C201" s="684"/>
      <c r="D201" s="710"/>
      <c r="E201" s="580"/>
      <c r="F201" s="351"/>
      <c r="G201" s="558">
        <f>AVERAGE(F194:F199)</f>
        <v>1</v>
      </c>
      <c r="H201" s="554">
        <v>0</v>
      </c>
      <c r="I201" s="555">
        <v>0</v>
      </c>
    </row>
    <row r="202" spans="1:9" x14ac:dyDescent="0.25">
      <c r="A202" s="677"/>
      <c r="B202" s="706" t="s">
        <v>29</v>
      </c>
      <c r="C202" s="707" t="s">
        <v>33</v>
      </c>
      <c r="D202" s="723" t="s">
        <v>77</v>
      </c>
      <c r="E202" s="579"/>
      <c r="G202" s="568"/>
      <c r="H202" s="549"/>
      <c r="I202" s="550"/>
    </row>
    <row r="203" spans="1:9" x14ac:dyDescent="0.25">
      <c r="A203" s="677"/>
      <c r="B203" s="691"/>
      <c r="C203" s="683"/>
      <c r="D203" s="709"/>
      <c r="E203" s="579"/>
      <c r="G203" s="568"/>
      <c r="H203" s="549"/>
      <c r="I203" s="550"/>
    </row>
    <row r="204" spans="1:9" x14ac:dyDescent="0.25">
      <c r="A204" s="677"/>
      <c r="B204" s="691"/>
      <c r="C204" s="683"/>
      <c r="D204" s="709"/>
      <c r="E204" s="579">
        <v>1</v>
      </c>
      <c r="F204" s="350">
        <v>0.5</v>
      </c>
      <c r="G204" s="568"/>
      <c r="H204" s="549"/>
      <c r="I204" s="550"/>
    </row>
    <row r="205" spans="1:9" x14ac:dyDescent="0.25">
      <c r="A205" s="677"/>
      <c r="B205" s="691"/>
      <c r="C205" s="683"/>
      <c r="D205" s="709"/>
      <c r="E205" s="579">
        <v>2</v>
      </c>
      <c r="F205" s="350">
        <v>0.5</v>
      </c>
      <c r="G205" s="568"/>
      <c r="H205" s="549"/>
      <c r="I205" s="550"/>
    </row>
    <row r="206" spans="1:9" x14ac:dyDescent="0.25">
      <c r="A206" s="677"/>
      <c r="B206" s="691"/>
      <c r="C206" s="683"/>
      <c r="D206" s="709"/>
      <c r="E206" s="579">
        <v>3</v>
      </c>
      <c r="F206" s="350">
        <v>0.5</v>
      </c>
      <c r="G206" s="568"/>
      <c r="H206" s="549"/>
      <c r="I206" s="550"/>
    </row>
    <row r="207" spans="1:9" x14ac:dyDescent="0.25">
      <c r="A207" s="677"/>
      <c r="B207" s="691"/>
      <c r="C207" s="683"/>
      <c r="D207" s="709"/>
      <c r="E207" s="579">
        <v>4</v>
      </c>
      <c r="F207" s="350">
        <v>0.5</v>
      </c>
      <c r="G207" s="548"/>
      <c r="H207" s="549"/>
      <c r="I207" s="550"/>
    </row>
    <row r="208" spans="1:9" x14ac:dyDescent="0.25">
      <c r="A208" s="677"/>
      <c r="B208" s="691"/>
      <c r="C208" s="683"/>
      <c r="D208" s="709"/>
      <c r="E208" s="579">
        <v>5</v>
      </c>
      <c r="F208" s="350">
        <v>0.5</v>
      </c>
      <c r="G208" s="568"/>
      <c r="H208" s="549"/>
      <c r="I208" s="550"/>
    </row>
    <row r="209" spans="1:9" x14ac:dyDescent="0.25">
      <c r="A209" s="677"/>
      <c r="B209" s="691"/>
      <c r="C209" s="683"/>
      <c r="D209" s="709"/>
      <c r="E209" s="579">
        <v>6</v>
      </c>
      <c r="F209" s="350">
        <v>0.5</v>
      </c>
      <c r="G209" s="568"/>
      <c r="H209" s="549"/>
      <c r="I209" s="550"/>
    </row>
    <row r="210" spans="1:9" x14ac:dyDescent="0.25">
      <c r="A210" s="677"/>
      <c r="B210" s="691"/>
      <c r="C210" s="683"/>
      <c r="D210" s="709"/>
      <c r="E210" s="579"/>
      <c r="F210" s="350"/>
      <c r="G210" s="568"/>
      <c r="H210" s="549"/>
      <c r="I210" s="550"/>
    </row>
    <row r="211" spans="1:9" ht="15.75" thickBot="1" x14ac:dyDescent="0.3">
      <c r="A211" s="677"/>
      <c r="B211" s="695"/>
      <c r="C211" s="701"/>
      <c r="D211" s="713"/>
      <c r="E211" s="581"/>
      <c r="F211" s="352"/>
      <c r="G211" s="558">
        <f>AVERAGE(F204:F209)</f>
        <v>0.5</v>
      </c>
      <c r="H211" s="573">
        <v>0</v>
      </c>
      <c r="I211" s="562">
        <v>0</v>
      </c>
    </row>
    <row r="212" spans="1:9" x14ac:dyDescent="0.25">
      <c r="A212" s="677"/>
      <c r="B212" s="702" t="s">
        <v>30</v>
      </c>
      <c r="C212" s="703" t="s">
        <v>39</v>
      </c>
      <c r="D212" s="721" t="s">
        <v>75</v>
      </c>
      <c r="E212" s="578"/>
      <c r="F212" s="593"/>
      <c r="G212" s="564"/>
      <c r="H212" s="582"/>
      <c r="I212" s="583"/>
    </row>
    <row r="213" spans="1:9" x14ac:dyDescent="0.25">
      <c r="A213" s="677"/>
      <c r="B213" s="691"/>
      <c r="C213" s="683"/>
      <c r="D213" s="709"/>
      <c r="E213" s="579"/>
      <c r="F213" s="397"/>
      <c r="G213" s="568"/>
      <c r="H213" s="549"/>
      <c r="I213" s="550"/>
    </row>
    <row r="214" spans="1:9" x14ac:dyDescent="0.25">
      <c r="A214" s="677"/>
      <c r="B214" s="691"/>
      <c r="C214" s="683"/>
      <c r="D214" s="709"/>
      <c r="E214" s="579">
        <v>1</v>
      </c>
      <c r="F214" s="350">
        <v>1.5</v>
      </c>
      <c r="G214" s="568"/>
      <c r="H214" s="549"/>
      <c r="I214" s="550"/>
    </row>
    <row r="215" spans="1:9" x14ac:dyDescent="0.25">
      <c r="A215" s="677"/>
      <c r="B215" s="691"/>
      <c r="C215" s="683"/>
      <c r="D215" s="709"/>
      <c r="E215" s="579">
        <v>2</v>
      </c>
      <c r="F215" s="350">
        <v>0.5</v>
      </c>
      <c r="G215" s="568"/>
      <c r="H215" s="549"/>
      <c r="I215" s="550"/>
    </row>
    <row r="216" spans="1:9" x14ac:dyDescent="0.25">
      <c r="A216" s="677"/>
      <c r="B216" s="691"/>
      <c r="C216" s="683"/>
      <c r="D216" s="709"/>
      <c r="E216" s="579">
        <v>3</v>
      </c>
      <c r="F216" s="350">
        <v>0.5</v>
      </c>
      <c r="G216" s="568"/>
      <c r="H216" s="549"/>
      <c r="I216" s="550"/>
    </row>
    <row r="217" spans="1:9" x14ac:dyDescent="0.25">
      <c r="A217" s="677"/>
      <c r="B217" s="691"/>
      <c r="C217" s="683"/>
      <c r="D217" s="709"/>
      <c r="E217" s="579">
        <v>4</v>
      </c>
      <c r="F217" s="350">
        <v>0</v>
      </c>
      <c r="G217" s="557"/>
      <c r="H217" s="549"/>
      <c r="I217" s="550"/>
    </row>
    <row r="218" spans="1:9" x14ac:dyDescent="0.25">
      <c r="A218" s="677"/>
      <c r="B218" s="691"/>
      <c r="C218" s="683"/>
      <c r="D218" s="709"/>
      <c r="E218" s="579">
        <v>5</v>
      </c>
      <c r="F218" s="350">
        <v>0</v>
      </c>
      <c r="G218" s="568"/>
      <c r="H218" s="549"/>
      <c r="I218" s="550"/>
    </row>
    <row r="219" spans="1:9" x14ac:dyDescent="0.25">
      <c r="A219" s="677"/>
      <c r="B219" s="691"/>
      <c r="C219" s="683"/>
      <c r="D219" s="709"/>
      <c r="E219" s="579">
        <v>6</v>
      </c>
      <c r="F219" s="350">
        <v>1.5</v>
      </c>
      <c r="G219" s="568"/>
      <c r="H219" s="549"/>
      <c r="I219" s="550"/>
    </row>
    <row r="220" spans="1:9" x14ac:dyDescent="0.25">
      <c r="A220" s="677"/>
      <c r="B220" s="691"/>
      <c r="C220" s="683"/>
      <c r="D220" s="709"/>
      <c r="E220" s="579"/>
      <c r="F220" s="350"/>
      <c r="G220" s="568"/>
      <c r="H220" s="549"/>
      <c r="I220" s="550"/>
    </row>
    <row r="221" spans="1:9" x14ac:dyDescent="0.25">
      <c r="A221" s="677"/>
      <c r="B221" s="692"/>
      <c r="C221" s="684"/>
      <c r="D221" s="710"/>
      <c r="E221" s="580"/>
      <c r="F221" s="351"/>
      <c r="G221" s="558">
        <f>AVERAGE(F214:F219)</f>
        <v>0.66666666666666663</v>
      </c>
      <c r="H221" s="554">
        <v>0</v>
      </c>
      <c r="I221" s="555">
        <v>0</v>
      </c>
    </row>
    <row r="222" spans="1:9" x14ac:dyDescent="0.25">
      <c r="A222" s="677"/>
      <c r="B222" s="704" t="s">
        <v>30</v>
      </c>
      <c r="C222" s="705" t="s">
        <v>39</v>
      </c>
      <c r="D222" s="722" t="s">
        <v>76</v>
      </c>
      <c r="E222" s="592"/>
      <c r="F222" s="397"/>
      <c r="G222" s="568"/>
      <c r="H222" s="549"/>
      <c r="I222" s="550"/>
    </row>
    <row r="223" spans="1:9" x14ac:dyDescent="0.25">
      <c r="A223" s="677"/>
      <c r="B223" s="691"/>
      <c r="C223" s="683"/>
      <c r="D223" s="709"/>
      <c r="E223" s="579"/>
      <c r="F223" s="397"/>
      <c r="G223" s="568"/>
      <c r="H223" s="549"/>
      <c r="I223" s="550"/>
    </row>
    <row r="224" spans="1:9" x14ac:dyDescent="0.25">
      <c r="A224" s="677"/>
      <c r="B224" s="691"/>
      <c r="C224" s="683"/>
      <c r="D224" s="709"/>
      <c r="E224" s="579">
        <v>1</v>
      </c>
      <c r="F224" s="350">
        <v>0.5</v>
      </c>
      <c r="G224" s="568"/>
      <c r="H224" s="549"/>
      <c r="I224" s="550"/>
    </row>
    <row r="225" spans="1:9" x14ac:dyDescent="0.25">
      <c r="A225" s="677"/>
      <c r="B225" s="691"/>
      <c r="C225" s="683"/>
      <c r="D225" s="709"/>
      <c r="E225" s="579">
        <v>2</v>
      </c>
      <c r="F225" s="350">
        <v>0.5</v>
      </c>
      <c r="G225" s="568"/>
      <c r="H225" s="549"/>
      <c r="I225" s="550"/>
    </row>
    <row r="226" spans="1:9" x14ac:dyDescent="0.25">
      <c r="A226" s="677"/>
      <c r="B226" s="691"/>
      <c r="C226" s="683"/>
      <c r="D226" s="709"/>
      <c r="E226" s="579">
        <v>3</v>
      </c>
      <c r="F226" s="350">
        <v>0.5</v>
      </c>
      <c r="G226" s="568"/>
      <c r="H226" s="549"/>
      <c r="I226" s="550"/>
    </row>
    <row r="227" spans="1:9" x14ac:dyDescent="0.25">
      <c r="A227" s="677"/>
      <c r="B227" s="691"/>
      <c r="C227" s="683"/>
      <c r="D227" s="709"/>
      <c r="E227" s="579">
        <v>4</v>
      </c>
      <c r="F227" s="350">
        <v>1.5</v>
      </c>
      <c r="G227" s="557"/>
      <c r="H227" s="549"/>
      <c r="I227" s="550"/>
    </row>
    <row r="228" spans="1:9" x14ac:dyDescent="0.25">
      <c r="A228" s="677"/>
      <c r="B228" s="691"/>
      <c r="C228" s="683"/>
      <c r="D228" s="709"/>
      <c r="E228" s="579">
        <v>5</v>
      </c>
      <c r="F228" s="350">
        <v>1.5</v>
      </c>
      <c r="G228" s="568"/>
      <c r="H228" s="549"/>
      <c r="I228" s="550"/>
    </row>
    <row r="229" spans="1:9" x14ac:dyDescent="0.25">
      <c r="A229" s="677"/>
      <c r="B229" s="691"/>
      <c r="C229" s="683"/>
      <c r="D229" s="709"/>
      <c r="E229" s="579">
        <v>6</v>
      </c>
      <c r="F229" s="350">
        <v>0.5</v>
      </c>
      <c r="G229" s="568"/>
      <c r="H229" s="549"/>
      <c r="I229" s="550"/>
    </row>
    <row r="230" spans="1:9" x14ac:dyDescent="0.25">
      <c r="A230" s="677"/>
      <c r="B230" s="691"/>
      <c r="C230" s="683"/>
      <c r="D230" s="709"/>
      <c r="E230" s="579"/>
      <c r="F230" s="350"/>
      <c r="G230" s="568"/>
      <c r="H230" s="549"/>
      <c r="I230" s="550"/>
    </row>
    <row r="231" spans="1:9" x14ac:dyDescent="0.25">
      <c r="A231" s="677"/>
      <c r="B231" s="692"/>
      <c r="C231" s="684"/>
      <c r="D231" s="710"/>
      <c r="E231" s="580"/>
      <c r="F231" s="351"/>
      <c r="G231" s="558">
        <f>AVERAGE(F224:F229)</f>
        <v>0.83333333333333337</v>
      </c>
      <c r="H231" s="554">
        <v>0</v>
      </c>
      <c r="I231" s="555">
        <v>0</v>
      </c>
    </row>
    <row r="232" spans="1:9" x14ac:dyDescent="0.25">
      <c r="A232" s="677"/>
      <c r="B232" s="706" t="s">
        <v>30</v>
      </c>
      <c r="C232" s="707" t="s">
        <v>39</v>
      </c>
      <c r="D232" s="723" t="s">
        <v>77</v>
      </c>
      <c r="E232" s="579"/>
      <c r="F232" s="397"/>
      <c r="G232" s="568"/>
      <c r="H232" s="549"/>
      <c r="I232" s="550"/>
    </row>
    <row r="233" spans="1:9" x14ac:dyDescent="0.25">
      <c r="A233" s="677"/>
      <c r="B233" s="691"/>
      <c r="C233" s="683"/>
      <c r="D233" s="709"/>
      <c r="E233" s="579"/>
      <c r="F233" s="397"/>
      <c r="G233" s="568"/>
      <c r="H233" s="549"/>
      <c r="I233" s="550"/>
    </row>
    <row r="234" spans="1:9" x14ac:dyDescent="0.25">
      <c r="A234" s="677"/>
      <c r="B234" s="691"/>
      <c r="C234" s="683"/>
      <c r="D234" s="709"/>
      <c r="E234" s="579">
        <v>1</v>
      </c>
      <c r="F234" s="350">
        <v>0.5</v>
      </c>
      <c r="G234" s="568"/>
      <c r="H234" s="549"/>
      <c r="I234" s="550"/>
    </row>
    <row r="235" spans="1:9" x14ac:dyDescent="0.25">
      <c r="A235" s="677"/>
      <c r="B235" s="691"/>
      <c r="C235" s="683"/>
      <c r="D235" s="709"/>
      <c r="E235" s="579">
        <v>2</v>
      </c>
      <c r="F235" s="350">
        <v>0.5</v>
      </c>
      <c r="G235" s="568"/>
      <c r="H235" s="549"/>
      <c r="I235" s="550"/>
    </row>
    <row r="236" spans="1:9" x14ac:dyDescent="0.25">
      <c r="A236" s="677"/>
      <c r="B236" s="691"/>
      <c r="C236" s="683"/>
      <c r="D236" s="709"/>
      <c r="E236" s="579">
        <v>3</v>
      </c>
      <c r="F236" s="350">
        <v>0.5</v>
      </c>
      <c r="G236" s="568"/>
      <c r="H236" s="549"/>
      <c r="I236" s="550"/>
    </row>
    <row r="237" spans="1:9" x14ac:dyDescent="0.25">
      <c r="A237" s="677"/>
      <c r="B237" s="691"/>
      <c r="C237" s="683"/>
      <c r="D237" s="709"/>
      <c r="E237" s="579">
        <v>4</v>
      </c>
      <c r="F237" s="350">
        <v>1.5</v>
      </c>
      <c r="G237" s="557"/>
      <c r="H237" s="549"/>
      <c r="I237" s="550"/>
    </row>
    <row r="238" spans="1:9" x14ac:dyDescent="0.25">
      <c r="A238" s="677"/>
      <c r="B238" s="691"/>
      <c r="C238" s="683"/>
      <c r="D238" s="709"/>
      <c r="E238" s="579">
        <v>5</v>
      </c>
      <c r="F238" s="350">
        <v>1.5</v>
      </c>
      <c r="G238" s="568"/>
      <c r="H238" s="549"/>
      <c r="I238" s="550"/>
    </row>
    <row r="239" spans="1:9" x14ac:dyDescent="0.25">
      <c r="A239" s="677"/>
      <c r="B239" s="691"/>
      <c r="C239" s="683"/>
      <c r="D239" s="709"/>
      <c r="E239" s="579">
        <v>6</v>
      </c>
      <c r="F239" s="350">
        <v>1.5</v>
      </c>
      <c r="G239" s="568"/>
      <c r="H239" s="549"/>
      <c r="I239" s="550"/>
    </row>
    <row r="240" spans="1:9" x14ac:dyDescent="0.25">
      <c r="A240" s="677"/>
      <c r="B240" s="691"/>
      <c r="C240" s="683"/>
      <c r="D240" s="709"/>
      <c r="E240" s="579"/>
      <c r="F240" s="350"/>
      <c r="G240" s="568"/>
      <c r="H240" s="549"/>
      <c r="I240" s="550"/>
    </row>
    <row r="241" spans="1:9" ht="15.75" thickBot="1" x14ac:dyDescent="0.3">
      <c r="A241" s="677"/>
      <c r="B241" s="695"/>
      <c r="C241" s="701"/>
      <c r="D241" s="713"/>
      <c r="E241" s="581"/>
      <c r="F241" s="352"/>
      <c r="G241" s="560">
        <f>AVERAGE(F234:F239)</f>
        <v>1</v>
      </c>
      <c r="H241" s="573">
        <v>0</v>
      </c>
      <c r="I241" s="562">
        <v>0</v>
      </c>
    </row>
    <row r="242" spans="1:9" x14ac:dyDescent="0.25">
      <c r="A242" s="677"/>
      <c r="B242" s="702" t="s">
        <v>32</v>
      </c>
      <c r="C242" s="703" t="s">
        <v>34</v>
      </c>
      <c r="D242" s="721" t="s">
        <v>75</v>
      </c>
      <c r="E242" s="266"/>
      <c r="F242" s="590"/>
      <c r="G242" s="564"/>
      <c r="H242" s="582"/>
      <c r="I242" s="583"/>
    </row>
    <row r="243" spans="1:9" x14ac:dyDescent="0.25">
      <c r="A243" s="677"/>
      <c r="B243" s="691"/>
      <c r="C243" s="683"/>
      <c r="D243" s="709"/>
      <c r="E243" s="267"/>
      <c r="F243" s="591"/>
      <c r="G243" s="568"/>
      <c r="H243" s="549"/>
      <c r="I243" s="550"/>
    </row>
    <row r="244" spans="1:9" x14ac:dyDescent="0.25">
      <c r="A244" s="677"/>
      <c r="B244" s="691"/>
      <c r="C244" s="683"/>
      <c r="D244" s="709"/>
      <c r="E244" s="267">
        <v>1</v>
      </c>
      <c r="F244" s="567">
        <v>0.5</v>
      </c>
      <c r="G244" s="568"/>
      <c r="H244" s="549"/>
      <c r="I244" s="550"/>
    </row>
    <row r="245" spans="1:9" x14ac:dyDescent="0.25">
      <c r="A245" s="677"/>
      <c r="B245" s="691"/>
      <c r="C245" s="683"/>
      <c r="D245" s="709"/>
      <c r="E245" s="267">
        <v>2</v>
      </c>
      <c r="F245" s="567">
        <v>0.5</v>
      </c>
      <c r="G245" s="568"/>
      <c r="H245" s="549"/>
      <c r="I245" s="550"/>
    </row>
    <row r="246" spans="1:9" x14ac:dyDescent="0.25">
      <c r="A246" s="677"/>
      <c r="B246" s="691"/>
      <c r="C246" s="683"/>
      <c r="D246" s="709"/>
      <c r="E246" s="267">
        <v>3</v>
      </c>
      <c r="F246" s="567">
        <v>0.5</v>
      </c>
      <c r="G246" s="568"/>
      <c r="H246" s="549"/>
      <c r="I246" s="550"/>
    </row>
    <row r="247" spans="1:9" x14ac:dyDescent="0.25">
      <c r="A247" s="677"/>
      <c r="B247" s="691"/>
      <c r="C247" s="683"/>
      <c r="D247" s="709"/>
      <c r="E247" s="267">
        <v>4</v>
      </c>
      <c r="F247" s="567">
        <v>0.5</v>
      </c>
      <c r="G247" s="557"/>
      <c r="H247" s="549"/>
      <c r="I247" s="550"/>
    </row>
    <row r="248" spans="1:9" x14ac:dyDescent="0.25">
      <c r="A248" s="677"/>
      <c r="B248" s="691"/>
      <c r="C248" s="683"/>
      <c r="D248" s="709"/>
      <c r="E248" s="267">
        <v>5</v>
      </c>
      <c r="F248" s="567">
        <v>0.5</v>
      </c>
      <c r="G248" s="568"/>
      <c r="H248" s="549"/>
      <c r="I248" s="550"/>
    </row>
    <row r="249" spans="1:9" x14ac:dyDescent="0.25">
      <c r="A249" s="677"/>
      <c r="B249" s="691"/>
      <c r="C249" s="683"/>
      <c r="D249" s="709"/>
      <c r="E249" s="267">
        <v>6</v>
      </c>
      <c r="F249" s="567">
        <v>1.5</v>
      </c>
      <c r="G249" s="568"/>
      <c r="H249" s="549"/>
      <c r="I249" s="550"/>
    </row>
    <row r="250" spans="1:9" x14ac:dyDescent="0.25">
      <c r="A250" s="677"/>
      <c r="B250" s="691"/>
      <c r="C250" s="683"/>
      <c r="D250" s="709"/>
      <c r="E250" s="267"/>
      <c r="F250" s="567"/>
      <c r="G250" s="568"/>
      <c r="H250" s="549"/>
      <c r="I250" s="550"/>
    </row>
    <row r="251" spans="1:9" x14ac:dyDescent="0.25">
      <c r="A251" s="677"/>
      <c r="B251" s="692"/>
      <c r="C251" s="684"/>
      <c r="D251" s="710"/>
      <c r="E251" s="268"/>
      <c r="F251" s="571"/>
      <c r="G251" s="558">
        <f>AVERAGE(F244:F249)</f>
        <v>0.66666666666666663</v>
      </c>
      <c r="H251" s="554">
        <v>0</v>
      </c>
      <c r="I251" s="555">
        <v>0</v>
      </c>
    </row>
    <row r="252" spans="1:9" x14ac:dyDescent="0.25">
      <c r="A252" s="677"/>
      <c r="B252" s="704" t="s">
        <v>32</v>
      </c>
      <c r="C252" s="705" t="s">
        <v>34</v>
      </c>
      <c r="D252" s="722" t="s">
        <v>76</v>
      </c>
      <c r="E252" s="597"/>
      <c r="F252" s="591"/>
      <c r="G252" s="568"/>
      <c r="H252" s="549"/>
      <c r="I252" s="550"/>
    </row>
    <row r="253" spans="1:9" x14ac:dyDescent="0.25">
      <c r="A253" s="677"/>
      <c r="B253" s="691"/>
      <c r="C253" s="683"/>
      <c r="D253" s="709"/>
      <c r="E253" s="267"/>
      <c r="F253" s="591"/>
      <c r="G253" s="568"/>
      <c r="H253" s="549"/>
      <c r="I253" s="550"/>
    </row>
    <row r="254" spans="1:9" x14ac:dyDescent="0.25">
      <c r="A254" s="677"/>
      <c r="B254" s="691"/>
      <c r="C254" s="683"/>
      <c r="D254" s="709"/>
      <c r="E254" s="267">
        <v>1</v>
      </c>
      <c r="F254" s="567">
        <v>0.5</v>
      </c>
      <c r="G254" s="568"/>
      <c r="H254" s="549"/>
      <c r="I254" s="550"/>
    </row>
    <row r="255" spans="1:9" x14ac:dyDescent="0.25">
      <c r="A255" s="677"/>
      <c r="B255" s="691"/>
      <c r="C255" s="683"/>
      <c r="D255" s="709"/>
      <c r="E255" s="267">
        <v>2</v>
      </c>
      <c r="F255" s="567">
        <v>0.5</v>
      </c>
      <c r="G255" s="568"/>
      <c r="H255" s="549"/>
      <c r="I255" s="550"/>
    </row>
    <row r="256" spans="1:9" x14ac:dyDescent="0.25">
      <c r="A256" s="677"/>
      <c r="B256" s="691"/>
      <c r="C256" s="683"/>
      <c r="D256" s="709"/>
      <c r="E256" s="267">
        <v>3</v>
      </c>
      <c r="F256" s="567">
        <v>0.5</v>
      </c>
      <c r="G256" s="568"/>
      <c r="H256" s="549"/>
      <c r="I256" s="550"/>
    </row>
    <row r="257" spans="1:9" x14ac:dyDescent="0.25">
      <c r="A257" s="677"/>
      <c r="B257" s="691"/>
      <c r="C257" s="683"/>
      <c r="D257" s="709"/>
      <c r="E257" s="267">
        <v>4</v>
      </c>
      <c r="F257" s="567">
        <v>1.5</v>
      </c>
      <c r="G257" s="548"/>
      <c r="H257" s="549"/>
      <c r="I257" s="550"/>
    </row>
    <row r="258" spans="1:9" x14ac:dyDescent="0.25">
      <c r="A258" s="677"/>
      <c r="B258" s="691"/>
      <c r="C258" s="683"/>
      <c r="D258" s="709"/>
      <c r="E258" s="267">
        <v>5</v>
      </c>
      <c r="F258" s="567">
        <v>0</v>
      </c>
      <c r="G258" s="568"/>
      <c r="H258" s="549"/>
      <c r="I258" s="550"/>
    </row>
    <row r="259" spans="1:9" x14ac:dyDescent="0.25">
      <c r="A259" s="677"/>
      <c r="B259" s="691"/>
      <c r="C259" s="683"/>
      <c r="D259" s="709"/>
      <c r="E259" s="267">
        <v>6</v>
      </c>
      <c r="F259" s="567">
        <v>0</v>
      </c>
      <c r="G259" s="568"/>
      <c r="H259" s="549"/>
      <c r="I259" s="550"/>
    </row>
    <row r="260" spans="1:9" x14ac:dyDescent="0.25">
      <c r="A260" s="677"/>
      <c r="B260" s="691"/>
      <c r="C260" s="683"/>
      <c r="D260" s="709"/>
      <c r="E260" s="267"/>
      <c r="F260" s="567"/>
      <c r="G260" s="568"/>
      <c r="H260" s="549"/>
      <c r="I260" s="550"/>
    </row>
    <row r="261" spans="1:9" x14ac:dyDescent="0.25">
      <c r="A261" s="677"/>
      <c r="B261" s="692"/>
      <c r="C261" s="684"/>
      <c r="D261" s="710"/>
      <c r="E261" s="268"/>
      <c r="F261" s="571"/>
      <c r="G261" s="558">
        <f>AVERAGE(F254:F259)</f>
        <v>0.5</v>
      </c>
      <c r="H261" s="554">
        <v>0</v>
      </c>
      <c r="I261" s="555">
        <v>0</v>
      </c>
    </row>
    <row r="262" spans="1:9" x14ac:dyDescent="0.25">
      <c r="A262" s="677"/>
      <c r="B262" s="706" t="s">
        <v>30</v>
      </c>
      <c r="C262" s="707" t="s">
        <v>39</v>
      </c>
      <c r="D262" s="723" t="s">
        <v>77</v>
      </c>
      <c r="E262" s="267"/>
      <c r="F262" s="591"/>
      <c r="G262" s="568"/>
      <c r="H262" s="549"/>
      <c r="I262" s="550"/>
    </row>
    <row r="263" spans="1:9" x14ac:dyDescent="0.25">
      <c r="A263" s="677"/>
      <c r="B263" s="691"/>
      <c r="C263" s="683"/>
      <c r="D263" s="709"/>
      <c r="E263" s="267"/>
      <c r="F263" s="591"/>
      <c r="G263" s="568"/>
      <c r="H263" s="549"/>
      <c r="I263" s="550"/>
    </row>
    <row r="264" spans="1:9" x14ac:dyDescent="0.25">
      <c r="A264" s="677"/>
      <c r="B264" s="691"/>
      <c r="C264" s="683"/>
      <c r="D264" s="709"/>
      <c r="E264" s="267">
        <v>1</v>
      </c>
      <c r="F264" s="567">
        <v>0.5</v>
      </c>
      <c r="G264" s="568"/>
      <c r="H264" s="549"/>
      <c r="I264" s="550"/>
    </row>
    <row r="265" spans="1:9" x14ac:dyDescent="0.25">
      <c r="A265" s="677"/>
      <c r="B265" s="691"/>
      <c r="C265" s="683"/>
      <c r="D265" s="709"/>
      <c r="E265" s="267">
        <v>2</v>
      </c>
      <c r="F265" s="567">
        <v>0.5</v>
      </c>
      <c r="G265" s="568"/>
      <c r="H265" s="549"/>
      <c r="I265" s="550"/>
    </row>
    <row r="266" spans="1:9" x14ac:dyDescent="0.25">
      <c r="A266" s="677"/>
      <c r="B266" s="691"/>
      <c r="C266" s="683"/>
      <c r="D266" s="709"/>
      <c r="E266" s="267">
        <v>3</v>
      </c>
      <c r="F266" s="567">
        <v>1.5</v>
      </c>
      <c r="G266" s="568"/>
      <c r="H266" s="549"/>
      <c r="I266" s="550"/>
    </row>
    <row r="267" spans="1:9" x14ac:dyDescent="0.25">
      <c r="A267" s="677"/>
      <c r="B267" s="691"/>
      <c r="C267" s="683"/>
      <c r="D267" s="709"/>
      <c r="E267" s="267">
        <v>4</v>
      </c>
      <c r="F267" s="567">
        <v>1.5</v>
      </c>
      <c r="G267" s="557"/>
      <c r="H267" s="549"/>
      <c r="I267" s="550"/>
    </row>
    <row r="268" spans="1:9" x14ac:dyDescent="0.25">
      <c r="A268" s="677"/>
      <c r="B268" s="691"/>
      <c r="C268" s="683"/>
      <c r="D268" s="709"/>
      <c r="E268" s="267">
        <v>5</v>
      </c>
      <c r="F268" s="567">
        <v>0</v>
      </c>
      <c r="G268" s="568"/>
      <c r="H268" s="549"/>
      <c r="I268" s="550"/>
    </row>
    <row r="269" spans="1:9" x14ac:dyDescent="0.25">
      <c r="A269" s="677"/>
      <c r="B269" s="691"/>
      <c r="C269" s="683"/>
      <c r="D269" s="709"/>
      <c r="E269" s="267">
        <v>6</v>
      </c>
      <c r="F269" s="567">
        <v>0</v>
      </c>
      <c r="G269" s="568"/>
      <c r="H269" s="549"/>
      <c r="I269" s="550"/>
    </row>
    <row r="270" spans="1:9" x14ac:dyDescent="0.25">
      <c r="A270" s="677"/>
      <c r="B270" s="691"/>
      <c r="C270" s="683"/>
      <c r="D270" s="709"/>
      <c r="E270" s="267"/>
      <c r="F270" s="567"/>
      <c r="G270" s="568"/>
      <c r="H270" s="549"/>
      <c r="I270" s="550"/>
    </row>
    <row r="271" spans="1:9" ht="15.75" thickBot="1" x14ac:dyDescent="0.3">
      <c r="A271" s="678"/>
      <c r="B271" s="695"/>
      <c r="C271" s="701"/>
      <c r="D271" s="713"/>
      <c r="E271" s="269"/>
      <c r="F271" s="572"/>
      <c r="G271" s="560">
        <f>AVERAGE(F264:F269)</f>
        <v>0.66666666666666663</v>
      </c>
      <c r="H271" s="573">
        <v>0</v>
      </c>
      <c r="I271" s="562">
        <v>0</v>
      </c>
    </row>
    <row r="272" spans="1:9" x14ac:dyDescent="0.25">
      <c r="A272" s="655" t="s">
        <v>56</v>
      </c>
      <c r="B272" s="724" t="s">
        <v>57</v>
      </c>
      <c r="C272" s="725" t="s">
        <v>60</v>
      </c>
      <c r="D272" s="726" t="s">
        <v>75</v>
      </c>
      <c r="E272" s="584"/>
      <c r="G272" s="564"/>
      <c r="H272" s="565"/>
      <c r="I272" s="566"/>
    </row>
    <row r="273" spans="1:10" x14ac:dyDescent="0.25">
      <c r="A273" s="656"/>
      <c r="B273" s="691"/>
      <c r="C273" s="683"/>
      <c r="D273" s="709"/>
      <c r="E273" s="585"/>
      <c r="G273" s="568"/>
      <c r="H273" s="569"/>
      <c r="I273" s="570"/>
    </row>
    <row r="274" spans="1:10" x14ac:dyDescent="0.25">
      <c r="A274" s="656"/>
      <c r="B274" s="691"/>
      <c r="C274" s="683"/>
      <c r="D274" s="709"/>
      <c r="E274" s="585">
        <v>1</v>
      </c>
      <c r="F274" s="567">
        <v>1.5</v>
      </c>
      <c r="G274" s="568"/>
      <c r="H274" s="569"/>
      <c r="I274" s="570"/>
    </row>
    <row r="275" spans="1:10" x14ac:dyDescent="0.25">
      <c r="A275" s="656"/>
      <c r="B275" s="691"/>
      <c r="C275" s="683"/>
      <c r="D275" s="709"/>
      <c r="E275" s="585">
        <v>2</v>
      </c>
      <c r="F275" s="567">
        <v>0.5</v>
      </c>
      <c r="G275" s="568"/>
      <c r="H275" s="569"/>
      <c r="I275" s="570"/>
    </row>
    <row r="276" spans="1:10" x14ac:dyDescent="0.25">
      <c r="A276" s="656"/>
      <c r="B276" s="691"/>
      <c r="C276" s="683"/>
      <c r="D276" s="709"/>
      <c r="E276" s="585">
        <v>3</v>
      </c>
      <c r="F276" s="567">
        <v>0.5</v>
      </c>
      <c r="G276" s="568"/>
      <c r="H276" s="569"/>
      <c r="I276" s="570"/>
    </row>
    <row r="277" spans="1:10" x14ac:dyDescent="0.25">
      <c r="A277" s="656"/>
      <c r="B277" s="691"/>
      <c r="C277" s="683"/>
      <c r="D277" s="709"/>
      <c r="E277" s="585">
        <v>4</v>
      </c>
      <c r="F277" s="567">
        <v>1.5</v>
      </c>
      <c r="G277" s="557"/>
      <c r="H277" s="569"/>
      <c r="I277" s="570"/>
    </row>
    <row r="278" spans="1:10" x14ac:dyDescent="0.25">
      <c r="A278" s="656"/>
      <c r="B278" s="691"/>
      <c r="C278" s="683"/>
      <c r="D278" s="709"/>
      <c r="E278" s="585">
        <v>5</v>
      </c>
      <c r="F278" s="567">
        <v>1.5</v>
      </c>
      <c r="G278" s="568"/>
      <c r="H278" s="569"/>
      <c r="I278" s="570"/>
    </row>
    <row r="279" spans="1:10" x14ac:dyDescent="0.25">
      <c r="A279" s="656"/>
      <c r="B279" s="691"/>
      <c r="C279" s="683"/>
      <c r="D279" s="709"/>
      <c r="E279" s="585">
        <v>6</v>
      </c>
      <c r="F279" s="567">
        <v>0.5</v>
      </c>
      <c r="G279" s="568"/>
      <c r="H279" s="569"/>
      <c r="I279" s="570"/>
    </row>
    <row r="280" spans="1:10" x14ac:dyDescent="0.25">
      <c r="A280" s="656"/>
      <c r="B280" s="691"/>
      <c r="C280" s="683"/>
      <c r="D280" s="709"/>
      <c r="E280" s="585"/>
      <c r="F280" s="567"/>
      <c r="G280" s="568"/>
      <c r="H280" s="569"/>
      <c r="I280" s="570"/>
    </row>
    <row r="281" spans="1:10" x14ac:dyDescent="0.25">
      <c r="A281" s="656"/>
      <c r="B281" s="692"/>
      <c r="C281" s="684"/>
      <c r="D281" s="710"/>
      <c r="E281" s="586"/>
      <c r="F281" s="571"/>
      <c r="G281" s="558">
        <f>AVERAGE(F274:F279)</f>
        <v>1</v>
      </c>
      <c r="H281" s="554">
        <v>0</v>
      </c>
      <c r="I281" s="554">
        <v>30</v>
      </c>
      <c r="J281" s="556" t="s">
        <v>51</v>
      </c>
    </row>
    <row r="282" spans="1:10" x14ac:dyDescent="0.25">
      <c r="A282" s="656"/>
      <c r="B282" s="727" t="s">
        <v>57</v>
      </c>
      <c r="C282" s="728" t="s">
        <v>60</v>
      </c>
      <c r="D282" s="729" t="s">
        <v>76</v>
      </c>
      <c r="E282" s="594"/>
      <c r="G282" s="568"/>
      <c r="H282" s="569"/>
      <c r="I282" s="570"/>
    </row>
    <row r="283" spans="1:10" x14ac:dyDescent="0.25">
      <c r="A283" s="656"/>
      <c r="B283" s="691"/>
      <c r="C283" s="683"/>
      <c r="D283" s="709"/>
      <c r="E283" s="585"/>
      <c r="G283" s="568"/>
      <c r="H283" s="569"/>
      <c r="I283" s="570"/>
    </row>
    <row r="284" spans="1:10" x14ac:dyDescent="0.25">
      <c r="A284" s="656"/>
      <c r="B284" s="691"/>
      <c r="C284" s="683"/>
      <c r="D284" s="709"/>
      <c r="E284" s="585">
        <v>1</v>
      </c>
      <c r="F284" s="567">
        <v>0.5</v>
      </c>
      <c r="G284" s="568"/>
      <c r="H284" s="569"/>
      <c r="I284" s="570"/>
    </row>
    <row r="285" spans="1:10" x14ac:dyDescent="0.25">
      <c r="A285" s="656"/>
      <c r="B285" s="691"/>
      <c r="C285" s="683"/>
      <c r="D285" s="709"/>
      <c r="E285" s="585">
        <v>2</v>
      </c>
      <c r="F285" s="567">
        <v>0.5</v>
      </c>
      <c r="G285" s="568"/>
      <c r="H285" s="569"/>
      <c r="I285" s="570"/>
    </row>
    <row r="286" spans="1:10" x14ac:dyDescent="0.25">
      <c r="A286" s="656"/>
      <c r="B286" s="691"/>
      <c r="C286" s="683"/>
      <c r="D286" s="709"/>
      <c r="E286" s="585">
        <v>3</v>
      </c>
      <c r="F286" s="567">
        <v>0.5</v>
      </c>
      <c r="G286" s="568"/>
      <c r="H286" s="569"/>
      <c r="I286" s="570"/>
    </row>
    <row r="287" spans="1:10" x14ac:dyDescent="0.25">
      <c r="A287" s="656"/>
      <c r="B287" s="691"/>
      <c r="C287" s="683"/>
      <c r="D287" s="709"/>
      <c r="E287" s="585">
        <v>4</v>
      </c>
      <c r="F287" s="567">
        <v>1.5</v>
      </c>
      <c r="G287" s="548"/>
      <c r="H287" s="569"/>
      <c r="I287" s="570"/>
    </row>
    <row r="288" spans="1:10" x14ac:dyDescent="0.25">
      <c r="A288" s="656"/>
      <c r="B288" s="691"/>
      <c r="C288" s="683"/>
      <c r="D288" s="709"/>
      <c r="E288" s="585">
        <v>5</v>
      </c>
      <c r="F288" s="567">
        <v>0</v>
      </c>
      <c r="G288" s="568"/>
      <c r="H288" s="569"/>
      <c r="I288" s="570"/>
    </row>
    <row r="289" spans="1:10" x14ac:dyDescent="0.25">
      <c r="A289" s="656"/>
      <c r="B289" s="691"/>
      <c r="C289" s="683"/>
      <c r="D289" s="709"/>
      <c r="E289" s="585">
        <v>6</v>
      </c>
      <c r="F289" s="567">
        <v>0</v>
      </c>
      <c r="G289" s="568"/>
      <c r="H289" s="569"/>
      <c r="I289" s="570"/>
    </row>
    <row r="290" spans="1:10" x14ac:dyDescent="0.25">
      <c r="A290" s="656"/>
      <c r="B290" s="691"/>
      <c r="C290" s="683"/>
      <c r="D290" s="709"/>
      <c r="E290" s="585"/>
      <c r="F290" s="567"/>
      <c r="G290" s="568"/>
      <c r="H290" s="569"/>
      <c r="I290" s="570"/>
    </row>
    <row r="291" spans="1:10" x14ac:dyDescent="0.25">
      <c r="A291" s="656"/>
      <c r="B291" s="692"/>
      <c r="C291" s="684"/>
      <c r="D291" s="710"/>
      <c r="E291" s="586"/>
      <c r="F291" s="571"/>
      <c r="G291" s="558">
        <f>AVERAGE(F284:F289)</f>
        <v>0.5</v>
      </c>
      <c r="H291" s="554">
        <v>0</v>
      </c>
      <c r="I291" s="554">
        <v>38</v>
      </c>
      <c r="J291" s="556" t="s">
        <v>51</v>
      </c>
    </row>
    <row r="292" spans="1:10" x14ac:dyDescent="0.25">
      <c r="A292" s="656"/>
      <c r="B292" s="730" t="s">
        <v>57</v>
      </c>
      <c r="C292" s="731" t="s">
        <v>60</v>
      </c>
      <c r="D292" s="732" t="s">
        <v>77</v>
      </c>
      <c r="E292" s="585"/>
      <c r="G292" s="568"/>
      <c r="H292" s="569"/>
      <c r="I292" s="570"/>
    </row>
    <row r="293" spans="1:10" x14ac:dyDescent="0.25">
      <c r="A293" s="656"/>
      <c r="B293" s="691"/>
      <c r="C293" s="683"/>
      <c r="D293" s="715"/>
      <c r="E293" s="585"/>
      <c r="G293" s="568"/>
      <c r="H293" s="569"/>
      <c r="I293" s="570"/>
    </row>
    <row r="294" spans="1:10" x14ac:dyDescent="0.25">
      <c r="A294" s="656"/>
      <c r="B294" s="691"/>
      <c r="C294" s="683"/>
      <c r="D294" s="715"/>
      <c r="E294" s="585">
        <v>1</v>
      </c>
      <c r="F294" s="567">
        <v>0.5</v>
      </c>
      <c r="G294" s="568"/>
      <c r="H294" s="569"/>
      <c r="I294" s="570"/>
    </row>
    <row r="295" spans="1:10" x14ac:dyDescent="0.25">
      <c r="A295" s="656"/>
      <c r="B295" s="691"/>
      <c r="C295" s="683"/>
      <c r="D295" s="715"/>
      <c r="E295" s="585">
        <v>2</v>
      </c>
      <c r="F295" s="567">
        <v>0.5</v>
      </c>
      <c r="G295" s="568"/>
      <c r="H295" s="569"/>
      <c r="I295" s="570"/>
    </row>
    <row r="296" spans="1:10" x14ac:dyDescent="0.25">
      <c r="A296" s="656"/>
      <c r="B296" s="691"/>
      <c r="C296" s="683"/>
      <c r="D296" s="715"/>
      <c r="E296" s="585">
        <v>3</v>
      </c>
      <c r="F296" s="567">
        <v>1.5</v>
      </c>
      <c r="G296" s="568"/>
      <c r="H296" s="569"/>
      <c r="I296" s="570"/>
    </row>
    <row r="297" spans="1:10" x14ac:dyDescent="0.25">
      <c r="A297" s="656"/>
      <c r="B297" s="691"/>
      <c r="C297" s="683"/>
      <c r="D297" s="715"/>
      <c r="E297" s="585">
        <v>4</v>
      </c>
      <c r="F297" s="567">
        <v>1.5</v>
      </c>
      <c r="G297" s="557"/>
      <c r="H297" s="569"/>
      <c r="I297" s="570"/>
    </row>
    <row r="298" spans="1:10" x14ac:dyDescent="0.25">
      <c r="A298" s="656"/>
      <c r="B298" s="691"/>
      <c r="C298" s="683"/>
      <c r="D298" s="715"/>
      <c r="E298" s="585">
        <v>5</v>
      </c>
      <c r="F298" s="567">
        <v>1.5</v>
      </c>
      <c r="G298" s="568"/>
      <c r="H298" s="569"/>
      <c r="I298" s="570"/>
    </row>
    <row r="299" spans="1:10" x14ac:dyDescent="0.25">
      <c r="A299" s="656"/>
      <c r="B299" s="691"/>
      <c r="C299" s="683"/>
      <c r="D299" s="715"/>
      <c r="E299" s="585">
        <v>6</v>
      </c>
      <c r="F299" s="567">
        <v>0.5</v>
      </c>
      <c r="G299" s="568"/>
      <c r="H299" s="569"/>
      <c r="I299" s="570"/>
    </row>
    <row r="300" spans="1:10" x14ac:dyDescent="0.25">
      <c r="A300" s="656"/>
      <c r="B300" s="691"/>
      <c r="C300" s="683"/>
      <c r="D300" s="715"/>
      <c r="E300" s="585"/>
      <c r="F300" s="567"/>
      <c r="G300" s="568"/>
      <c r="H300" s="569"/>
      <c r="I300" s="570"/>
    </row>
    <row r="301" spans="1:10" ht="15.75" thickBot="1" x14ac:dyDescent="0.3">
      <c r="A301" s="656"/>
      <c r="B301" s="692"/>
      <c r="C301" s="684"/>
      <c r="D301" s="710"/>
      <c r="E301" s="586"/>
      <c r="F301" s="572"/>
      <c r="G301" s="558">
        <f>AVERAGE(F294:F299)</f>
        <v>1</v>
      </c>
      <c r="H301" s="573">
        <v>5</v>
      </c>
      <c r="I301" s="573">
        <v>43</v>
      </c>
      <c r="J301" s="556" t="s">
        <v>51</v>
      </c>
    </row>
    <row r="302" spans="1:10" x14ac:dyDescent="0.25">
      <c r="A302" s="656"/>
      <c r="B302" s="724" t="s">
        <v>58</v>
      </c>
      <c r="C302" s="725" t="s">
        <v>61</v>
      </c>
      <c r="D302" s="726" t="s">
        <v>75</v>
      </c>
      <c r="E302" s="584"/>
      <c r="G302" s="564"/>
      <c r="H302" s="565"/>
      <c r="I302" s="566"/>
    </row>
    <row r="303" spans="1:10" x14ac:dyDescent="0.25">
      <c r="A303" s="656"/>
      <c r="B303" s="691"/>
      <c r="C303" s="683"/>
      <c r="D303" s="709"/>
      <c r="E303" s="585"/>
      <c r="G303" s="568"/>
      <c r="H303" s="569"/>
      <c r="I303" s="570"/>
    </row>
    <row r="304" spans="1:10" x14ac:dyDescent="0.25">
      <c r="A304" s="656"/>
      <c r="B304" s="691"/>
      <c r="C304" s="683"/>
      <c r="D304" s="709"/>
      <c r="E304" s="585">
        <v>1</v>
      </c>
      <c r="F304" s="567">
        <v>0</v>
      </c>
      <c r="G304" s="568"/>
      <c r="H304" s="569"/>
      <c r="I304" s="570"/>
    </row>
    <row r="305" spans="1:10" x14ac:dyDescent="0.25">
      <c r="A305" s="656"/>
      <c r="B305" s="691"/>
      <c r="C305" s="683"/>
      <c r="D305" s="709"/>
      <c r="E305" s="585">
        <v>2</v>
      </c>
      <c r="F305" s="567">
        <v>0.5</v>
      </c>
      <c r="G305" s="568"/>
      <c r="H305" s="569"/>
      <c r="I305" s="570"/>
    </row>
    <row r="306" spans="1:10" x14ac:dyDescent="0.25">
      <c r="A306" s="656"/>
      <c r="B306" s="691"/>
      <c r="C306" s="683"/>
      <c r="D306" s="709"/>
      <c r="E306" s="585">
        <v>3</v>
      </c>
      <c r="F306" s="567">
        <v>0.5</v>
      </c>
      <c r="G306" s="568"/>
      <c r="H306" s="569"/>
      <c r="I306" s="570"/>
    </row>
    <row r="307" spans="1:10" x14ac:dyDescent="0.25">
      <c r="A307" s="656"/>
      <c r="B307" s="691"/>
      <c r="C307" s="683"/>
      <c r="D307" s="709"/>
      <c r="E307" s="585">
        <v>4</v>
      </c>
      <c r="F307" s="567">
        <v>0.5</v>
      </c>
      <c r="G307" s="557"/>
      <c r="H307" s="569"/>
      <c r="I307" s="570"/>
    </row>
    <row r="308" spans="1:10" x14ac:dyDescent="0.25">
      <c r="A308" s="656"/>
      <c r="B308" s="691"/>
      <c r="C308" s="683"/>
      <c r="D308" s="709"/>
      <c r="E308" s="585">
        <v>5</v>
      </c>
      <c r="F308" s="567">
        <v>1.5</v>
      </c>
      <c r="G308" s="568"/>
      <c r="H308" s="569"/>
      <c r="I308" s="570"/>
    </row>
    <row r="309" spans="1:10" x14ac:dyDescent="0.25">
      <c r="A309" s="656"/>
      <c r="B309" s="691"/>
      <c r="C309" s="683"/>
      <c r="D309" s="709"/>
      <c r="E309" s="585">
        <v>6</v>
      </c>
      <c r="F309" s="567">
        <v>0.5</v>
      </c>
      <c r="G309" s="568"/>
      <c r="H309" s="569"/>
      <c r="I309" s="570"/>
    </row>
    <row r="310" spans="1:10" x14ac:dyDescent="0.25">
      <c r="A310" s="656"/>
      <c r="B310" s="691"/>
      <c r="C310" s="683"/>
      <c r="D310" s="709"/>
      <c r="E310" s="585"/>
      <c r="F310" s="567"/>
      <c r="G310" s="568"/>
      <c r="H310" s="569"/>
      <c r="I310" s="570"/>
    </row>
    <row r="311" spans="1:10" x14ac:dyDescent="0.25">
      <c r="A311" s="656"/>
      <c r="B311" s="692"/>
      <c r="C311" s="684"/>
      <c r="D311" s="710"/>
      <c r="E311" s="586"/>
      <c r="F311" s="571"/>
      <c r="G311" s="558">
        <f>AVERAGE(F304:F309)</f>
        <v>0.58333333333333337</v>
      </c>
      <c r="H311" s="554">
        <v>0</v>
      </c>
      <c r="I311" s="554">
        <v>35</v>
      </c>
      <c r="J311" s="556" t="s">
        <v>51</v>
      </c>
    </row>
    <row r="312" spans="1:10" x14ac:dyDescent="0.25">
      <c r="A312" s="656"/>
      <c r="B312" s="727" t="s">
        <v>58</v>
      </c>
      <c r="C312" s="728" t="s">
        <v>61</v>
      </c>
      <c r="D312" s="729" t="s">
        <v>76</v>
      </c>
      <c r="E312" s="594"/>
      <c r="G312" s="568"/>
      <c r="H312" s="569"/>
      <c r="I312" s="570"/>
    </row>
    <row r="313" spans="1:10" x14ac:dyDescent="0.25">
      <c r="A313" s="656"/>
      <c r="B313" s="691"/>
      <c r="C313" s="683"/>
      <c r="D313" s="709"/>
      <c r="E313" s="585"/>
      <c r="G313" s="568"/>
      <c r="H313" s="569"/>
      <c r="I313" s="570"/>
    </row>
    <row r="314" spans="1:10" x14ac:dyDescent="0.25">
      <c r="A314" s="656"/>
      <c r="B314" s="691"/>
      <c r="C314" s="683"/>
      <c r="D314" s="709"/>
      <c r="E314" s="585">
        <v>1</v>
      </c>
      <c r="F314" s="567">
        <v>0.5</v>
      </c>
      <c r="G314" s="568"/>
      <c r="H314" s="569"/>
      <c r="I314" s="570"/>
    </row>
    <row r="315" spans="1:10" x14ac:dyDescent="0.25">
      <c r="A315" s="656"/>
      <c r="B315" s="691"/>
      <c r="C315" s="683"/>
      <c r="D315" s="709"/>
      <c r="E315" s="585">
        <v>2</v>
      </c>
      <c r="F315" s="567">
        <v>1.5</v>
      </c>
      <c r="G315" s="568"/>
      <c r="H315" s="569"/>
      <c r="I315" s="570"/>
    </row>
    <row r="316" spans="1:10" x14ac:dyDescent="0.25">
      <c r="A316" s="656"/>
      <c r="B316" s="691"/>
      <c r="C316" s="683"/>
      <c r="D316" s="709"/>
      <c r="E316" s="585">
        <v>3</v>
      </c>
      <c r="F316" s="567">
        <v>1.5</v>
      </c>
      <c r="G316" s="568"/>
      <c r="H316" s="569"/>
      <c r="I316" s="570"/>
    </row>
    <row r="317" spans="1:10" x14ac:dyDescent="0.25">
      <c r="A317" s="656"/>
      <c r="B317" s="691"/>
      <c r="C317" s="683"/>
      <c r="D317" s="709"/>
      <c r="E317" s="585">
        <v>4</v>
      </c>
      <c r="F317" s="567">
        <v>1.5</v>
      </c>
      <c r="G317" s="557"/>
      <c r="H317" s="569"/>
      <c r="I317" s="570"/>
    </row>
    <row r="318" spans="1:10" x14ac:dyDescent="0.25">
      <c r="A318" s="656"/>
      <c r="B318" s="691"/>
      <c r="C318" s="683"/>
      <c r="D318" s="709"/>
      <c r="E318" s="585">
        <v>5</v>
      </c>
      <c r="F318" s="567">
        <v>0</v>
      </c>
      <c r="G318" s="568"/>
      <c r="H318" s="569"/>
      <c r="I318" s="570"/>
    </row>
    <row r="319" spans="1:10" x14ac:dyDescent="0.25">
      <c r="A319" s="656"/>
      <c r="B319" s="691"/>
      <c r="C319" s="683"/>
      <c r="D319" s="709"/>
      <c r="E319" s="585">
        <v>6</v>
      </c>
      <c r="F319" s="567">
        <v>0</v>
      </c>
      <c r="G319" s="568"/>
      <c r="H319" s="569"/>
      <c r="I319" s="570"/>
    </row>
    <row r="320" spans="1:10" x14ac:dyDescent="0.25">
      <c r="A320" s="656"/>
      <c r="B320" s="691"/>
      <c r="C320" s="683"/>
      <c r="D320" s="709"/>
      <c r="E320" s="585"/>
      <c r="F320" s="567"/>
      <c r="G320" s="568"/>
      <c r="H320" s="569"/>
      <c r="I320" s="570"/>
    </row>
    <row r="321" spans="1:10" x14ac:dyDescent="0.25">
      <c r="A321" s="656"/>
      <c r="B321" s="692"/>
      <c r="C321" s="684"/>
      <c r="D321" s="710"/>
      <c r="E321" s="586"/>
      <c r="F321" s="571"/>
      <c r="G321" s="558">
        <f>AVERAGE(F314:F319)</f>
        <v>0.83333333333333337</v>
      </c>
      <c r="H321" s="554">
        <v>0</v>
      </c>
      <c r="I321" s="554">
        <v>42</v>
      </c>
      <c r="J321" s="556" t="s">
        <v>51</v>
      </c>
    </row>
    <row r="322" spans="1:10" x14ac:dyDescent="0.25">
      <c r="A322" s="656"/>
      <c r="B322" s="730" t="s">
        <v>58</v>
      </c>
      <c r="C322" s="731" t="s">
        <v>61</v>
      </c>
      <c r="D322" s="732" t="s">
        <v>77</v>
      </c>
      <c r="E322" s="585"/>
      <c r="G322" s="568"/>
      <c r="H322" s="569"/>
      <c r="I322" s="570"/>
    </row>
    <row r="323" spans="1:10" x14ac:dyDescent="0.25">
      <c r="A323" s="656"/>
      <c r="B323" s="691"/>
      <c r="C323" s="683"/>
      <c r="D323" s="715"/>
      <c r="E323" s="585"/>
      <c r="G323" s="568"/>
      <c r="H323" s="569"/>
      <c r="I323" s="570"/>
    </row>
    <row r="324" spans="1:10" x14ac:dyDescent="0.25">
      <c r="A324" s="656"/>
      <c r="B324" s="691"/>
      <c r="C324" s="683"/>
      <c r="D324" s="715"/>
      <c r="E324" s="585">
        <v>1</v>
      </c>
      <c r="F324" s="567">
        <v>0.5</v>
      </c>
      <c r="G324" s="568"/>
      <c r="H324" s="569"/>
      <c r="I324" s="570"/>
    </row>
    <row r="325" spans="1:10" x14ac:dyDescent="0.25">
      <c r="A325" s="656"/>
      <c r="B325" s="691"/>
      <c r="C325" s="683"/>
      <c r="D325" s="715"/>
      <c r="E325" s="585">
        <v>2</v>
      </c>
      <c r="F325" s="567">
        <v>0.5</v>
      </c>
      <c r="G325" s="568"/>
      <c r="H325" s="569"/>
      <c r="I325" s="570"/>
    </row>
    <row r="326" spans="1:10" x14ac:dyDescent="0.25">
      <c r="A326" s="656"/>
      <c r="B326" s="691"/>
      <c r="C326" s="683"/>
      <c r="D326" s="715"/>
      <c r="E326" s="585">
        <v>3</v>
      </c>
      <c r="F326" s="567">
        <v>0.5</v>
      </c>
      <c r="G326" s="568"/>
      <c r="H326" s="569"/>
      <c r="I326" s="570"/>
    </row>
    <row r="327" spans="1:10" x14ac:dyDescent="0.25">
      <c r="A327" s="656"/>
      <c r="B327" s="691"/>
      <c r="C327" s="683"/>
      <c r="D327" s="715"/>
      <c r="E327" s="585">
        <v>4</v>
      </c>
      <c r="F327" s="567">
        <v>1.5</v>
      </c>
      <c r="G327" s="557"/>
      <c r="H327" s="569"/>
      <c r="I327" s="570"/>
    </row>
    <row r="328" spans="1:10" x14ac:dyDescent="0.25">
      <c r="A328" s="656"/>
      <c r="B328" s="691"/>
      <c r="C328" s="683"/>
      <c r="D328" s="715"/>
      <c r="E328" s="585">
        <v>5</v>
      </c>
      <c r="F328" s="567">
        <v>1.5</v>
      </c>
      <c r="G328" s="568"/>
      <c r="H328" s="569"/>
      <c r="I328" s="570"/>
    </row>
    <row r="329" spans="1:10" x14ac:dyDescent="0.25">
      <c r="A329" s="656"/>
      <c r="B329" s="691"/>
      <c r="C329" s="683"/>
      <c r="D329" s="715"/>
      <c r="E329" s="585">
        <v>6</v>
      </c>
      <c r="F329" s="567">
        <v>1.5</v>
      </c>
      <c r="G329" s="568"/>
      <c r="H329" s="569"/>
      <c r="I329" s="570"/>
    </row>
    <row r="330" spans="1:10" x14ac:dyDescent="0.25">
      <c r="A330" s="656"/>
      <c r="B330" s="691"/>
      <c r="C330" s="683"/>
      <c r="D330" s="715"/>
      <c r="E330" s="585"/>
      <c r="F330" s="567"/>
      <c r="G330" s="568"/>
      <c r="H330" s="569"/>
      <c r="I330" s="570"/>
    </row>
    <row r="331" spans="1:10" ht="15.75" thickBot="1" x14ac:dyDescent="0.3">
      <c r="A331" s="656"/>
      <c r="B331" s="692"/>
      <c r="C331" s="684"/>
      <c r="D331" s="710"/>
      <c r="E331" s="586"/>
      <c r="F331" s="572"/>
      <c r="G331" s="558">
        <f>AVERAGE(F324:F329)</f>
        <v>1</v>
      </c>
      <c r="H331" s="573">
        <v>0</v>
      </c>
      <c r="I331" s="573">
        <v>45</v>
      </c>
      <c r="J331" s="556" t="s">
        <v>51</v>
      </c>
    </row>
    <row r="332" spans="1:10" x14ac:dyDescent="0.25">
      <c r="A332" s="656"/>
      <c r="B332" s="724" t="s">
        <v>59</v>
      </c>
      <c r="C332" s="725" t="s">
        <v>62</v>
      </c>
      <c r="D332" s="726" t="s">
        <v>75</v>
      </c>
      <c r="E332" s="584"/>
      <c r="F332" s="590"/>
      <c r="G332" s="564"/>
      <c r="H332" s="565"/>
      <c r="I332" s="566"/>
    </row>
    <row r="333" spans="1:10" x14ac:dyDescent="0.25">
      <c r="A333" s="656"/>
      <c r="B333" s="691"/>
      <c r="C333" s="683"/>
      <c r="D333" s="709"/>
      <c r="E333" s="585"/>
      <c r="F333" s="591"/>
      <c r="G333" s="568"/>
      <c r="H333" s="569"/>
      <c r="I333" s="570"/>
    </row>
    <row r="334" spans="1:10" x14ac:dyDescent="0.25">
      <c r="A334" s="656"/>
      <c r="B334" s="691"/>
      <c r="C334" s="683"/>
      <c r="D334" s="709"/>
      <c r="E334" s="585">
        <v>1</v>
      </c>
      <c r="F334" s="567">
        <v>1.5</v>
      </c>
      <c r="G334" s="568"/>
      <c r="H334" s="569"/>
      <c r="I334" s="570"/>
    </row>
    <row r="335" spans="1:10" x14ac:dyDescent="0.25">
      <c r="A335" s="656"/>
      <c r="B335" s="691"/>
      <c r="C335" s="683"/>
      <c r="D335" s="709"/>
      <c r="E335" s="585">
        <v>2</v>
      </c>
      <c r="F335" s="567">
        <v>1.5</v>
      </c>
      <c r="G335" s="568"/>
      <c r="H335" s="569"/>
      <c r="I335" s="570"/>
    </row>
    <row r="336" spans="1:10" x14ac:dyDescent="0.25">
      <c r="A336" s="656"/>
      <c r="B336" s="691"/>
      <c r="C336" s="683"/>
      <c r="D336" s="709"/>
      <c r="E336" s="585">
        <v>3</v>
      </c>
      <c r="F336" s="567">
        <v>1.5</v>
      </c>
      <c r="G336" s="568"/>
      <c r="H336" s="569"/>
      <c r="I336" s="570"/>
    </row>
    <row r="337" spans="1:10" x14ac:dyDescent="0.25">
      <c r="A337" s="656"/>
      <c r="B337" s="691"/>
      <c r="C337" s="683"/>
      <c r="D337" s="709"/>
      <c r="E337" s="585">
        <v>4</v>
      </c>
      <c r="F337" s="567">
        <v>0.5</v>
      </c>
      <c r="G337" s="557"/>
      <c r="H337" s="569"/>
      <c r="I337" s="570"/>
    </row>
    <row r="338" spans="1:10" x14ac:dyDescent="0.25">
      <c r="A338" s="656"/>
      <c r="B338" s="691"/>
      <c r="C338" s="683"/>
      <c r="D338" s="709"/>
      <c r="E338" s="585">
        <v>5</v>
      </c>
      <c r="F338" s="567">
        <v>0.5</v>
      </c>
      <c r="G338" s="568"/>
      <c r="H338" s="569"/>
      <c r="I338" s="570"/>
    </row>
    <row r="339" spans="1:10" x14ac:dyDescent="0.25">
      <c r="A339" s="656"/>
      <c r="B339" s="691"/>
      <c r="C339" s="683"/>
      <c r="D339" s="709"/>
      <c r="E339" s="585">
        <v>6</v>
      </c>
      <c r="F339" s="567">
        <v>0.5</v>
      </c>
      <c r="G339" s="568"/>
      <c r="H339" s="569"/>
      <c r="I339" s="570"/>
    </row>
    <row r="340" spans="1:10" x14ac:dyDescent="0.25">
      <c r="A340" s="656"/>
      <c r="B340" s="691"/>
      <c r="C340" s="683"/>
      <c r="D340" s="709"/>
      <c r="E340" s="585"/>
      <c r="F340" s="567"/>
      <c r="G340" s="568"/>
      <c r="H340" s="569"/>
      <c r="I340" s="570"/>
    </row>
    <row r="341" spans="1:10" x14ac:dyDescent="0.25">
      <c r="A341" s="656"/>
      <c r="B341" s="692"/>
      <c r="C341" s="684"/>
      <c r="D341" s="710"/>
      <c r="E341" s="586"/>
      <c r="F341" s="571"/>
      <c r="G341" s="558">
        <f>AVERAGE(F334:F339)</f>
        <v>1</v>
      </c>
      <c r="H341" s="554">
        <v>0</v>
      </c>
      <c r="I341" s="554">
        <v>30</v>
      </c>
      <c r="J341" s="556" t="s">
        <v>51</v>
      </c>
    </row>
    <row r="342" spans="1:10" x14ac:dyDescent="0.25">
      <c r="A342" s="656"/>
      <c r="B342" s="727" t="s">
        <v>59</v>
      </c>
      <c r="C342" s="728" t="s">
        <v>64</v>
      </c>
      <c r="D342" s="729" t="s">
        <v>76</v>
      </c>
      <c r="E342" s="594"/>
      <c r="F342" s="591"/>
      <c r="G342" s="568"/>
      <c r="H342" s="569"/>
      <c r="I342" s="570"/>
    </row>
    <row r="343" spans="1:10" x14ac:dyDescent="0.25">
      <c r="A343" s="656"/>
      <c r="B343" s="691"/>
      <c r="C343" s="683"/>
      <c r="D343" s="709"/>
      <c r="E343" s="585"/>
      <c r="F343" s="591"/>
      <c r="G343" s="568"/>
      <c r="H343" s="569"/>
      <c r="I343" s="570"/>
    </row>
    <row r="344" spans="1:10" x14ac:dyDescent="0.25">
      <c r="A344" s="656"/>
      <c r="B344" s="691"/>
      <c r="C344" s="683"/>
      <c r="D344" s="709"/>
      <c r="E344" s="585">
        <v>1</v>
      </c>
      <c r="F344" s="567">
        <v>0.5</v>
      </c>
      <c r="G344" s="568"/>
      <c r="H344" s="569"/>
      <c r="I344" s="570"/>
    </row>
    <row r="345" spans="1:10" x14ac:dyDescent="0.25">
      <c r="A345" s="656"/>
      <c r="B345" s="691"/>
      <c r="C345" s="683"/>
      <c r="D345" s="709"/>
      <c r="E345" s="585">
        <v>2</v>
      </c>
      <c r="F345" s="567">
        <v>0.5</v>
      </c>
      <c r="G345" s="568"/>
      <c r="H345" s="569"/>
      <c r="I345" s="570"/>
    </row>
    <row r="346" spans="1:10" x14ac:dyDescent="0.25">
      <c r="A346" s="656"/>
      <c r="B346" s="691"/>
      <c r="C346" s="683"/>
      <c r="D346" s="709"/>
      <c r="E346" s="585">
        <v>3</v>
      </c>
      <c r="F346" s="567">
        <v>0.5</v>
      </c>
      <c r="G346" s="568"/>
      <c r="H346" s="569"/>
      <c r="I346" s="570"/>
    </row>
    <row r="347" spans="1:10" x14ac:dyDescent="0.25">
      <c r="A347" s="656"/>
      <c r="B347" s="691"/>
      <c r="C347" s="683"/>
      <c r="D347" s="709"/>
      <c r="E347" s="585">
        <v>4</v>
      </c>
      <c r="F347" s="567">
        <v>0.5</v>
      </c>
      <c r="G347" s="548"/>
      <c r="H347" s="569"/>
      <c r="I347" s="570"/>
    </row>
    <row r="348" spans="1:10" x14ac:dyDescent="0.25">
      <c r="A348" s="656"/>
      <c r="B348" s="691"/>
      <c r="C348" s="683"/>
      <c r="D348" s="709"/>
      <c r="E348" s="585">
        <v>5</v>
      </c>
      <c r="F348" s="567">
        <v>0.5</v>
      </c>
      <c r="G348" s="568"/>
      <c r="H348" s="569"/>
      <c r="I348" s="570"/>
    </row>
    <row r="349" spans="1:10" x14ac:dyDescent="0.25">
      <c r="A349" s="656"/>
      <c r="B349" s="691"/>
      <c r="C349" s="683"/>
      <c r="D349" s="709"/>
      <c r="E349" s="585">
        <v>6</v>
      </c>
      <c r="F349" s="567">
        <v>0.5</v>
      </c>
      <c r="G349" s="568"/>
      <c r="H349" s="569"/>
      <c r="I349" s="570"/>
    </row>
    <row r="350" spans="1:10" x14ac:dyDescent="0.25">
      <c r="A350" s="656"/>
      <c r="B350" s="691"/>
      <c r="C350" s="683"/>
      <c r="D350" s="709"/>
      <c r="E350" s="585"/>
      <c r="F350" s="567"/>
      <c r="G350" s="568"/>
      <c r="H350" s="569"/>
      <c r="I350" s="570"/>
    </row>
    <row r="351" spans="1:10" x14ac:dyDescent="0.25">
      <c r="A351" s="656"/>
      <c r="B351" s="692"/>
      <c r="C351" s="684"/>
      <c r="D351" s="710"/>
      <c r="E351" s="586"/>
      <c r="F351" s="571"/>
      <c r="G351" s="558">
        <f>AVERAGE(F344:F349)</f>
        <v>0.5</v>
      </c>
      <c r="H351" s="554">
        <v>5</v>
      </c>
      <c r="I351" s="554">
        <v>20</v>
      </c>
      <c r="J351" s="556" t="s">
        <v>51</v>
      </c>
    </row>
    <row r="352" spans="1:10" x14ac:dyDescent="0.25">
      <c r="A352" s="656"/>
      <c r="B352" s="730" t="s">
        <v>59</v>
      </c>
      <c r="C352" s="731" t="s">
        <v>62</v>
      </c>
      <c r="D352" s="729" t="s">
        <v>77</v>
      </c>
      <c r="E352" s="585"/>
      <c r="F352" s="591"/>
      <c r="G352" s="568"/>
      <c r="H352" s="569"/>
      <c r="I352" s="570"/>
    </row>
    <row r="353" spans="1:10" x14ac:dyDescent="0.25">
      <c r="A353" s="656"/>
      <c r="B353" s="691"/>
      <c r="C353" s="683"/>
      <c r="D353" s="709"/>
      <c r="E353" s="585"/>
      <c r="F353" s="591"/>
      <c r="G353" s="568"/>
      <c r="H353" s="569"/>
      <c r="I353" s="570"/>
    </row>
    <row r="354" spans="1:10" x14ac:dyDescent="0.25">
      <c r="A354" s="656"/>
      <c r="B354" s="691"/>
      <c r="C354" s="683"/>
      <c r="D354" s="709"/>
      <c r="E354" s="585">
        <v>1</v>
      </c>
      <c r="F354" s="567">
        <v>1.5</v>
      </c>
      <c r="G354" s="568"/>
      <c r="H354" s="569"/>
      <c r="I354" s="570"/>
    </row>
    <row r="355" spans="1:10" x14ac:dyDescent="0.25">
      <c r="A355" s="656"/>
      <c r="B355" s="691"/>
      <c r="C355" s="683"/>
      <c r="D355" s="709"/>
      <c r="E355" s="585">
        <v>2</v>
      </c>
      <c r="F355" s="567">
        <v>0.5</v>
      </c>
      <c r="G355" s="568"/>
      <c r="H355" s="569"/>
      <c r="I355" s="570"/>
    </row>
    <row r="356" spans="1:10" x14ac:dyDescent="0.25">
      <c r="A356" s="656"/>
      <c r="B356" s="691"/>
      <c r="C356" s="683"/>
      <c r="D356" s="709"/>
      <c r="E356" s="585">
        <v>3</v>
      </c>
      <c r="F356" s="567">
        <v>0.5</v>
      </c>
      <c r="G356" s="568"/>
      <c r="H356" s="569"/>
      <c r="I356" s="570"/>
    </row>
    <row r="357" spans="1:10" x14ac:dyDescent="0.25">
      <c r="A357" s="656"/>
      <c r="B357" s="691"/>
      <c r="C357" s="683"/>
      <c r="D357" s="709"/>
      <c r="E357" s="585">
        <v>4</v>
      </c>
      <c r="F357" s="567">
        <v>0</v>
      </c>
      <c r="G357" s="557"/>
      <c r="H357" s="569"/>
      <c r="I357" s="570"/>
    </row>
    <row r="358" spans="1:10" x14ac:dyDescent="0.25">
      <c r="A358" s="656"/>
      <c r="B358" s="691"/>
      <c r="C358" s="683"/>
      <c r="D358" s="709"/>
      <c r="E358" s="585">
        <v>5</v>
      </c>
      <c r="F358" s="567">
        <v>0</v>
      </c>
      <c r="G358" s="568"/>
      <c r="H358" s="569"/>
      <c r="I358" s="570"/>
    </row>
    <row r="359" spans="1:10" x14ac:dyDescent="0.25">
      <c r="A359" s="656"/>
      <c r="B359" s="691"/>
      <c r="C359" s="683"/>
      <c r="D359" s="709"/>
      <c r="E359" s="585">
        <v>6</v>
      </c>
      <c r="F359" s="567">
        <v>1.5</v>
      </c>
      <c r="G359" s="568"/>
      <c r="H359" s="569"/>
      <c r="I359" s="570"/>
    </row>
    <row r="360" spans="1:10" x14ac:dyDescent="0.25">
      <c r="A360" s="656"/>
      <c r="B360" s="691"/>
      <c r="C360" s="683"/>
      <c r="D360" s="709"/>
      <c r="E360" s="585"/>
      <c r="F360" s="567"/>
      <c r="G360" s="568"/>
      <c r="H360" s="569"/>
      <c r="I360" s="570"/>
    </row>
    <row r="361" spans="1:10" ht="15.75" thickBot="1" x14ac:dyDescent="0.3">
      <c r="A361" s="657"/>
      <c r="B361" s="695"/>
      <c r="C361" s="701"/>
      <c r="D361" s="713"/>
      <c r="E361" s="587"/>
      <c r="F361" s="572"/>
      <c r="G361" s="560">
        <f>AVERAGE(F354:F359)</f>
        <v>0.66666666666666663</v>
      </c>
      <c r="H361" s="573">
        <v>0</v>
      </c>
      <c r="I361" s="573">
        <v>20</v>
      </c>
      <c r="J361" s="556" t="s">
        <v>51</v>
      </c>
    </row>
    <row r="362" spans="1:10" x14ac:dyDescent="0.25">
      <c r="F362" s="70"/>
      <c r="G362" s="3"/>
      <c r="H362" s="3"/>
      <c r="I362" s="287"/>
    </row>
    <row r="363" spans="1:10" x14ac:dyDescent="0.25">
      <c r="F363" s="70"/>
      <c r="G363" s="3"/>
      <c r="H363" s="3"/>
      <c r="I363" s="287"/>
    </row>
    <row r="364" spans="1:10" x14ac:dyDescent="0.25">
      <c r="F364" s="70"/>
      <c r="G364" s="3"/>
      <c r="H364" s="3"/>
      <c r="I364" s="287"/>
    </row>
    <row r="365" spans="1:10" x14ac:dyDescent="0.25">
      <c r="F365" s="70"/>
      <c r="G365" s="3"/>
      <c r="H365" s="3"/>
      <c r="I365" s="287"/>
    </row>
    <row r="366" spans="1:10" x14ac:dyDescent="0.25">
      <c r="F366" s="70"/>
      <c r="G366" s="3"/>
      <c r="H366" s="3"/>
      <c r="I366" s="287"/>
    </row>
    <row r="367" spans="1:10" x14ac:dyDescent="0.25">
      <c r="F367" s="70"/>
      <c r="G367" s="3"/>
      <c r="H367" s="3"/>
      <c r="I367" s="287"/>
    </row>
    <row r="368" spans="1:10" x14ac:dyDescent="0.25">
      <c r="F368" s="70"/>
      <c r="G368" s="3"/>
      <c r="H368" s="3"/>
      <c r="I368" s="287"/>
    </row>
    <row r="369" spans="6:9" x14ac:dyDescent="0.25">
      <c r="F369" s="70"/>
      <c r="G369" s="3"/>
      <c r="H369" s="3"/>
      <c r="I369" s="287"/>
    </row>
    <row r="370" spans="6:9" x14ac:dyDescent="0.25">
      <c r="F370" s="70"/>
      <c r="G370" s="3"/>
      <c r="H370" s="3"/>
      <c r="I370" s="287"/>
    </row>
    <row r="371" spans="6:9" x14ac:dyDescent="0.25">
      <c r="F371" s="70"/>
      <c r="G371" s="3"/>
      <c r="H371" s="3"/>
      <c r="I371" s="287"/>
    </row>
    <row r="372" spans="6:9" x14ac:dyDescent="0.25">
      <c r="F372" s="70"/>
      <c r="G372" s="3"/>
      <c r="H372" s="3"/>
      <c r="I372" s="287"/>
    </row>
    <row r="373" spans="6:9" x14ac:dyDescent="0.25">
      <c r="F373" s="70"/>
      <c r="G373" s="3"/>
      <c r="H373" s="3"/>
      <c r="I373" s="287"/>
    </row>
    <row r="374" spans="6:9" x14ac:dyDescent="0.25">
      <c r="F374" s="70"/>
      <c r="G374" s="3"/>
      <c r="H374" s="3"/>
      <c r="I374" s="287"/>
    </row>
    <row r="375" spans="6:9" x14ac:dyDescent="0.25">
      <c r="F375" s="70"/>
      <c r="G375" s="3"/>
      <c r="H375" s="3"/>
      <c r="I375" s="287"/>
    </row>
    <row r="376" spans="6:9" x14ac:dyDescent="0.25">
      <c r="F376" s="70"/>
      <c r="G376" s="3"/>
      <c r="H376" s="3"/>
      <c r="I376" s="287"/>
    </row>
    <row r="377" spans="6:9" x14ac:dyDescent="0.25">
      <c r="F377" s="70"/>
      <c r="G377" s="3"/>
      <c r="H377" s="3"/>
      <c r="I377" s="287"/>
    </row>
    <row r="378" spans="6:9" x14ac:dyDescent="0.25">
      <c r="F378" s="70"/>
      <c r="G378" s="3"/>
      <c r="H378" s="3"/>
      <c r="I378" s="287"/>
    </row>
    <row r="379" spans="6:9" x14ac:dyDescent="0.25">
      <c r="F379" s="70"/>
      <c r="G379" s="3"/>
      <c r="H379" s="3"/>
      <c r="I379" s="287"/>
    </row>
    <row r="380" spans="6:9" x14ac:dyDescent="0.25">
      <c r="F380" s="70"/>
      <c r="G380" s="3"/>
      <c r="H380" s="3"/>
      <c r="I380" s="287"/>
    </row>
    <row r="381" spans="6:9" x14ac:dyDescent="0.25">
      <c r="F381" s="70"/>
      <c r="G381" s="3"/>
      <c r="H381" s="3"/>
      <c r="I381" s="287"/>
    </row>
    <row r="382" spans="6:9" x14ac:dyDescent="0.25">
      <c r="F382" s="70"/>
      <c r="G382" s="3"/>
      <c r="H382" s="3"/>
      <c r="I382" s="287"/>
    </row>
    <row r="383" spans="6:9" x14ac:dyDescent="0.25">
      <c r="F383" s="70"/>
      <c r="G383" s="3"/>
      <c r="H383" s="3"/>
      <c r="I383" s="287"/>
    </row>
    <row r="384" spans="6:9" x14ac:dyDescent="0.25">
      <c r="F384" s="70"/>
      <c r="G384" s="3"/>
      <c r="H384" s="3"/>
      <c r="I384" s="287"/>
    </row>
    <row r="385" spans="6:9" x14ac:dyDescent="0.25">
      <c r="F385" s="70"/>
      <c r="G385" s="3"/>
      <c r="H385" s="3"/>
      <c r="I385" s="287"/>
    </row>
    <row r="386" spans="6:9" x14ac:dyDescent="0.25">
      <c r="F386" s="70"/>
      <c r="G386" s="3"/>
      <c r="H386" s="3"/>
      <c r="I386" s="287"/>
    </row>
    <row r="387" spans="6:9" x14ac:dyDescent="0.25">
      <c r="F387" s="70"/>
      <c r="G387" s="3"/>
      <c r="H387" s="3"/>
      <c r="I387" s="287"/>
    </row>
    <row r="388" spans="6:9" x14ac:dyDescent="0.25">
      <c r="F388" s="70"/>
      <c r="G388" s="3"/>
      <c r="H388" s="3"/>
      <c r="I388" s="287"/>
    </row>
    <row r="389" spans="6:9" x14ac:dyDescent="0.25">
      <c r="F389" s="70"/>
      <c r="G389" s="3"/>
      <c r="H389" s="3"/>
      <c r="I389" s="287"/>
    </row>
    <row r="390" spans="6:9" x14ac:dyDescent="0.25">
      <c r="F390" s="70"/>
      <c r="G390" s="3"/>
      <c r="H390" s="3"/>
      <c r="I390" s="287"/>
    </row>
    <row r="391" spans="6:9" x14ac:dyDescent="0.25">
      <c r="F391" s="70"/>
      <c r="G391" s="3"/>
      <c r="H391" s="3"/>
      <c r="I391" s="287"/>
    </row>
    <row r="392" spans="6:9" x14ac:dyDescent="0.25">
      <c r="F392" s="70"/>
      <c r="G392" s="3"/>
      <c r="H392" s="3"/>
      <c r="I392" s="287"/>
    </row>
    <row r="393" spans="6:9" x14ac:dyDescent="0.25">
      <c r="F393" s="70"/>
      <c r="G393" s="3"/>
      <c r="H393" s="3"/>
      <c r="I393" s="287"/>
    </row>
    <row r="394" spans="6:9" x14ac:dyDescent="0.25">
      <c r="F394" s="70"/>
      <c r="G394" s="3"/>
      <c r="H394" s="3"/>
      <c r="I394" s="287"/>
    </row>
    <row r="395" spans="6:9" x14ac:dyDescent="0.25">
      <c r="F395" s="70"/>
      <c r="G395" s="3"/>
      <c r="H395" s="3"/>
      <c r="I395" s="287"/>
    </row>
    <row r="396" spans="6:9" x14ac:dyDescent="0.25">
      <c r="F396" s="70"/>
      <c r="G396" s="3"/>
      <c r="H396" s="3"/>
      <c r="I396" s="287"/>
    </row>
    <row r="397" spans="6:9" x14ac:dyDescent="0.25">
      <c r="F397" s="70"/>
      <c r="G397" s="3"/>
      <c r="H397" s="3"/>
      <c r="I397" s="287"/>
    </row>
    <row r="398" spans="6:9" x14ac:dyDescent="0.25">
      <c r="F398" s="70"/>
      <c r="G398" s="3"/>
      <c r="H398" s="3"/>
      <c r="I398" s="287"/>
    </row>
    <row r="399" spans="6:9" x14ac:dyDescent="0.25">
      <c r="F399" s="70"/>
      <c r="G399" s="3"/>
      <c r="H399" s="3"/>
      <c r="I399" s="287"/>
    </row>
    <row r="400" spans="6:9" x14ac:dyDescent="0.25">
      <c r="F400" s="70"/>
      <c r="G400" s="3"/>
      <c r="H400" s="3"/>
      <c r="I400" s="287"/>
    </row>
    <row r="401" spans="6:9" x14ac:dyDescent="0.25">
      <c r="F401" s="70"/>
      <c r="G401" s="3"/>
      <c r="H401" s="3"/>
      <c r="I401" s="287"/>
    </row>
    <row r="402" spans="6:9" x14ac:dyDescent="0.25">
      <c r="F402" s="70"/>
      <c r="G402" s="3"/>
      <c r="H402" s="3"/>
      <c r="I402" s="287"/>
    </row>
    <row r="403" spans="6:9" x14ac:dyDescent="0.25">
      <c r="F403" s="70"/>
      <c r="G403" s="3"/>
      <c r="H403" s="3"/>
      <c r="I403" s="287"/>
    </row>
    <row r="404" spans="6:9" x14ac:dyDescent="0.25">
      <c r="F404" s="70"/>
      <c r="G404" s="3"/>
      <c r="H404" s="3"/>
      <c r="I404" s="287"/>
    </row>
    <row r="405" spans="6:9" x14ac:dyDescent="0.25">
      <c r="F405" s="70"/>
      <c r="G405" s="3"/>
      <c r="H405" s="3"/>
      <c r="I405" s="287"/>
    </row>
    <row r="406" spans="6:9" x14ac:dyDescent="0.25">
      <c r="F406" s="70"/>
      <c r="G406" s="3"/>
      <c r="H406" s="3"/>
      <c r="I406" s="287"/>
    </row>
    <row r="407" spans="6:9" x14ac:dyDescent="0.25">
      <c r="F407" s="70"/>
      <c r="G407" s="3"/>
      <c r="H407" s="3"/>
      <c r="I407" s="287"/>
    </row>
    <row r="408" spans="6:9" x14ac:dyDescent="0.25">
      <c r="F408" s="70"/>
      <c r="G408" s="3"/>
      <c r="H408" s="3"/>
      <c r="I408" s="287"/>
    </row>
    <row r="409" spans="6:9" x14ac:dyDescent="0.25">
      <c r="F409" s="70"/>
      <c r="G409" s="3"/>
      <c r="H409" s="3"/>
      <c r="I409" s="287"/>
    </row>
    <row r="410" spans="6:9" x14ac:dyDescent="0.25">
      <c r="F410" s="70"/>
      <c r="G410" s="3"/>
      <c r="H410" s="3"/>
      <c r="I410" s="287"/>
    </row>
    <row r="411" spans="6:9" x14ac:dyDescent="0.25">
      <c r="F411" s="70"/>
      <c r="G411" s="3"/>
      <c r="H411" s="3"/>
      <c r="I411" s="287"/>
    </row>
    <row r="412" spans="6:9" x14ac:dyDescent="0.25">
      <c r="F412" s="70"/>
      <c r="G412" s="3"/>
      <c r="H412" s="3"/>
      <c r="I412" s="287"/>
    </row>
    <row r="413" spans="6:9" x14ac:dyDescent="0.25">
      <c r="F413" s="70"/>
      <c r="G413" s="3"/>
      <c r="H413" s="3"/>
      <c r="I413" s="287"/>
    </row>
    <row r="414" spans="6:9" x14ac:dyDescent="0.25">
      <c r="F414" s="70"/>
      <c r="G414" s="3"/>
      <c r="H414" s="3"/>
      <c r="I414" s="287"/>
    </row>
    <row r="415" spans="6:9" x14ac:dyDescent="0.25">
      <c r="F415" s="70"/>
      <c r="G415" s="3"/>
      <c r="H415" s="3"/>
      <c r="I415" s="287"/>
    </row>
    <row r="416" spans="6:9" x14ac:dyDescent="0.25">
      <c r="F416" s="70"/>
      <c r="G416" s="3"/>
      <c r="H416" s="3"/>
      <c r="I416" s="287"/>
    </row>
    <row r="417" spans="6:9" x14ac:dyDescent="0.25">
      <c r="F417" s="70"/>
      <c r="G417" s="3"/>
      <c r="H417" s="3"/>
      <c r="I417" s="287"/>
    </row>
    <row r="418" spans="6:9" x14ac:dyDescent="0.25">
      <c r="F418" s="70"/>
      <c r="G418" s="3"/>
      <c r="H418" s="3"/>
      <c r="I418" s="287"/>
    </row>
    <row r="419" spans="6:9" x14ac:dyDescent="0.25">
      <c r="F419" s="70"/>
      <c r="G419" s="3"/>
      <c r="H419" s="3"/>
      <c r="I419" s="287"/>
    </row>
    <row r="420" spans="6:9" x14ac:dyDescent="0.25">
      <c r="F420" s="70"/>
      <c r="G420" s="3"/>
      <c r="H420" s="3"/>
      <c r="I420" s="287"/>
    </row>
    <row r="421" spans="6:9" x14ac:dyDescent="0.25">
      <c r="F421" s="70"/>
      <c r="G421" s="3"/>
      <c r="H421" s="3"/>
      <c r="I421" s="287"/>
    </row>
    <row r="422" spans="6:9" x14ac:dyDescent="0.25">
      <c r="F422" s="70"/>
      <c r="G422" s="3"/>
      <c r="H422" s="3"/>
      <c r="I422" s="287"/>
    </row>
    <row r="423" spans="6:9" x14ac:dyDescent="0.25">
      <c r="F423" s="70"/>
      <c r="G423" s="3"/>
      <c r="H423" s="3"/>
      <c r="I423" s="287"/>
    </row>
    <row r="424" spans="6:9" x14ac:dyDescent="0.25">
      <c r="F424" s="70"/>
      <c r="G424" s="3"/>
      <c r="H424" s="3"/>
      <c r="I424" s="287"/>
    </row>
    <row r="425" spans="6:9" x14ac:dyDescent="0.25">
      <c r="F425" s="70"/>
      <c r="G425" s="3"/>
      <c r="H425" s="3"/>
      <c r="I425" s="287"/>
    </row>
    <row r="426" spans="6:9" x14ac:dyDescent="0.25">
      <c r="F426" s="70"/>
      <c r="G426" s="3"/>
      <c r="H426" s="3"/>
      <c r="I426" s="287"/>
    </row>
    <row r="427" spans="6:9" x14ac:dyDescent="0.25">
      <c r="F427" s="70"/>
      <c r="G427" s="3"/>
      <c r="H427" s="3"/>
      <c r="I427" s="287"/>
    </row>
    <row r="428" spans="6:9" x14ac:dyDescent="0.25">
      <c r="F428" s="70"/>
      <c r="G428" s="3"/>
      <c r="H428" s="3"/>
      <c r="I428" s="287"/>
    </row>
    <row r="429" spans="6:9" x14ac:dyDescent="0.25">
      <c r="F429" s="70"/>
      <c r="G429" s="3"/>
      <c r="H429" s="3"/>
      <c r="I429" s="287"/>
    </row>
    <row r="430" spans="6:9" x14ac:dyDescent="0.25">
      <c r="F430" s="70"/>
      <c r="G430" s="3"/>
      <c r="H430" s="3"/>
      <c r="I430" s="287"/>
    </row>
    <row r="431" spans="6:9" x14ac:dyDescent="0.25">
      <c r="F431" s="70"/>
      <c r="G431" s="3"/>
      <c r="H431" s="3"/>
      <c r="I431" s="287"/>
    </row>
    <row r="432" spans="6:9" x14ac:dyDescent="0.25">
      <c r="F432" s="70"/>
      <c r="G432" s="3"/>
      <c r="H432" s="3"/>
      <c r="I432" s="287"/>
    </row>
    <row r="433" spans="6:9" x14ac:dyDescent="0.25">
      <c r="F433" s="70"/>
      <c r="G433" s="3"/>
      <c r="H433" s="3"/>
      <c r="I433" s="287"/>
    </row>
    <row r="434" spans="6:9" x14ac:dyDescent="0.25">
      <c r="F434" s="70"/>
      <c r="G434" s="3"/>
      <c r="H434" s="3"/>
      <c r="I434" s="287"/>
    </row>
    <row r="435" spans="6:9" x14ac:dyDescent="0.25">
      <c r="F435" s="70"/>
      <c r="G435" s="3"/>
      <c r="H435" s="3"/>
      <c r="I435" s="287"/>
    </row>
    <row r="436" spans="6:9" x14ac:dyDescent="0.25">
      <c r="F436" s="70"/>
      <c r="G436" s="3"/>
      <c r="H436" s="3"/>
      <c r="I436" s="287"/>
    </row>
    <row r="437" spans="6:9" x14ac:dyDescent="0.25">
      <c r="F437" s="70"/>
      <c r="G437" s="3"/>
      <c r="H437" s="3"/>
      <c r="I437" s="287"/>
    </row>
    <row r="438" spans="6:9" x14ac:dyDescent="0.25">
      <c r="F438" s="70"/>
      <c r="G438" s="3"/>
      <c r="H438" s="3"/>
      <c r="I438" s="287"/>
    </row>
    <row r="439" spans="6:9" x14ac:dyDescent="0.25">
      <c r="F439" s="70"/>
      <c r="G439" s="3"/>
      <c r="H439" s="3"/>
      <c r="I439" s="287"/>
    </row>
    <row r="440" spans="6:9" x14ac:dyDescent="0.25">
      <c r="F440" s="70"/>
      <c r="G440" s="3"/>
      <c r="H440" s="3"/>
      <c r="I440" s="287"/>
    </row>
    <row r="441" spans="6:9" x14ac:dyDescent="0.25">
      <c r="F441" s="70"/>
      <c r="G441" s="3"/>
      <c r="H441" s="3"/>
      <c r="I441" s="287"/>
    </row>
    <row r="442" spans="6:9" x14ac:dyDescent="0.25">
      <c r="F442" s="70"/>
      <c r="G442" s="3"/>
      <c r="H442" s="3"/>
      <c r="I442" s="287"/>
    </row>
    <row r="443" spans="6:9" x14ac:dyDescent="0.25">
      <c r="F443" s="70"/>
      <c r="G443" s="3"/>
      <c r="H443" s="3"/>
      <c r="I443" s="287"/>
    </row>
    <row r="444" spans="6:9" x14ac:dyDescent="0.25">
      <c r="F444" s="70"/>
      <c r="G444" s="3"/>
      <c r="H444" s="3"/>
      <c r="I444" s="287"/>
    </row>
    <row r="445" spans="6:9" x14ac:dyDescent="0.25">
      <c r="F445" s="70"/>
      <c r="G445" s="3"/>
      <c r="H445" s="3"/>
      <c r="I445" s="287"/>
    </row>
    <row r="446" spans="6:9" x14ac:dyDescent="0.25">
      <c r="F446" s="70"/>
      <c r="G446" s="3"/>
      <c r="H446" s="3"/>
      <c r="I446" s="287"/>
    </row>
    <row r="447" spans="6:9" x14ac:dyDescent="0.25">
      <c r="F447" s="70"/>
      <c r="G447" s="3"/>
      <c r="H447" s="3"/>
      <c r="I447" s="287"/>
    </row>
    <row r="448" spans="6:9" x14ac:dyDescent="0.25">
      <c r="F448" s="70"/>
      <c r="G448" s="3"/>
      <c r="H448" s="3"/>
      <c r="I448" s="287"/>
    </row>
    <row r="449" spans="6:9" x14ac:dyDescent="0.25">
      <c r="F449" s="70"/>
      <c r="G449" s="3"/>
      <c r="H449" s="3"/>
      <c r="I449" s="287"/>
    </row>
    <row r="450" spans="6:9" x14ac:dyDescent="0.25">
      <c r="F450" s="70"/>
      <c r="G450" s="3"/>
      <c r="H450" s="3"/>
      <c r="I450" s="287"/>
    </row>
    <row r="451" spans="6:9" x14ac:dyDescent="0.25">
      <c r="F451" s="70"/>
      <c r="G451" s="3"/>
      <c r="H451" s="3"/>
      <c r="I451" s="287"/>
    </row>
    <row r="452" spans="6:9" x14ac:dyDescent="0.25">
      <c r="F452" s="70"/>
      <c r="G452" s="3"/>
      <c r="H452" s="3"/>
      <c r="I452" s="287"/>
    </row>
    <row r="453" spans="6:9" x14ac:dyDescent="0.25">
      <c r="F453" s="70"/>
      <c r="G453" s="3"/>
      <c r="H453" s="3"/>
      <c r="I453" s="287"/>
    </row>
    <row r="454" spans="6:9" x14ac:dyDescent="0.25">
      <c r="F454" s="70"/>
      <c r="G454" s="3"/>
      <c r="H454" s="3"/>
      <c r="I454" s="287"/>
    </row>
    <row r="455" spans="6:9" x14ac:dyDescent="0.25">
      <c r="F455" s="70"/>
      <c r="G455" s="3"/>
      <c r="H455" s="3"/>
      <c r="I455" s="287"/>
    </row>
    <row r="456" spans="6:9" x14ac:dyDescent="0.25">
      <c r="F456" s="70"/>
      <c r="G456" s="3"/>
      <c r="H456" s="3"/>
      <c r="I456" s="287"/>
    </row>
    <row r="457" spans="6:9" x14ac:dyDescent="0.25">
      <c r="F457" s="70"/>
      <c r="G457" s="3"/>
      <c r="H457" s="3"/>
      <c r="I457" s="287"/>
    </row>
    <row r="458" spans="6:9" x14ac:dyDescent="0.25">
      <c r="F458" s="70"/>
      <c r="G458" s="3"/>
      <c r="H458" s="3"/>
      <c r="I458" s="287"/>
    </row>
  </sheetData>
  <mergeCells count="112">
    <mergeCell ref="B342:B351"/>
    <mergeCell ref="C342:C351"/>
    <mergeCell ref="D342:D351"/>
    <mergeCell ref="B352:B361"/>
    <mergeCell ref="C352:C361"/>
    <mergeCell ref="D352:D361"/>
    <mergeCell ref="B322:B331"/>
    <mergeCell ref="C322:C331"/>
    <mergeCell ref="D322:D331"/>
    <mergeCell ref="B332:B341"/>
    <mergeCell ref="C332:C341"/>
    <mergeCell ref="D332:D341"/>
    <mergeCell ref="B302:B311"/>
    <mergeCell ref="C302:C311"/>
    <mergeCell ref="D302:D311"/>
    <mergeCell ref="B312:B321"/>
    <mergeCell ref="C312:C321"/>
    <mergeCell ref="D312:D321"/>
    <mergeCell ref="B282:B291"/>
    <mergeCell ref="C282:C291"/>
    <mergeCell ref="D282:D291"/>
    <mergeCell ref="B292:B301"/>
    <mergeCell ref="C292:C301"/>
    <mergeCell ref="D292:D301"/>
    <mergeCell ref="D262:D271"/>
    <mergeCell ref="B272:B281"/>
    <mergeCell ref="C272:C281"/>
    <mergeCell ref="D272:D281"/>
    <mergeCell ref="B242:B251"/>
    <mergeCell ref="C242:C251"/>
    <mergeCell ref="D242:D251"/>
    <mergeCell ref="B252:B261"/>
    <mergeCell ref="C252:C261"/>
    <mergeCell ref="D252:D261"/>
    <mergeCell ref="D222:D231"/>
    <mergeCell ref="B232:B241"/>
    <mergeCell ref="C232:C241"/>
    <mergeCell ref="D232:D241"/>
    <mergeCell ref="B202:B211"/>
    <mergeCell ref="C202:C211"/>
    <mergeCell ref="D202:D211"/>
    <mergeCell ref="B212:B221"/>
    <mergeCell ref="C212:C221"/>
    <mergeCell ref="D212:D221"/>
    <mergeCell ref="D182:D191"/>
    <mergeCell ref="B192:B201"/>
    <mergeCell ref="C192:C201"/>
    <mergeCell ref="D192:D201"/>
    <mergeCell ref="B162:B171"/>
    <mergeCell ref="C162:C171"/>
    <mergeCell ref="D162:D171"/>
    <mergeCell ref="B172:B181"/>
    <mergeCell ref="C172:C181"/>
    <mergeCell ref="D172:D181"/>
    <mergeCell ref="D142:D151"/>
    <mergeCell ref="B152:B161"/>
    <mergeCell ref="C152:C161"/>
    <mergeCell ref="D152:D161"/>
    <mergeCell ref="B122:B131"/>
    <mergeCell ref="C122:C131"/>
    <mergeCell ref="D122:D131"/>
    <mergeCell ref="B132:B141"/>
    <mergeCell ref="C132:C141"/>
    <mergeCell ref="D132:D141"/>
    <mergeCell ref="D92:D101"/>
    <mergeCell ref="B102:B111"/>
    <mergeCell ref="C102:C111"/>
    <mergeCell ref="D102:D111"/>
    <mergeCell ref="B112:B121"/>
    <mergeCell ref="C112:C121"/>
    <mergeCell ref="D112:D121"/>
    <mergeCell ref="D62:D71"/>
    <mergeCell ref="B72:B81"/>
    <mergeCell ref="C72:C81"/>
    <mergeCell ref="D72:D81"/>
    <mergeCell ref="B82:B91"/>
    <mergeCell ref="C82:C91"/>
    <mergeCell ref="D82:D91"/>
    <mergeCell ref="D32:D41"/>
    <mergeCell ref="D42:D51"/>
    <mergeCell ref="D52:D61"/>
    <mergeCell ref="C42:C51"/>
    <mergeCell ref="C52:C61"/>
    <mergeCell ref="D2:D11"/>
    <mergeCell ref="C12:C21"/>
    <mergeCell ref="D12:D21"/>
    <mergeCell ref="C22:C31"/>
    <mergeCell ref="D22:D31"/>
    <mergeCell ref="A2:A91"/>
    <mergeCell ref="A92:A181"/>
    <mergeCell ref="A182:A271"/>
    <mergeCell ref="A272:A361"/>
    <mergeCell ref="C2:C11"/>
    <mergeCell ref="B2:B11"/>
    <mergeCell ref="B12:B21"/>
    <mergeCell ref="B22:B31"/>
    <mergeCell ref="B32:B41"/>
    <mergeCell ref="C32:C41"/>
    <mergeCell ref="B42:B51"/>
    <mergeCell ref="B52:B61"/>
    <mergeCell ref="B62:B71"/>
    <mergeCell ref="C62:C71"/>
    <mergeCell ref="B92:B101"/>
    <mergeCell ref="C92:C101"/>
    <mergeCell ref="B142:B151"/>
    <mergeCell ref="C142:C151"/>
    <mergeCell ref="B182:B191"/>
    <mergeCell ref="C182:C191"/>
    <mergeCell ref="B222:B231"/>
    <mergeCell ref="C222:C231"/>
    <mergeCell ref="B262:B271"/>
    <mergeCell ref="C262:C27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6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J7" sqref="J7"/>
    </sheetView>
  </sheetViews>
  <sheetFormatPr defaultRowHeight="15" x14ac:dyDescent="0.25"/>
  <cols>
    <col min="1" max="1" width="13.5703125" style="6" customWidth="1"/>
    <col min="2" max="2" width="21.85546875" customWidth="1"/>
    <col min="4" max="5" width="13.7109375" style="213" customWidth="1"/>
    <col min="6" max="7" width="13.7109375" customWidth="1"/>
  </cols>
  <sheetData>
    <row r="1" spans="1:7" ht="15.75" thickBot="1" x14ac:dyDescent="0.3">
      <c r="A1" s="101"/>
    </row>
    <row r="2" spans="1:7" s="394" customFormat="1" ht="66" customHeight="1" thickBot="1" x14ac:dyDescent="0.3">
      <c r="A2" s="164" t="s">
        <v>116</v>
      </c>
      <c r="B2" s="599" t="s">
        <v>14</v>
      </c>
      <c r="C2" s="165" t="s">
        <v>18</v>
      </c>
      <c r="D2" s="405" t="s">
        <v>70</v>
      </c>
      <c r="E2" s="600" t="s">
        <v>71</v>
      </c>
      <c r="F2" s="481" t="s">
        <v>72</v>
      </c>
      <c r="G2" s="539" t="s">
        <v>73</v>
      </c>
    </row>
    <row r="3" spans="1:7" s="3" customFormat="1" x14ac:dyDescent="0.25">
      <c r="A3" s="663" t="s">
        <v>0</v>
      </c>
      <c r="B3" s="690" t="s">
        <v>16</v>
      </c>
      <c r="C3" s="708" t="s">
        <v>75</v>
      </c>
      <c r="D3" s="406"/>
      <c r="E3" s="601"/>
      <c r="F3" s="396"/>
      <c r="G3" s="510"/>
    </row>
    <row r="4" spans="1:7" s="3" customFormat="1" x14ac:dyDescent="0.25">
      <c r="A4" s="664"/>
      <c r="B4" s="691"/>
      <c r="C4" s="709"/>
      <c r="D4" s="300"/>
      <c r="E4" s="602"/>
      <c r="F4" s="10"/>
      <c r="G4" s="507"/>
    </row>
    <row r="5" spans="1:7" s="3" customFormat="1" x14ac:dyDescent="0.25">
      <c r="A5" s="664"/>
      <c r="B5" s="691"/>
      <c r="C5" s="709"/>
      <c r="D5" s="300"/>
      <c r="E5" s="602"/>
      <c r="F5" s="10"/>
      <c r="G5" s="507"/>
    </row>
    <row r="6" spans="1:7" s="3" customFormat="1" x14ac:dyDescent="0.25">
      <c r="A6" s="664"/>
      <c r="B6" s="691"/>
      <c r="C6" s="709"/>
      <c r="D6" s="300"/>
      <c r="E6" s="602"/>
      <c r="F6" s="10"/>
      <c r="G6" s="507"/>
    </row>
    <row r="7" spans="1:7" s="3" customFormat="1" x14ac:dyDescent="0.25">
      <c r="A7" s="664"/>
      <c r="B7" s="691"/>
      <c r="C7" s="709"/>
      <c r="D7" s="300"/>
      <c r="E7" s="602"/>
      <c r="F7" s="10"/>
      <c r="G7" s="507"/>
    </row>
    <row r="8" spans="1:7" s="3" customFormat="1" x14ac:dyDescent="0.25">
      <c r="A8" s="664"/>
      <c r="B8" s="691"/>
      <c r="C8" s="709"/>
      <c r="D8" s="300"/>
      <c r="E8" s="602"/>
      <c r="F8" s="10"/>
      <c r="G8" s="507"/>
    </row>
    <row r="9" spans="1:7" s="3" customFormat="1" x14ac:dyDescent="0.25">
      <c r="A9" s="664"/>
      <c r="B9" s="691"/>
      <c r="C9" s="709"/>
      <c r="D9" s="300"/>
      <c r="E9" s="602"/>
      <c r="F9" s="10"/>
      <c r="G9" s="507"/>
    </row>
    <row r="10" spans="1:7" s="3" customFormat="1" x14ac:dyDescent="0.25">
      <c r="A10" s="664"/>
      <c r="B10" s="691"/>
      <c r="C10" s="709"/>
      <c r="D10" s="300"/>
      <c r="E10" s="602"/>
      <c r="F10" s="10"/>
      <c r="G10" s="507"/>
    </row>
    <row r="11" spans="1:7" s="3" customFormat="1" x14ac:dyDescent="0.25">
      <c r="A11" s="664"/>
      <c r="B11" s="691"/>
      <c r="C11" s="709"/>
      <c r="D11" s="300"/>
      <c r="E11" s="602"/>
      <c r="F11" s="10"/>
      <c r="G11" s="507"/>
    </row>
    <row r="12" spans="1:7" s="102" customFormat="1" x14ac:dyDescent="0.25">
      <c r="A12" s="664"/>
      <c r="B12" s="692"/>
      <c r="C12" s="710"/>
      <c r="D12" s="407"/>
      <c r="E12" s="603"/>
      <c r="F12" s="16"/>
      <c r="G12" s="508"/>
    </row>
    <row r="13" spans="1:7" s="3" customFormat="1" x14ac:dyDescent="0.25">
      <c r="A13" s="664"/>
      <c r="B13" s="693" t="s">
        <v>16</v>
      </c>
      <c r="C13" s="711" t="s">
        <v>76</v>
      </c>
      <c r="D13" s="619"/>
      <c r="E13" s="620"/>
      <c r="F13" s="621"/>
      <c r="G13" s="622"/>
    </row>
    <row r="14" spans="1:7" s="3" customFormat="1" x14ac:dyDescent="0.25">
      <c r="A14" s="664"/>
      <c r="B14" s="691"/>
      <c r="C14" s="709"/>
      <c r="D14" s="300"/>
      <c r="E14" s="602"/>
      <c r="F14" s="10"/>
      <c r="G14" s="507"/>
    </row>
    <row r="15" spans="1:7" s="3" customFormat="1" x14ac:dyDescent="0.25">
      <c r="A15" s="664"/>
      <c r="B15" s="691"/>
      <c r="C15" s="709"/>
      <c r="D15" s="300"/>
      <c r="E15" s="602"/>
      <c r="F15" s="10"/>
      <c r="G15" s="507"/>
    </row>
    <row r="16" spans="1:7" s="3" customFormat="1" x14ac:dyDescent="0.25">
      <c r="A16" s="664"/>
      <c r="B16" s="691"/>
      <c r="C16" s="709"/>
      <c r="D16" s="300"/>
      <c r="E16" s="602"/>
      <c r="F16" s="10"/>
      <c r="G16" s="507"/>
    </row>
    <row r="17" spans="1:7" s="70" customFormat="1" x14ac:dyDescent="0.25">
      <c r="A17" s="664"/>
      <c r="B17" s="691"/>
      <c r="C17" s="709"/>
      <c r="D17" s="300"/>
      <c r="E17" s="602"/>
      <c r="F17" s="10"/>
      <c r="G17" s="507"/>
    </row>
    <row r="18" spans="1:7" s="3" customFormat="1" x14ac:dyDescent="0.25">
      <c r="A18" s="664"/>
      <c r="B18" s="691"/>
      <c r="C18" s="709"/>
      <c r="D18" s="300"/>
      <c r="E18" s="602"/>
      <c r="F18" s="10"/>
      <c r="G18" s="507"/>
    </row>
    <row r="19" spans="1:7" s="3" customFormat="1" x14ac:dyDescent="0.25">
      <c r="A19" s="664"/>
      <c r="B19" s="691"/>
      <c r="C19" s="709"/>
      <c r="D19" s="300"/>
      <c r="E19" s="602"/>
      <c r="F19" s="10"/>
      <c r="G19" s="507"/>
    </row>
    <row r="20" spans="1:7" s="3" customFormat="1" x14ac:dyDescent="0.25">
      <c r="A20" s="664"/>
      <c r="B20" s="691"/>
      <c r="C20" s="709"/>
      <c r="D20" s="300"/>
      <c r="E20" s="602"/>
      <c r="F20" s="10"/>
      <c r="G20" s="507"/>
    </row>
    <row r="21" spans="1:7" s="3" customFormat="1" x14ac:dyDescent="0.25">
      <c r="A21" s="664"/>
      <c r="B21" s="691"/>
      <c r="C21" s="709"/>
      <c r="D21" s="300"/>
      <c r="E21" s="602"/>
      <c r="F21" s="10"/>
      <c r="G21" s="507"/>
    </row>
    <row r="22" spans="1:7" s="102" customFormat="1" x14ac:dyDescent="0.25">
      <c r="A22" s="664"/>
      <c r="B22" s="692"/>
      <c r="C22" s="710"/>
      <c r="D22" s="407"/>
      <c r="E22" s="603"/>
      <c r="F22" s="16"/>
      <c r="G22" s="508"/>
    </row>
    <row r="23" spans="1:7" s="3" customFormat="1" x14ac:dyDescent="0.25">
      <c r="A23" s="664"/>
      <c r="B23" s="694" t="s">
        <v>16</v>
      </c>
      <c r="C23" s="712" t="s">
        <v>77</v>
      </c>
      <c r="D23" s="300"/>
      <c r="E23" s="602"/>
      <c r="F23" s="10"/>
      <c r="G23" s="507"/>
    </row>
    <row r="24" spans="1:7" s="3" customFormat="1" x14ac:dyDescent="0.25">
      <c r="A24" s="664"/>
      <c r="B24" s="691"/>
      <c r="C24" s="715"/>
      <c r="D24" s="300"/>
      <c r="E24" s="602"/>
      <c r="F24" s="10"/>
      <c r="G24" s="507"/>
    </row>
    <row r="25" spans="1:7" s="3" customFormat="1" x14ac:dyDescent="0.25">
      <c r="A25" s="664"/>
      <c r="B25" s="691"/>
      <c r="C25" s="715"/>
      <c r="D25" s="300"/>
      <c r="E25" s="602"/>
      <c r="F25" s="10"/>
      <c r="G25" s="507"/>
    </row>
    <row r="26" spans="1:7" s="3" customFormat="1" x14ac:dyDescent="0.25">
      <c r="A26" s="664"/>
      <c r="B26" s="691"/>
      <c r="C26" s="715"/>
      <c r="D26" s="300"/>
      <c r="E26" s="602"/>
      <c r="F26" s="10"/>
      <c r="G26" s="507"/>
    </row>
    <row r="27" spans="1:7" s="3" customFormat="1" x14ac:dyDescent="0.25">
      <c r="A27" s="664"/>
      <c r="B27" s="691"/>
      <c r="C27" s="715"/>
      <c r="D27" s="300"/>
      <c r="E27" s="602"/>
      <c r="F27" s="10"/>
      <c r="G27" s="507"/>
    </row>
    <row r="28" spans="1:7" s="3" customFormat="1" x14ac:dyDescent="0.25">
      <c r="A28" s="664"/>
      <c r="B28" s="691"/>
      <c r="C28" s="715"/>
      <c r="D28" s="300"/>
      <c r="E28" s="602"/>
      <c r="F28" s="10"/>
      <c r="G28" s="507"/>
    </row>
    <row r="29" spans="1:7" s="3" customFormat="1" x14ac:dyDescent="0.25">
      <c r="A29" s="664"/>
      <c r="B29" s="691"/>
      <c r="C29" s="715"/>
      <c r="D29" s="300"/>
      <c r="E29" s="602"/>
      <c r="F29" s="10"/>
      <c r="G29" s="507"/>
    </row>
    <row r="30" spans="1:7" s="3" customFormat="1" x14ac:dyDescent="0.25">
      <c r="A30" s="664"/>
      <c r="B30" s="691"/>
      <c r="C30" s="715"/>
      <c r="D30" s="300"/>
      <c r="E30" s="602"/>
      <c r="F30" s="10"/>
      <c r="G30" s="507"/>
    </row>
    <row r="31" spans="1:7" s="3" customFormat="1" x14ac:dyDescent="0.25">
      <c r="A31" s="664"/>
      <c r="B31" s="691"/>
      <c r="C31" s="715"/>
      <c r="D31" s="300"/>
      <c r="E31" s="602"/>
      <c r="F31" s="10"/>
      <c r="G31" s="507"/>
    </row>
    <row r="32" spans="1:7" s="3" customFormat="1" ht="15.75" thickBot="1" x14ac:dyDescent="0.3">
      <c r="A32" s="664"/>
      <c r="B32" s="695"/>
      <c r="C32" s="710"/>
      <c r="D32" s="408"/>
      <c r="E32" s="604"/>
      <c r="F32" s="21"/>
      <c r="G32" s="509"/>
    </row>
    <row r="33" spans="1:7" s="3" customFormat="1" x14ac:dyDescent="0.25">
      <c r="A33" s="664"/>
      <c r="B33" s="690" t="s">
        <v>74</v>
      </c>
      <c r="C33" s="708" t="s">
        <v>75</v>
      </c>
      <c r="D33" s="406"/>
      <c r="E33" s="601"/>
      <c r="F33" s="396"/>
      <c r="G33" s="510"/>
    </row>
    <row r="34" spans="1:7" s="3" customFormat="1" x14ac:dyDescent="0.25">
      <c r="A34" s="664"/>
      <c r="B34" s="691"/>
      <c r="C34" s="709"/>
      <c r="D34" s="300"/>
      <c r="E34" s="602"/>
      <c r="F34" s="10"/>
      <c r="G34" s="507"/>
    </row>
    <row r="35" spans="1:7" s="3" customFormat="1" x14ac:dyDescent="0.25">
      <c r="A35" s="664"/>
      <c r="B35" s="691"/>
      <c r="C35" s="709"/>
      <c r="D35" s="300"/>
      <c r="E35" s="602"/>
      <c r="F35" s="10"/>
      <c r="G35" s="507"/>
    </row>
    <row r="36" spans="1:7" s="3" customFormat="1" x14ac:dyDescent="0.25">
      <c r="A36" s="664"/>
      <c r="B36" s="691"/>
      <c r="C36" s="709"/>
      <c r="D36" s="300"/>
      <c r="E36" s="602"/>
      <c r="F36" s="10"/>
      <c r="G36" s="507"/>
    </row>
    <row r="37" spans="1:7" s="3" customFormat="1" x14ac:dyDescent="0.25">
      <c r="A37" s="664"/>
      <c r="B37" s="691"/>
      <c r="C37" s="709"/>
      <c r="D37" s="300"/>
      <c r="E37" s="602"/>
      <c r="F37" s="10"/>
      <c r="G37" s="507"/>
    </row>
    <row r="38" spans="1:7" s="3" customFormat="1" x14ac:dyDescent="0.25">
      <c r="A38" s="664"/>
      <c r="B38" s="691"/>
      <c r="C38" s="709"/>
      <c r="D38" s="300"/>
      <c r="E38" s="602"/>
      <c r="F38" s="10"/>
      <c r="G38" s="507"/>
    </row>
    <row r="39" spans="1:7" s="3" customFormat="1" x14ac:dyDescent="0.25">
      <c r="A39" s="664"/>
      <c r="B39" s="691"/>
      <c r="C39" s="709"/>
      <c r="D39" s="300"/>
      <c r="E39" s="602"/>
      <c r="F39" s="10"/>
      <c r="G39" s="507"/>
    </row>
    <row r="40" spans="1:7" s="3" customFormat="1" x14ac:dyDescent="0.25">
      <c r="A40" s="664"/>
      <c r="B40" s="691"/>
      <c r="C40" s="709"/>
      <c r="D40" s="300"/>
      <c r="E40" s="602"/>
      <c r="F40" s="10"/>
      <c r="G40" s="507"/>
    </row>
    <row r="41" spans="1:7" s="3" customFormat="1" x14ac:dyDescent="0.25">
      <c r="A41" s="664"/>
      <c r="B41" s="691"/>
      <c r="C41" s="709"/>
      <c r="D41" s="300"/>
      <c r="E41" s="602"/>
      <c r="F41" s="10"/>
      <c r="G41" s="507"/>
    </row>
    <row r="42" spans="1:7" s="102" customFormat="1" x14ac:dyDescent="0.25">
      <c r="A42" s="664"/>
      <c r="B42" s="692"/>
      <c r="C42" s="710"/>
      <c r="D42" s="407"/>
      <c r="E42" s="603"/>
      <c r="F42" s="16"/>
      <c r="G42" s="508"/>
    </row>
    <row r="43" spans="1:7" s="3" customFormat="1" x14ac:dyDescent="0.25">
      <c r="A43" s="664"/>
      <c r="B43" s="693" t="s">
        <v>74</v>
      </c>
      <c r="C43" s="711" t="s">
        <v>76</v>
      </c>
      <c r="D43" s="300"/>
      <c r="E43" s="602"/>
      <c r="F43" s="10"/>
      <c r="G43" s="507"/>
    </row>
    <row r="44" spans="1:7" s="3" customFormat="1" x14ac:dyDescent="0.25">
      <c r="A44" s="664"/>
      <c r="B44" s="691"/>
      <c r="C44" s="709"/>
      <c r="D44" s="300"/>
      <c r="E44" s="602"/>
      <c r="F44" s="10"/>
      <c r="G44" s="507"/>
    </row>
    <row r="45" spans="1:7" s="3" customFormat="1" x14ac:dyDescent="0.25">
      <c r="A45" s="664"/>
      <c r="B45" s="691"/>
      <c r="C45" s="709"/>
      <c r="D45" s="300"/>
      <c r="E45" s="602"/>
      <c r="F45" s="10"/>
      <c r="G45" s="507"/>
    </row>
    <row r="46" spans="1:7" s="3" customFormat="1" x14ac:dyDescent="0.25">
      <c r="A46" s="664"/>
      <c r="B46" s="691"/>
      <c r="C46" s="709"/>
      <c r="D46" s="300"/>
      <c r="E46" s="602"/>
      <c r="F46" s="10"/>
      <c r="G46" s="507"/>
    </row>
    <row r="47" spans="1:7" s="70" customFormat="1" x14ac:dyDescent="0.25">
      <c r="A47" s="664"/>
      <c r="B47" s="691"/>
      <c r="C47" s="709"/>
      <c r="D47" s="300"/>
      <c r="E47" s="602"/>
      <c r="F47" s="10"/>
      <c r="G47" s="507"/>
    </row>
    <row r="48" spans="1:7" s="3" customFormat="1" x14ac:dyDescent="0.25">
      <c r="A48" s="664"/>
      <c r="B48" s="691"/>
      <c r="C48" s="709"/>
      <c r="D48" s="300"/>
      <c r="E48" s="602"/>
      <c r="F48" s="10"/>
      <c r="G48" s="507"/>
    </row>
    <row r="49" spans="1:119" s="3" customFormat="1" x14ac:dyDescent="0.25">
      <c r="A49" s="664"/>
      <c r="B49" s="691"/>
      <c r="C49" s="709"/>
      <c r="D49" s="300"/>
      <c r="E49" s="602"/>
      <c r="F49" s="10"/>
      <c r="G49" s="507"/>
    </row>
    <row r="50" spans="1:119" s="3" customFormat="1" x14ac:dyDescent="0.25">
      <c r="A50" s="664"/>
      <c r="B50" s="691"/>
      <c r="C50" s="709"/>
      <c r="D50" s="300"/>
      <c r="E50" s="602"/>
      <c r="F50" s="10"/>
      <c r="G50" s="507"/>
    </row>
    <row r="51" spans="1:119" s="3" customFormat="1" x14ac:dyDescent="0.25">
      <c r="A51" s="664"/>
      <c r="B51" s="691"/>
      <c r="C51" s="709"/>
      <c r="D51" s="300"/>
      <c r="E51" s="602"/>
      <c r="F51" s="10"/>
      <c r="G51" s="507"/>
    </row>
    <row r="52" spans="1:119" s="102" customFormat="1" x14ac:dyDescent="0.25">
      <c r="A52" s="664"/>
      <c r="B52" s="692"/>
      <c r="C52" s="710"/>
      <c r="D52" s="407"/>
      <c r="E52" s="603"/>
      <c r="F52" s="16"/>
      <c r="G52" s="508"/>
    </row>
    <row r="53" spans="1:119" s="3" customFormat="1" x14ac:dyDescent="0.25">
      <c r="A53" s="664"/>
      <c r="B53" s="694" t="s">
        <v>74</v>
      </c>
      <c r="C53" s="712" t="s">
        <v>77</v>
      </c>
      <c r="D53" s="300"/>
      <c r="E53" s="602"/>
      <c r="F53" s="10"/>
      <c r="G53" s="507"/>
    </row>
    <row r="54" spans="1:119" s="3" customFormat="1" x14ac:dyDescent="0.25">
      <c r="A54" s="664"/>
      <c r="B54" s="691"/>
      <c r="C54" s="709"/>
      <c r="D54" s="300"/>
      <c r="E54" s="602"/>
      <c r="F54" s="10"/>
      <c r="G54" s="507"/>
    </row>
    <row r="55" spans="1:119" s="3" customFormat="1" x14ac:dyDescent="0.25">
      <c r="A55" s="664"/>
      <c r="B55" s="691"/>
      <c r="C55" s="709"/>
      <c r="D55" s="300"/>
      <c r="E55" s="602"/>
      <c r="F55" s="10"/>
      <c r="G55" s="507"/>
    </row>
    <row r="56" spans="1:119" s="3" customFormat="1" x14ac:dyDescent="0.25">
      <c r="A56" s="664"/>
      <c r="B56" s="691"/>
      <c r="C56" s="709"/>
      <c r="D56" s="300"/>
      <c r="E56" s="602"/>
      <c r="F56" s="10"/>
      <c r="G56" s="507"/>
    </row>
    <row r="57" spans="1:119" s="3" customFormat="1" x14ac:dyDescent="0.25">
      <c r="A57" s="664"/>
      <c r="B57" s="691"/>
      <c r="C57" s="709"/>
      <c r="D57" s="300"/>
      <c r="E57" s="602"/>
      <c r="F57" s="10"/>
      <c r="G57" s="507"/>
    </row>
    <row r="58" spans="1:119" s="3" customFormat="1" x14ac:dyDescent="0.25">
      <c r="A58" s="664"/>
      <c r="B58" s="691"/>
      <c r="C58" s="709"/>
      <c r="D58" s="300"/>
      <c r="E58" s="602"/>
      <c r="F58" s="10"/>
      <c r="G58" s="507"/>
    </row>
    <row r="59" spans="1:119" s="3" customFormat="1" x14ac:dyDescent="0.25">
      <c r="A59" s="664"/>
      <c r="B59" s="691"/>
      <c r="C59" s="709"/>
      <c r="D59" s="300"/>
      <c r="E59" s="602"/>
      <c r="F59" s="10"/>
      <c r="G59" s="507"/>
    </row>
    <row r="60" spans="1:119" s="3" customFormat="1" x14ac:dyDescent="0.25">
      <c r="A60" s="664"/>
      <c r="B60" s="691"/>
      <c r="C60" s="709"/>
      <c r="D60" s="300"/>
      <c r="E60" s="602"/>
      <c r="F60" s="10"/>
      <c r="G60" s="507"/>
    </row>
    <row r="61" spans="1:119" s="3" customFormat="1" x14ac:dyDescent="0.25">
      <c r="A61" s="664"/>
      <c r="B61" s="691"/>
      <c r="C61" s="709"/>
      <c r="D61" s="300"/>
      <c r="E61" s="602"/>
      <c r="F61" s="10"/>
      <c r="G61" s="507"/>
    </row>
    <row r="62" spans="1:119" s="103" customFormat="1" ht="15.75" thickBot="1" x14ac:dyDescent="0.3">
      <c r="A62" s="664"/>
      <c r="B62" s="695"/>
      <c r="C62" s="713"/>
      <c r="D62" s="300"/>
      <c r="E62" s="602"/>
      <c r="F62" s="10"/>
      <c r="G62" s="507"/>
    </row>
    <row r="63" spans="1:119" s="72" customFormat="1" x14ac:dyDescent="0.25">
      <c r="A63" s="664"/>
      <c r="B63" s="690" t="s">
        <v>21</v>
      </c>
      <c r="C63" s="712" t="s">
        <v>75</v>
      </c>
      <c r="D63" s="406"/>
      <c r="E63" s="601"/>
      <c r="F63" s="396"/>
      <c r="G63" s="510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</row>
    <row r="64" spans="1:119" s="303" customFormat="1" x14ac:dyDescent="0.25">
      <c r="A64" s="664"/>
      <c r="B64" s="691"/>
      <c r="C64" s="709"/>
      <c r="D64" s="300"/>
      <c r="E64" s="602"/>
      <c r="F64" s="399"/>
      <c r="G64" s="528"/>
      <c r="H64" s="287"/>
      <c r="I64" s="287"/>
      <c r="J64" s="287"/>
      <c r="K64" s="287"/>
      <c r="L64" s="287"/>
      <c r="M64" s="287"/>
      <c r="N64" s="287"/>
      <c r="O64" s="287"/>
      <c r="P64" s="287"/>
      <c r="Q64" s="287"/>
      <c r="R64" s="287"/>
      <c r="S64" s="287"/>
      <c r="T64" s="287"/>
      <c r="U64" s="287"/>
      <c r="V64" s="287"/>
      <c r="W64" s="287"/>
      <c r="X64" s="287"/>
      <c r="Y64" s="287"/>
      <c r="Z64" s="287"/>
      <c r="AA64" s="287"/>
      <c r="AB64" s="287"/>
      <c r="AC64" s="287"/>
      <c r="AD64" s="287"/>
      <c r="AE64" s="287"/>
      <c r="AF64" s="287"/>
      <c r="AG64" s="287"/>
      <c r="AH64" s="287"/>
      <c r="AI64" s="287"/>
      <c r="AJ64" s="287"/>
      <c r="AK64" s="287"/>
      <c r="AL64" s="287"/>
      <c r="AM64" s="287"/>
      <c r="AN64" s="287"/>
      <c r="AO64" s="287"/>
      <c r="AP64" s="287"/>
      <c r="AQ64" s="287"/>
      <c r="AR64" s="287"/>
      <c r="AS64" s="287"/>
      <c r="AT64" s="287"/>
      <c r="AU64" s="287"/>
      <c r="AV64" s="287"/>
      <c r="AW64" s="287"/>
      <c r="AX64" s="287"/>
      <c r="AY64" s="287"/>
      <c r="AZ64" s="287"/>
      <c r="BA64" s="287"/>
      <c r="BB64" s="287"/>
      <c r="BC64" s="287"/>
      <c r="BD64" s="287"/>
      <c r="BE64" s="287"/>
      <c r="BF64" s="287"/>
      <c r="BG64" s="287"/>
      <c r="BH64" s="287"/>
      <c r="BI64" s="287"/>
      <c r="BJ64" s="287"/>
      <c r="BK64" s="287"/>
      <c r="BL64" s="287"/>
      <c r="BM64" s="287"/>
      <c r="BN64" s="287"/>
      <c r="BO64" s="287"/>
      <c r="BP64" s="287"/>
      <c r="BQ64" s="287"/>
      <c r="BR64" s="287"/>
      <c r="BS64" s="287"/>
      <c r="BT64" s="287"/>
      <c r="BU64" s="287"/>
      <c r="BV64" s="287"/>
      <c r="BW64" s="287"/>
      <c r="BX64" s="287"/>
      <c r="BY64" s="287"/>
      <c r="BZ64" s="287"/>
      <c r="CA64" s="287"/>
      <c r="CB64" s="287"/>
      <c r="CC64" s="287"/>
      <c r="CD64" s="287"/>
      <c r="CE64" s="287"/>
      <c r="CF64" s="287"/>
      <c r="CG64" s="287"/>
      <c r="CH64" s="287"/>
      <c r="CI64" s="287"/>
      <c r="CJ64" s="287"/>
      <c r="CK64" s="287"/>
      <c r="CL64" s="287"/>
      <c r="CM64" s="287"/>
      <c r="CN64" s="287"/>
      <c r="CO64" s="287"/>
      <c r="CP64" s="287"/>
      <c r="CQ64" s="287"/>
      <c r="CR64" s="287"/>
      <c r="CS64" s="287"/>
      <c r="CT64" s="287"/>
      <c r="CU64" s="287"/>
      <c r="CV64" s="287"/>
      <c r="CW64" s="287"/>
      <c r="CX64" s="287"/>
      <c r="CY64" s="287"/>
      <c r="CZ64" s="287"/>
      <c r="DA64" s="287"/>
      <c r="DB64" s="287"/>
      <c r="DC64" s="287"/>
      <c r="DD64" s="287"/>
      <c r="DE64" s="287"/>
      <c r="DF64" s="287"/>
      <c r="DG64" s="287"/>
      <c r="DH64" s="287"/>
      <c r="DI64" s="287"/>
      <c r="DJ64" s="287"/>
      <c r="DK64" s="287"/>
      <c r="DL64" s="287"/>
      <c r="DM64" s="287"/>
      <c r="DN64" s="287"/>
      <c r="DO64" s="287"/>
    </row>
    <row r="65" spans="1:119" s="72" customFormat="1" x14ac:dyDescent="0.25">
      <c r="A65" s="664"/>
      <c r="B65" s="691"/>
      <c r="C65" s="709"/>
      <c r="D65" s="300"/>
      <c r="E65" s="602"/>
      <c r="F65" s="10"/>
      <c r="G65" s="507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</row>
    <row r="66" spans="1:119" s="72" customFormat="1" x14ac:dyDescent="0.25">
      <c r="A66" s="664"/>
      <c r="B66" s="691"/>
      <c r="C66" s="709"/>
      <c r="D66" s="300"/>
      <c r="E66" s="602"/>
      <c r="F66" s="10"/>
      <c r="G66" s="507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</row>
    <row r="67" spans="1:119" s="72" customFormat="1" x14ac:dyDescent="0.25">
      <c r="A67" s="664"/>
      <c r="B67" s="691"/>
      <c r="C67" s="709"/>
      <c r="D67" s="300"/>
      <c r="E67" s="602"/>
      <c r="F67" s="10"/>
      <c r="G67" s="507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</row>
    <row r="68" spans="1:119" s="72" customFormat="1" x14ac:dyDescent="0.25">
      <c r="A68" s="664"/>
      <c r="B68" s="691"/>
      <c r="C68" s="709"/>
      <c r="D68" s="300"/>
      <c r="E68" s="602"/>
      <c r="F68" s="10"/>
      <c r="G68" s="507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</row>
    <row r="69" spans="1:119" s="72" customFormat="1" x14ac:dyDescent="0.25">
      <c r="A69" s="664"/>
      <c r="B69" s="691"/>
      <c r="C69" s="709"/>
      <c r="D69" s="300"/>
      <c r="E69" s="602"/>
      <c r="F69" s="10"/>
      <c r="G69" s="507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</row>
    <row r="70" spans="1:119" s="72" customFormat="1" x14ac:dyDescent="0.25">
      <c r="A70" s="664"/>
      <c r="B70" s="691"/>
      <c r="C70" s="709"/>
      <c r="D70" s="300"/>
      <c r="E70" s="602"/>
      <c r="F70" s="10"/>
      <c r="G70" s="507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</row>
    <row r="71" spans="1:119" s="72" customFormat="1" x14ac:dyDescent="0.25">
      <c r="A71" s="664"/>
      <c r="B71" s="691"/>
      <c r="C71" s="709"/>
      <c r="D71" s="300"/>
      <c r="E71" s="602"/>
      <c r="F71" s="10"/>
      <c r="G71" s="507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</row>
    <row r="72" spans="1:119" s="16" customFormat="1" x14ac:dyDescent="0.25">
      <c r="A72" s="664"/>
      <c r="B72" s="692"/>
      <c r="C72" s="710"/>
      <c r="D72" s="407"/>
      <c r="E72" s="603"/>
      <c r="G72" s="508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  <c r="AI72" s="102"/>
      <c r="AJ72" s="102"/>
      <c r="AK72" s="102"/>
      <c r="AL72" s="102"/>
      <c r="AM72" s="102"/>
      <c r="AN72" s="102"/>
      <c r="AO72" s="102"/>
      <c r="AP72" s="102"/>
      <c r="AQ72" s="102"/>
      <c r="AR72" s="102"/>
      <c r="AS72" s="102"/>
      <c r="AT72" s="102"/>
      <c r="AU72" s="102"/>
      <c r="AV72" s="102"/>
      <c r="AW72" s="102"/>
      <c r="AX72" s="102"/>
      <c r="AY72" s="102"/>
      <c r="AZ72" s="102"/>
      <c r="BA72" s="102"/>
      <c r="BB72" s="102"/>
      <c r="BC72" s="102"/>
      <c r="BD72" s="102"/>
      <c r="BE72" s="102"/>
      <c r="BF72" s="102"/>
      <c r="BG72" s="102"/>
      <c r="BH72" s="102"/>
      <c r="BI72" s="102"/>
      <c r="BJ72" s="102"/>
      <c r="BK72" s="102"/>
      <c r="BL72" s="102"/>
      <c r="BM72" s="102"/>
      <c r="BN72" s="102"/>
      <c r="BO72" s="102"/>
      <c r="BP72" s="102"/>
      <c r="BQ72" s="102"/>
      <c r="BR72" s="102"/>
      <c r="BS72" s="102"/>
      <c r="BT72" s="102"/>
      <c r="BU72" s="102"/>
      <c r="BV72" s="102"/>
      <c r="BW72" s="102"/>
      <c r="BX72" s="102"/>
      <c r="BY72" s="102"/>
      <c r="BZ72" s="102"/>
      <c r="CA72" s="102"/>
      <c r="CB72" s="102"/>
      <c r="CC72" s="102"/>
      <c r="CD72" s="102"/>
      <c r="CE72" s="102"/>
      <c r="CF72" s="102"/>
      <c r="CG72" s="102"/>
      <c r="CH72" s="102"/>
      <c r="CI72" s="102"/>
      <c r="CJ72" s="102"/>
      <c r="CK72" s="102"/>
      <c r="CL72" s="102"/>
      <c r="CM72" s="102"/>
      <c r="CN72" s="102"/>
      <c r="CO72" s="102"/>
      <c r="CP72" s="102"/>
      <c r="CQ72" s="102"/>
      <c r="CR72" s="102"/>
      <c r="CS72" s="102"/>
      <c r="CT72" s="102"/>
      <c r="CU72" s="102"/>
      <c r="CV72" s="102"/>
      <c r="CW72" s="102"/>
      <c r="CX72" s="102"/>
      <c r="CY72" s="102"/>
      <c r="CZ72" s="102"/>
      <c r="DA72" s="102"/>
      <c r="DB72" s="102"/>
      <c r="DC72" s="102"/>
      <c r="DD72" s="102"/>
      <c r="DE72" s="102"/>
      <c r="DF72" s="102"/>
      <c r="DG72" s="102"/>
      <c r="DH72" s="102"/>
      <c r="DI72" s="102"/>
      <c r="DJ72" s="102"/>
      <c r="DK72" s="102"/>
      <c r="DL72" s="102"/>
      <c r="DM72" s="102"/>
      <c r="DN72" s="102"/>
      <c r="DO72" s="102"/>
    </row>
    <row r="73" spans="1:119" s="72" customFormat="1" x14ac:dyDescent="0.25">
      <c r="A73" s="664"/>
      <c r="B73" s="693" t="s">
        <v>21</v>
      </c>
      <c r="C73" s="711" t="s">
        <v>76</v>
      </c>
      <c r="D73" s="619"/>
      <c r="E73" s="620"/>
      <c r="F73" s="621"/>
      <c r="G73" s="622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</row>
    <row r="74" spans="1:119" s="72" customFormat="1" x14ac:dyDescent="0.25">
      <c r="A74" s="664"/>
      <c r="B74" s="691"/>
      <c r="C74" s="709"/>
      <c r="D74" s="300"/>
      <c r="E74" s="602"/>
      <c r="F74" s="10"/>
      <c r="G74" s="507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</row>
    <row r="75" spans="1:119" s="72" customFormat="1" x14ac:dyDescent="0.25">
      <c r="A75" s="664"/>
      <c r="B75" s="691"/>
      <c r="C75" s="709"/>
      <c r="D75" s="300"/>
      <c r="E75" s="602"/>
      <c r="F75" s="10"/>
      <c r="G75" s="507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</row>
    <row r="76" spans="1:119" s="72" customFormat="1" x14ac:dyDescent="0.25">
      <c r="A76" s="664"/>
      <c r="B76" s="691"/>
      <c r="C76" s="709"/>
      <c r="D76" s="300"/>
      <c r="E76" s="602"/>
      <c r="F76" s="10"/>
      <c r="G76" s="507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</row>
    <row r="77" spans="1:119" s="10" customFormat="1" x14ac:dyDescent="0.25">
      <c r="A77" s="664"/>
      <c r="B77" s="691"/>
      <c r="C77" s="709"/>
      <c r="D77" s="300"/>
      <c r="E77" s="602"/>
      <c r="G77" s="507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  <c r="AW77" s="70"/>
      <c r="AX77" s="70"/>
      <c r="AY77" s="70"/>
      <c r="AZ77" s="70"/>
      <c r="BA77" s="70"/>
      <c r="BB77" s="70"/>
      <c r="BC77" s="70"/>
      <c r="BD77" s="70"/>
      <c r="BE77" s="70"/>
      <c r="BF77" s="70"/>
      <c r="BG77" s="70"/>
      <c r="BH77" s="70"/>
      <c r="BI77" s="70"/>
      <c r="BJ77" s="70"/>
      <c r="BK77" s="70"/>
      <c r="BL77" s="70"/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</row>
    <row r="78" spans="1:119" s="72" customFormat="1" x14ac:dyDescent="0.25">
      <c r="A78" s="664"/>
      <c r="B78" s="691"/>
      <c r="C78" s="709"/>
      <c r="D78" s="300"/>
      <c r="E78" s="602"/>
      <c r="F78" s="10"/>
      <c r="G78" s="507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</row>
    <row r="79" spans="1:119" s="72" customFormat="1" x14ac:dyDescent="0.25">
      <c r="A79" s="664"/>
      <c r="B79" s="691"/>
      <c r="C79" s="709"/>
      <c r="D79" s="300"/>
      <c r="E79" s="602"/>
      <c r="F79" s="10"/>
      <c r="G79" s="507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</row>
    <row r="80" spans="1:119" s="72" customFormat="1" x14ac:dyDescent="0.25">
      <c r="A80" s="664"/>
      <c r="B80" s="691"/>
      <c r="C80" s="709"/>
      <c r="D80" s="300"/>
      <c r="E80" s="602"/>
      <c r="F80" s="10"/>
      <c r="G80" s="507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</row>
    <row r="81" spans="1:119" s="72" customFormat="1" x14ac:dyDescent="0.25">
      <c r="A81" s="664"/>
      <c r="B81" s="691"/>
      <c r="C81" s="709"/>
      <c r="D81" s="300"/>
      <c r="E81" s="602"/>
      <c r="F81" s="10"/>
      <c r="G81" s="507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</row>
    <row r="82" spans="1:119" s="16" customFormat="1" x14ac:dyDescent="0.25">
      <c r="A82" s="664"/>
      <c r="B82" s="692"/>
      <c r="C82" s="710"/>
      <c r="D82" s="407"/>
      <c r="E82" s="603"/>
      <c r="G82" s="508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  <c r="BL82" s="102"/>
      <c r="BM82" s="102"/>
      <c r="BN82" s="102"/>
      <c r="BO82" s="102"/>
      <c r="BP82" s="102"/>
      <c r="BQ82" s="102"/>
      <c r="BR82" s="102"/>
      <c r="BS82" s="102"/>
      <c r="BT82" s="102"/>
      <c r="BU82" s="102"/>
      <c r="BV82" s="102"/>
      <c r="BW82" s="102"/>
      <c r="BX82" s="102"/>
      <c r="BY82" s="102"/>
      <c r="BZ82" s="102"/>
      <c r="CA82" s="102"/>
      <c r="CB82" s="102"/>
      <c r="CC82" s="102"/>
      <c r="CD82" s="102"/>
      <c r="CE82" s="102"/>
      <c r="CF82" s="102"/>
      <c r="CG82" s="102"/>
      <c r="CH82" s="102"/>
      <c r="CI82" s="102"/>
      <c r="CJ82" s="102"/>
      <c r="CK82" s="102"/>
      <c r="CL82" s="102"/>
      <c r="CM82" s="102"/>
      <c r="CN82" s="102"/>
      <c r="CO82" s="102"/>
      <c r="CP82" s="102"/>
      <c r="CQ82" s="102"/>
      <c r="CR82" s="102"/>
      <c r="CS82" s="102"/>
      <c r="CT82" s="102"/>
      <c r="CU82" s="102"/>
      <c r="CV82" s="102"/>
      <c r="CW82" s="102"/>
      <c r="CX82" s="102"/>
      <c r="CY82" s="102"/>
      <c r="CZ82" s="102"/>
      <c r="DA82" s="102"/>
      <c r="DB82" s="102"/>
      <c r="DC82" s="102"/>
      <c r="DD82" s="102"/>
      <c r="DE82" s="102"/>
      <c r="DF82" s="102"/>
      <c r="DG82" s="102"/>
      <c r="DH82" s="102"/>
      <c r="DI82" s="102"/>
      <c r="DJ82" s="102"/>
      <c r="DK82" s="102"/>
      <c r="DL82" s="102"/>
      <c r="DM82" s="102"/>
      <c r="DN82" s="102"/>
      <c r="DO82" s="102"/>
    </row>
    <row r="83" spans="1:119" s="72" customFormat="1" x14ac:dyDescent="0.25">
      <c r="A83" s="664"/>
      <c r="B83" s="694" t="s">
        <v>21</v>
      </c>
      <c r="C83" s="712" t="s">
        <v>77</v>
      </c>
      <c r="D83" s="300"/>
      <c r="E83" s="602"/>
      <c r="F83" s="10"/>
      <c r="G83" s="507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</row>
    <row r="84" spans="1:119" s="72" customFormat="1" x14ac:dyDescent="0.25">
      <c r="A84" s="664"/>
      <c r="B84" s="691"/>
      <c r="C84" s="709"/>
      <c r="D84" s="300"/>
      <c r="E84" s="602"/>
      <c r="F84" s="10"/>
      <c r="G84" s="507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</row>
    <row r="85" spans="1:119" s="72" customFormat="1" x14ac:dyDescent="0.25">
      <c r="A85" s="664"/>
      <c r="B85" s="691"/>
      <c r="C85" s="709"/>
      <c r="D85" s="300"/>
      <c r="E85" s="602"/>
      <c r="F85" s="10"/>
      <c r="G85" s="507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</row>
    <row r="86" spans="1:119" s="72" customFormat="1" x14ac:dyDescent="0.25">
      <c r="A86" s="664"/>
      <c r="B86" s="691"/>
      <c r="C86" s="709"/>
      <c r="D86" s="300"/>
      <c r="E86" s="602"/>
      <c r="F86" s="10"/>
      <c r="G86" s="507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</row>
    <row r="87" spans="1:119" s="72" customFormat="1" x14ac:dyDescent="0.25">
      <c r="A87" s="664"/>
      <c r="B87" s="691"/>
      <c r="C87" s="709"/>
      <c r="D87" s="300"/>
      <c r="E87" s="602"/>
      <c r="F87" s="10"/>
      <c r="G87" s="507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</row>
    <row r="88" spans="1:119" s="72" customFormat="1" x14ac:dyDescent="0.25">
      <c r="A88" s="664"/>
      <c r="B88" s="691"/>
      <c r="C88" s="709"/>
      <c r="D88" s="300"/>
      <c r="E88" s="602"/>
      <c r="F88" s="10"/>
      <c r="G88" s="507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</row>
    <row r="89" spans="1:119" s="72" customFormat="1" x14ac:dyDescent="0.25">
      <c r="A89" s="664"/>
      <c r="B89" s="691"/>
      <c r="C89" s="709"/>
      <c r="D89" s="300"/>
      <c r="E89" s="602"/>
      <c r="F89" s="10"/>
      <c r="G89" s="507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</row>
    <row r="90" spans="1:119" s="72" customFormat="1" x14ac:dyDescent="0.25">
      <c r="A90" s="664"/>
      <c r="B90" s="691"/>
      <c r="C90" s="709"/>
      <c r="D90" s="300"/>
      <c r="E90" s="602"/>
      <c r="F90" s="10"/>
      <c r="G90" s="507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</row>
    <row r="91" spans="1:119" s="72" customFormat="1" x14ac:dyDescent="0.25">
      <c r="A91" s="664"/>
      <c r="B91" s="691"/>
      <c r="C91" s="709"/>
      <c r="D91" s="300"/>
      <c r="E91" s="602"/>
      <c r="F91" s="10"/>
      <c r="G91" s="507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</row>
    <row r="92" spans="1:119" s="72" customFormat="1" ht="15.75" thickBot="1" x14ac:dyDescent="0.3">
      <c r="A92" s="665"/>
      <c r="B92" s="692"/>
      <c r="C92" s="710"/>
      <c r="D92" s="408"/>
      <c r="E92" s="604"/>
      <c r="F92" s="21"/>
      <c r="G92" s="509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</row>
    <row r="93" spans="1:119" s="29" customFormat="1" x14ac:dyDescent="0.25">
      <c r="A93" s="666" t="s">
        <v>23</v>
      </c>
      <c r="B93" s="697" t="s">
        <v>49</v>
      </c>
      <c r="C93" s="716" t="s">
        <v>75</v>
      </c>
      <c r="D93" s="409"/>
      <c r="E93" s="605"/>
      <c r="F93" s="380"/>
      <c r="G93" s="529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</row>
    <row r="94" spans="1:119" s="29" customFormat="1" x14ac:dyDescent="0.25">
      <c r="A94" s="664"/>
      <c r="B94" s="691"/>
      <c r="C94" s="709"/>
      <c r="D94" s="410"/>
      <c r="E94" s="606"/>
      <c r="F94" s="31"/>
      <c r="G94" s="511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</row>
    <row r="95" spans="1:119" s="29" customFormat="1" x14ac:dyDescent="0.25">
      <c r="A95" s="664"/>
      <c r="B95" s="691"/>
      <c r="C95" s="709"/>
      <c r="D95" s="410"/>
      <c r="E95" s="606"/>
      <c r="F95" s="31"/>
      <c r="G95" s="511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</row>
    <row r="96" spans="1:119" s="29" customFormat="1" x14ac:dyDescent="0.25">
      <c r="A96" s="664"/>
      <c r="B96" s="691"/>
      <c r="C96" s="709"/>
      <c r="D96" s="410"/>
      <c r="E96" s="606"/>
      <c r="F96" s="31"/>
      <c r="G96" s="511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</row>
    <row r="97" spans="1:119" s="29" customFormat="1" x14ac:dyDescent="0.25">
      <c r="A97" s="664"/>
      <c r="B97" s="691"/>
      <c r="C97" s="709"/>
      <c r="D97" s="410"/>
      <c r="E97" s="606"/>
      <c r="F97" s="31"/>
      <c r="G97" s="511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</row>
    <row r="98" spans="1:119" s="29" customFormat="1" x14ac:dyDescent="0.25">
      <c r="A98" s="664"/>
      <c r="B98" s="691"/>
      <c r="C98" s="709"/>
      <c r="D98" s="410"/>
      <c r="E98" s="606"/>
      <c r="F98" s="31"/>
      <c r="G98" s="511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</row>
    <row r="99" spans="1:119" s="29" customFormat="1" x14ac:dyDescent="0.25">
      <c r="A99" s="664"/>
      <c r="B99" s="691"/>
      <c r="C99" s="709"/>
      <c r="D99" s="410"/>
      <c r="E99" s="606"/>
      <c r="F99" s="31"/>
      <c r="G99" s="511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</row>
    <row r="100" spans="1:119" s="29" customFormat="1" x14ac:dyDescent="0.25">
      <c r="A100" s="664"/>
      <c r="B100" s="691"/>
      <c r="C100" s="709"/>
      <c r="D100" s="410"/>
      <c r="E100" s="606"/>
      <c r="F100" s="31"/>
      <c r="G100" s="511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</row>
    <row r="101" spans="1:119" s="29" customFormat="1" x14ac:dyDescent="0.25">
      <c r="A101" s="664"/>
      <c r="B101" s="691"/>
      <c r="C101" s="709"/>
      <c r="D101" s="410"/>
      <c r="E101" s="606"/>
      <c r="F101" s="31"/>
      <c r="G101" s="511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</row>
    <row r="102" spans="1:119" s="33" customFormat="1" x14ac:dyDescent="0.25">
      <c r="A102" s="664"/>
      <c r="B102" s="692"/>
      <c r="C102" s="710"/>
      <c r="D102" s="411"/>
      <c r="E102" s="607"/>
      <c r="G102" s="51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  <c r="AA102" s="102"/>
      <c r="AB102" s="102"/>
      <c r="AC102" s="102"/>
      <c r="AD102" s="102"/>
      <c r="AE102" s="102"/>
      <c r="AF102" s="102"/>
      <c r="AG102" s="102"/>
      <c r="AH102" s="102"/>
      <c r="AI102" s="102"/>
      <c r="AJ102" s="102"/>
      <c r="AK102" s="102"/>
      <c r="AL102" s="102"/>
      <c r="AM102" s="102"/>
      <c r="AN102" s="102"/>
      <c r="AO102" s="102"/>
      <c r="AP102" s="102"/>
      <c r="AQ102" s="102"/>
      <c r="AR102" s="102"/>
      <c r="AS102" s="102"/>
      <c r="AT102" s="102"/>
      <c r="AU102" s="102"/>
      <c r="AV102" s="102"/>
      <c r="AW102" s="102"/>
      <c r="AX102" s="102"/>
      <c r="AY102" s="102"/>
      <c r="AZ102" s="102"/>
      <c r="BA102" s="102"/>
      <c r="BB102" s="102"/>
      <c r="BC102" s="102"/>
      <c r="BD102" s="102"/>
      <c r="BE102" s="102"/>
      <c r="BF102" s="102"/>
      <c r="BG102" s="102"/>
      <c r="BH102" s="102"/>
      <c r="BI102" s="102"/>
      <c r="BJ102" s="102"/>
      <c r="BK102" s="102"/>
      <c r="BL102" s="102"/>
      <c r="BM102" s="102"/>
      <c r="BN102" s="102"/>
      <c r="BO102" s="102"/>
      <c r="BP102" s="102"/>
      <c r="BQ102" s="102"/>
      <c r="BR102" s="102"/>
      <c r="BS102" s="102"/>
      <c r="BT102" s="102"/>
      <c r="BU102" s="102"/>
      <c r="BV102" s="102"/>
      <c r="BW102" s="102"/>
      <c r="BX102" s="102"/>
      <c r="BY102" s="102"/>
      <c r="BZ102" s="102"/>
      <c r="CA102" s="102"/>
      <c r="CB102" s="102"/>
      <c r="CC102" s="102"/>
      <c r="CD102" s="102"/>
      <c r="CE102" s="102"/>
      <c r="CF102" s="102"/>
      <c r="CG102" s="102"/>
      <c r="CH102" s="102"/>
      <c r="CI102" s="102"/>
      <c r="CJ102" s="102"/>
      <c r="CK102" s="102"/>
      <c r="CL102" s="102"/>
      <c r="CM102" s="102"/>
      <c r="CN102" s="102"/>
      <c r="CO102" s="102"/>
      <c r="CP102" s="102"/>
      <c r="CQ102" s="102"/>
      <c r="CR102" s="102"/>
      <c r="CS102" s="102"/>
      <c r="CT102" s="102"/>
      <c r="CU102" s="102"/>
      <c r="CV102" s="102"/>
      <c r="CW102" s="102"/>
      <c r="CX102" s="102"/>
      <c r="CY102" s="102"/>
      <c r="CZ102" s="102"/>
      <c r="DA102" s="102"/>
      <c r="DB102" s="102"/>
      <c r="DC102" s="102"/>
      <c r="DD102" s="102"/>
      <c r="DE102" s="102"/>
      <c r="DF102" s="102"/>
      <c r="DG102" s="102"/>
      <c r="DH102" s="102"/>
      <c r="DI102" s="102"/>
      <c r="DJ102" s="102"/>
      <c r="DK102" s="102"/>
      <c r="DL102" s="102"/>
      <c r="DM102" s="102"/>
      <c r="DN102" s="102"/>
      <c r="DO102" s="102"/>
    </row>
    <row r="103" spans="1:119" s="29" customFormat="1" x14ac:dyDescent="0.25">
      <c r="A103" s="664"/>
      <c r="B103" s="717" t="s">
        <v>49</v>
      </c>
      <c r="C103" s="719" t="s">
        <v>76</v>
      </c>
      <c r="D103" s="410"/>
      <c r="E103" s="606"/>
      <c r="F103" s="31"/>
      <c r="G103" s="511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</row>
    <row r="104" spans="1:119" s="29" customFormat="1" x14ac:dyDescent="0.25">
      <c r="A104" s="664"/>
      <c r="B104" s="691"/>
      <c r="C104" s="709"/>
      <c r="D104" s="410"/>
      <c r="E104" s="606"/>
      <c r="F104" s="31"/>
      <c r="G104" s="511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</row>
    <row r="105" spans="1:119" s="29" customFormat="1" x14ac:dyDescent="0.25">
      <c r="A105" s="664"/>
      <c r="B105" s="691"/>
      <c r="C105" s="709"/>
      <c r="D105" s="410"/>
      <c r="E105" s="606"/>
      <c r="F105" s="31"/>
      <c r="G105" s="511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</row>
    <row r="106" spans="1:119" s="29" customFormat="1" x14ac:dyDescent="0.25">
      <c r="A106" s="664"/>
      <c r="B106" s="691"/>
      <c r="C106" s="709"/>
      <c r="D106" s="410"/>
      <c r="E106" s="606"/>
      <c r="F106" s="31"/>
      <c r="G106" s="511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</row>
    <row r="107" spans="1:119" s="31" customFormat="1" x14ac:dyDescent="0.25">
      <c r="A107" s="664"/>
      <c r="B107" s="691"/>
      <c r="C107" s="709"/>
      <c r="D107" s="410"/>
      <c r="E107" s="606"/>
      <c r="G107" s="511"/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  <c r="AA107" s="70"/>
      <c r="AB107" s="70"/>
      <c r="AC107" s="70"/>
      <c r="AD107" s="70"/>
      <c r="AE107" s="70"/>
      <c r="AF107" s="70"/>
      <c r="AG107" s="70"/>
      <c r="AH107" s="70"/>
      <c r="AI107" s="70"/>
      <c r="AJ107" s="70"/>
      <c r="AK107" s="70"/>
      <c r="AL107" s="70"/>
      <c r="AM107" s="70"/>
      <c r="AN107" s="70"/>
      <c r="AO107" s="70"/>
      <c r="AP107" s="70"/>
      <c r="AQ107" s="70"/>
      <c r="AR107" s="70"/>
      <c r="AS107" s="70"/>
      <c r="AT107" s="70"/>
      <c r="AU107" s="70"/>
      <c r="AV107" s="70"/>
      <c r="AW107" s="70"/>
      <c r="AX107" s="70"/>
      <c r="AY107" s="70"/>
      <c r="AZ107" s="70"/>
      <c r="BA107" s="70"/>
      <c r="BB107" s="70"/>
      <c r="BC107" s="70"/>
      <c r="BD107" s="70"/>
      <c r="BE107" s="70"/>
      <c r="BF107" s="70"/>
      <c r="BG107" s="70"/>
      <c r="BH107" s="70"/>
      <c r="BI107" s="70"/>
      <c r="BJ107" s="70"/>
      <c r="BK107" s="70"/>
      <c r="BL107" s="70"/>
      <c r="BM107" s="70"/>
      <c r="BN107" s="70"/>
      <c r="BO107" s="70"/>
      <c r="BP107" s="70"/>
      <c r="BQ107" s="70"/>
      <c r="BR107" s="70"/>
      <c r="BS107" s="70"/>
      <c r="BT107" s="70"/>
      <c r="BU107" s="70"/>
      <c r="BV107" s="70"/>
      <c r="BW107" s="70"/>
      <c r="BX107" s="70"/>
      <c r="BY107" s="70"/>
      <c r="BZ107" s="70"/>
      <c r="CA107" s="70"/>
      <c r="CB107" s="70"/>
      <c r="CC107" s="70"/>
      <c r="CD107" s="70"/>
      <c r="CE107" s="70"/>
      <c r="CF107" s="70"/>
      <c r="CG107" s="70"/>
      <c r="CH107" s="70"/>
      <c r="CI107" s="70"/>
      <c r="CJ107" s="70"/>
      <c r="CK107" s="70"/>
      <c r="CL107" s="70"/>
      <c r="CM107" s="70"/>
      <c r="CN107" s="70"/>
      <c r="CO107" s="70"/>
      <c r="CP107" s="70"/>
      <c r="CQ107" s="70"/>
      <c r="CR107" s="70"/>
      <c r="CS107" s="70"/>
      <c r="CT107" s="70"/>
      <c r="CU107" s="70"/>
      <c r="CV107" s="70"/>
      <c r="CW107" s="70"/>
      <c r="CX107" s="70"/>
      <c r="CY107" s="70"/>
      <c r="CZ107" s="70"/>
      <c r="DA107" s="70"/>
      <c r="DB107" s="70"/>
      <c r="DC107" s="70"/>
      <c r="DD107" s="70"/>
      <c r="DE107" s="70"/>
      <c r="DF107" s="70"/>
      <c r="DG107" s="70"/>
      <c r="DH107" s="70"/>
      <c r="DI107" s="70"/>
      <c r="DJ107" s="70"/>
      <c r="DK107" s="70"/>
      <c r="DL107" s="70"/>
      <c r="DM107" s="70"/>
      <c r="DN107" s="70"/>
      <c r="DO107" s="70"/>
    </row>
    <row r="108" spans="1:119" s="29" customFormat="1" x14ac:dyDescent="0.25">
      <c r="A108" s="664"/>
      <c r="B108" s="691"/>
      <c r="C108" s="709"/>
      <c r="D108" s="410"/>
      <c r="E108" s="606"/>
      <c r="F108" s="31"/>
      <c r="G108" s="511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</row>
    <row r="109" spans="1:119" s="29" customFormat="1" x14ac:dyDescent="0.25">
      <c r="A109" s="664"/>
      <c r="B109" s="691"/>
      <c r="C109" s="709"/>
      <c r="D109" s="410"/>
      <c r="E109" s="606"/>
      <c r="F109" s="31"/>
      <c r="G109" s="511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</row>
    <row r="110" spans="1:119" s="29" customFormat="1" x14ac:dyDescent="0.25">
      <c r="A110" s="664"/>
      <c r="B110" s="691"/>
      <c r="C110" s="709"/>
      <c r="D110" s="410"/>
      <c r="E110" s="606"/>
      <c r="F110" s="31"/>
      <c r="G110" s="511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</row>
    <row r="111" spans="1:119" s="29" customFormat="1" x14ac:dyDescent="0.25">
      <c r="A111" s="664"/>
      <c r="B111" s="691"/>
      <c r="C111" s="709"/>
      <c r="D111" s="410"/>
      <c r="E111" s="606"/>
      <c r="F111" s="31"/>
      <c r="G111" s="511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</row>
    <row r="112" spans="1:119" s="33" customFormat="1" x14ac:dyDescent="0.25">
      <c r="A112" s="664"/>
      <c r="B112" s="692"/>
      <c r="C112" s="710"/>
      <c r="D112" s="411"/>
      <c r="E112" s="607"/>
      <c r="G112" s="51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  <c r="AI112" s="102"/>
      <c r="AJ112" s="102"/>
      <c r="AK112" s="102"/>
      <c r="AL112" s="102"/>
      <c r="AM112" s="102"/>
      <c r="AN112" s="102"/>
      <c r="AO112" s="102"/>
      <c r="AP112" s="102"/>
      <c r="AQ112" s="102"/>
      <c r="AR112" s="102"/>
      <c r="AS112" s="102"/>
      <c r="AT112" s="102"/>
      <c r="AU112" s="102"/>
      <c r="AV112" s="102"/>
      <c r="AW112" s="102"/>
      <c r="AX112" s="102"/>
      <c r="AY112" s="102"/>
      <c r="AZ112" s="102"/>
      <c r="BA112" s="102"/>
      <c r="BB112" s="102"/>
      <c r="BC112" s="102"/>
      <c r="BD112" s="102"/>
      <c r="BE112" s="102"/>
      <c r="BF112" s="102"/>
      <c r="BG112" s="102"/>
      <c r="BH112" s="102"/>
      <c r="BI112" s="102"/>
      <c r="BJ112" s="102"/>
      <c r="BK112" s="102"/>
      <c r="BL112" s="102"/>
      <c r="BM112" s="102"/>
      <c r="BN112" s="102"/>
      <c r="BO112" s="102"/>
      <c r="BP112" s="102"/>
      <c r="BQ112" s="102"/>
      <c r="BR112" s="102"/>
      <c r="BS112" s="102"/>
      <c r="BT112" s="102"/>
      <c r="BU112" s="102"/>
      <c r="BV112" s="102"/>
      <c r="BW112" s="102"/>
      <c r="BX112" s="102"/>
      <c r="BY112" s="102"/>
      <c r="BZ112" s="102"/>
      <c r="CA112" s="102"/>
      <c r="CB112" s="102"/>
      <c r="CC112" s="102"/>
      <c r="CD112" s="102"/>
      <c r="CE112" s="102"/>
      <c r="CF112" s="102"/>
      <c r="CG112" s="102"/>
      <c r="CH112" s="102"/>
      <c r="CI112" s="102"/>
      <c r="CJ112" s="102"/>
      <c r="CK112" s="102"/>
      <c r="CL112" s="102"/>
      <c r="CM112" s="102"/>
      <c r="CN112" s="102"/>
      <c r="CO112" s="102"/>
      <c r="CP112" s="102"/>
      <c r="CQ112" s="102"/>
      <c r="CR112" s="102"/>
      <c r="CS112" s="102"/>
      <c r="CT112" s="102"/>
      <c r="CU112" s="102"/>
      <c r="CV112" s="102"/>
      <c r="CW112" s="102"/>
      <c r="CX112" s="102"/>
      <c r="CY112" s="102"/>
      <c r="CZ112" s="102"/>
      <c r="DA112" s="102"/>
      <c r="DB112" s="102"/>
      <c r="DC112" s="102"/>
      <c r="DD112" s="102"/>
      <c r="DE112" s="102"/>
      <c r="DF112" s="102"/>
      <c r="DG112" s="102"/>
      <c r="DH112" s="102"/>
      <c r="DI112" s="102"/>
      <c r="DJ112" s="102"/>
      <c r="DK112" s="102"/>
      <c r="DL112" s="102"/>
      <c r="DM112" s="102"/>
      <c r="DN112" s="102"/>
      <c r="DO112" s="102"/>
    </row>
    <row r="113" spans="1:119" s="29" customFormat="1" x14ac:dyDescent="0.25">
      <c r="A113" s="664"/>
      <c r="B113" s="717" t="s">
        <v>49</v>
      </c>
      <c r="C113" s="720" t="s">
        <v>77</v>
      </c>
      <c r="D113" s="410"/>
      <c r="E113" s="606"/>
      <c r="F113" s="31"/>
      <c r="G113" s="511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</row>
    <row r="114" spans="1:119" s="29" customFormat="1" x14ac:dyDescent="0.25">
      <c r="A114" s="664"/>
      <c r="B114" s="691"/>
      <c r="C114" s="709"/>
      <c r="D114" s="410"/>
      <c r="E114" s="606"/>
      <c r="F114" s="31"/>
      <c r="G114" s="511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</row>
    <row r="115" spans="1:119" s="29" customFormat="1" x14ac:dyDescent="0.25">
      <c r="A115" s="664"/>
      <c r="B115" s="691"/>
      <c r="C115" s="709"/>
      <c r="D115" s="410"/>
      <c r="E115" s="606"/>
      <c r="F115" s="31"/>
      <c r="G115" s="511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</row>
    <row r="116" spans="1:119" s="29" customFormat="1" x14ac:dyDescent="0.25">
      <c r="A116" s="664"/>
      <c r="B116" s="691"/>
      <c r="C116" s="709"/>
      <c r="D116" s="410"/>
      <c r="E116" s="606"/>
      <c r="F116" s="31"/>
      <c r="G116" s="511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</row>
    <row r="117" spans="1:119" s="29" customFormat="1" x14ac:dyDescent="0.25">
      <c r="A117" s="664"/>
      <c r="B117" s="691"/>
      <c r="C117" s="709"/>
      <c r="D117" s="410"/>
      <c r="E117" s="606"/>
      <c r="F117" s="31"/>
      <c r="G117" s="511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</row>
    <row r="118" spans="1:119" s="29" customFormat="1" x14ac:dyDescent="0.25">
      <c r="A118" s="664"/>
      <c r="B118" s="691"/>
      <c r="C118" s="709"/>
      <c r="D118" s="410"/>
      <c r="E118" s="606"/>
      <c r="F118" s="31"/>
      <c r="G118" s="511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</row>
    <row r="119" spans="1:119" s="29" customFormat="1" x14ac:dyDescent="0.25">
      <c r="A119" s="664"/>
      <c r="B119" s="691"/>
      <c r="C119" s="709"/>
      <c r="D119" s="410"/>
      <c r="E119" s="606"/>
      <c r="F119" s="31"/>
      <c r="G119" s="511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</row>
    <row r="120" spans="1:119" s="29" customFormat="1" x14ac:dyDescent="0.25">
      <c r="A120" s="664"/>
      <c r="B120" s="691"/>
      <c r="C120" s="709"/>
      <c r="D120" s="410"/>
      <c r="E120" s="606"/>
      <c r="F120" s="31"/>
      <c r="G120" s="511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</row>
    <row r="121" spans="1:119" s="29" customFormat="1" x14ac:dyDescent="0.25">
      <c r="A121" s="664"/>
      <c r="B121" s="691"/>
      <c r="C121" s="709"/>
      <c r="D121" s="410"/>
      <c r="E121" s="606"/>
      <c r="F121" s="31"/>
      <c r="G121" s="511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</row>
    <row r="122" spans="1:119" s="29" customFormat="1" ht="15.75" thickBot="1" x14ac:dyDescent="0.3">
      <c r="A122" s="664"/>
      <c r="B122" s="695"/>
      <c r="C122" s="713"/>
      <c r="D122" s="412"/>
      <c r="E122" s="608"/>
      <c r="F122" s="35"/>
      <c r="G122" s="51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</row>
    <row r="123" spans="1:119" s="29" customFormat="1" x14ac:dyDescent="0.25">
      <c r="A123" s="664"/>
      <c r="B123" s="697" t="s">
        <v>25</v>
      </c>
      <c r="C123" s="716" t="s">
        <v>75</v>
      </c>
      <c r="D123" s="409"/>
      <c r="E123" s="605"/>
      <c r="F123" s="380"/>
      <c r="G123" s="529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</row>
    <row r="124" spans="1:119" s="29" customFormat="1" x14ac:dyDescent="0.25">
      <c r="A124" s="664"/>
      <c r="B124" s="691"/>
      <c r="C124" s="709"/>
      <c r="D124" s="410"/>
      <c r="E124" s="606"/>
      <c r="F124" s="31"/>
      <c r="G124" s="511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</row>
    <row r="125" spans="1:119" s="29" customFormat="1" x14ac:dyDescent="0.25">
      <c r="A125" s="664"/>
      <c r="B125" s="691"/>
      <c r="C125" s="709"/>
      <c r="D125" s="410"/>
      <c r="E125" s="606"/>
      <c r="F125" s="31"/>
      <c r="G125" s="511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</row>
    <row r="126" spans="1:119" s="29" customFormat="1" x14ac:dyDescent="0.25">
      <c r="A126" s="664"/>
      <c r="B126" s="691"/>
      <c r="C126" s="709"/>
      <c r="D126" s="410"/>
      <c r="E126" s="606"/>
      <c r="F126" s="31"/>
      <c r="G126" s="511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</row>
    <row r="127" spans="1:119" s="29" customFormat="1" x14ac:dyDescent="0.25">
      <c r="A127" s="664"/>
      <c r="B127" s="691"/>
      <c r="C127" s="709"/>
      <c r="D127" s="410"/>
      <c r="E127" s="606"/>
      <c r="F127" s="31"/>
      <c r="G127" s="511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</row>
    <row r="128" spans="1:119" s="29" customFormat="1" x14ac:dyDescent="0.25">
      <c r="A128" s="664"/>
      <c r="B128" s="691"/>
      <c r="C128" s="709"/>
      <c r="D128" s="410"/>
      <c r="E128" s="606"/>
      <c r="F128" s="31"/>
      <c r="G128" s="511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</row>
    <row r="129" spans="1:119" s="29" customFormat="1" x14ac:dyDescent="0.25">
      <c r="A129" s="664"/>
      <c r="B129" s="691"/>
      <c r="C129" s="709"/>
      <c r="D129" s="410"/>
      <c r="E129" s="606"/>
      <c r="F129" s="31"/>
      <c r="G129" s="511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</row>
    <row r="130" spans="1:119" s="29" customFormat="1" x14ac:dyDescent="0.25">
      <c r="A130" s="664"/>
      <c r="B130" s="691"/>
      <c r="C130" s="709"/>
      <c r="D130" s="410"/>
      <c r="E130" s="606"/>
      <c r="F130" s="31"/>
      <c r="G130" s="511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</row>
    <row r="131" spans="1:119" s="29" customFormat="1" x14ac:dyDescent="0.25">
      <c r="A131" s="664"/>
      <c r="B131" s="691"/>
      <c r="C131" s="709"/>
      <c r="D131" s="410"/>
      <c r="E131" s="606"/>
      <c r="F131" s="31"/>
      <c r="G131" s="511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</row>
    <row r="132" spans="1:119" s="33" customFormat="1" x14ac:dyDescent="0.25">
      <c r="A132" s="664"/>
      <c r="B132" s="692"/>
      <c r="C132" s="710"/>
      <c r="D132" s="411"/>
      <c r="E132" s="607"/>
      <c r="G132" s="51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  <c r="AI132" s="102"/>
      <c r="AJ132" s="102"/>
      <c r="AK132" s="102"/>
      <c r="AL132" s="102"/>
      <c r="AM132" s="102"/>
      <c r="AN132" s="102"/>
      <c r="AO132" s="102"/>
      <c r="AP132" s="102"/>
      <c r="AQ132" s="102"/>
      <c r="AR132" s="102"/>
      <c r="AS132" s="102"/>
      <c r="AT132" s="102"/>
      <c r="AU132" s="102"/>
      <c r="AV132" s="102"/>
      <c r="AW132" s="102"/>
      <c r="AX132" s="102"/>
      <c r="AY132" s="102"/>
      <c r="AZ132" s="102"/>
      <c r="BA132" s="102"/>
      <c r="BB132" s="102"/>
      <c r="BC132" s="102"/>
      <c r="BD132" s="102"/>
      <c r="BE132" s="102"/>
      <c r="BF132" s="102"/>
      <c r="BG132" s="102"/>
      <c r="BH132" s="102"/>
      <c r="BI132" s="102"/>
      <c r="BJ132" s="102"/>
      <c r="BK132" s="102"/>
      <c r="BL132" s="102"/>
      <c r="BM132" s="102"/>
      <c r="BN132" s="102"/>
      <c r="BO132" s="102"/>
      <c r="BP132" s="102"/>
      <c r="BQ132" s="102"/>
      <c r="BR132" s="102"/>
      <c r="BS132" s="102"/>
      <c r="BT132" s="102"/>
      <c r="BU132" s="102"/>
      <c r="BV132" s="102"/>
      <c r="BW132" s="102"/>
      <c r="BX132" s="102"/>
      <c r="BY132" s="102"/>
      <c r="BZ132" s="102"/>
      <c r="CA132" s="102"/>
      <c r="CB132" s="102"/>
      <c r="CC132" s="102"/>
      <c r="CD132" s="102"/>
      <c r="CE132" s="102"/>
      <c r="CF132" s="102"/>
      <c r="CG132" s="102"/>
      <c r="CH132" s="102"/>
      <c r="CI132" s="102"/>
      <c r="CJ132" s="102"/>
      <c r="CK132" s="102"/>
      <c r="CL132" s="102"/>
      <c r="CM132" s="102"/>
      <c r="CN132" s="102"/>
      <c r="CO132" s="102"/>
      <c r="CP132" s="102"/>
      <c r="CQ132" s="102"/>
      <c r="CR132" s="102"/>
      <c r="CS132" s="102"/>
      <c r="CT132" s="102"/>
      <c r="CU132" s="102"/>
      <c r="CV132" s="102"/>
      <c r="CW132" s="102"/>
      <c r="CX132" s="102"/>
      <c r="CY132" s="102"/>
      <c r="CZ132" s="102"/>
      <c r="DA132" s="102"/>
      <c r="DB132" s="102"/>
      <c r="DC132" s="102"/>
      <c r="DD132" s="102"/>
      <c r="DE132" s="102"/>
      <c r="DF132" s="102"/>
      <c r="DG132" s="102"/>
      <c r="DH132" s="102"/>
      <c r="DI132" s="102"/>
      <c r="DJ132" s="102"/>
      <c r="DK132" s="102"/>
      <c r="DL132" s="102"/>
      <c r="DM132" s="102"/>
      <c r="DN132" s="102"/>
      <c r="DO132" s="102"/>
    </row>
    <row r="133" spans="1:119" s="29" customFormat="1" x14ac:dyDescent="0.25">
      <c r="A133" s="664"/>
      <c r="B133" s="733" t="s">
        <v>25</v>
      </c>
      <c r="C133" s="719" t="s">
        <v>76</v>
      </c>
      <c r="D133" s="410"/>
      <c r="E133" s="606"/>
      <c r="F133" s="31"/>
      <c r="G133" s="511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</row>
    <row r="134" spans="1:119" s="29" customFormat="1" x14ac:dyDescent="0.25">
      <c r="A134" s="664"/>
      <c r="B134" s="686"/>
      <c r="C134" s="709"/>
      <c r="D134" s="410"/>
      <c r="E134" s="606"/>
      <c r="F134" s="31"/>
      <c r="G134" s="511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</row>
    <row r="135" spans="1:119" s="29" customFormat="1" x14ac:dyDescent="0.25">
      <c r="A135" s="664"/>
      <c r="B135" s="686"/>
      <c r="C135" s="709"/>
      <c r="D135" s="410"/>
      <c r="E135" s="606"/>
      <c r="F135" s="31"/>
      <c r="G135" s="511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</row>
    <row r="136" spans="1:119" s="29" customFormat="1" x14ac:dyDescent="0.25">
      <c r="A136" s="664"/>
      <c r="B136" s="686"/>
      <c r="C136" s="709"/>
      <c r="D136" s="410"/>
      <c r="E136" s="606"/>
      <c r="F136" s="31"/>
      <c r="G136" s="511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</row>
    <row r="137" spans="1:119" s="31" customFormat="1" x14ac:dyDescent="0.25">
      <c r="A137" s="664"/>
      <c r="B137" s="686"/>
      <c r="C137" s="709"/>
      <c r="D137" s="410"/>
      <c r="E137" s="606"/>
      <c r="G137" s="511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70"/>
      <c r="AU137" s="70"/>
      <c r="AV137" s="70"/>
      <c r="AW137" s="70"/>
      <c r="AX137" s="70"/>
      <c r="AY137" s="70"/>
      <c r="AZ137" s="70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70"/>
      <c r="BP137" s="70"/>
      <c r="BQ137" s="70"/>
      <c r="BR137" s="70"/>
      <c r="BS137" s="70"/>
      <c r="BT137" s="70"/>
      <c r="BU137" s="70"/>
      <c r="BV137" s="70"/>
      <c r="BW137" s="70"/>
      <c r="BX137" s="70"/>
      <c r="BY137" s="70"/>
      <c r="BZ137" s="70"/>
      <c r="CA137" s="70"/>
      <c r="CB137" s="70"/>
      <c r="CC137" s="70"/>
      <c r="CD137" s="70"/>
      <c r="CE137" s="70"/>
      <c r="CF137" s="70"/>
      <c r="CG137" s="70"/>
      <c r="CH137" s="70"/>
      <c r="CI137" s="70"/>
      <c r="CJ137" s="70"/>
      <c r="CK137" s="70"/>
      <c r="CL137" s="70"/>
      <c r="CM137" s="70"/>
      <c r="CN137" s="70"/>
      <c r="CO137" s="70"/>
      <c r="CP137" s="70"/>
      <c r="CQ137" s="70"/>
      <c r="CR137" s="70"/>
      <c r="CS137" s="70"/>
      <c r="CT137" s="70"/>
      <c r="CU137" s="70"/>
      <c r="CV137" s="70"/>
      <c r="CW137" s="70"/>
      <c r="CX137" s="70"/>
      <c r="CY137" s="70"/>
      <c r="CZ137" s="70"/>
      <c r="DA137" s="70"/>
      <c r="DB137" s="70"/>
      <c r="DC137" s="70"/>
      <c r="DD137" s="70"/>
      <c r="DE137" s="70"/>
      <c r="DF137" s="70"/>
      <c r="DG137" s="70"/>
      <c r="DH137" s="70"/>
      <c r="DI137" s="70"/>
      <c r="DJ137" s="70"/>
      <c r="DK137" s="70"/>
      <c r="DL137" s="70"/>
      <c r="DM137" s="70"/>
      <c r="DN137" s="70"/>
      <c r="DO137" s="70"/>
    </row>
    <row r="138" spans="1:119" s="29" customFormat="1" x14ac:dyDescent="0.25">
      <c r="A138" s="664"/>
      <c r="B138" s="686"/>
      <c r="C138" s="709"/>
      <c r="D138" s="410"/>
      <c r="E138" s="606"/>
      <c r="F138" s="31"/>
      <c r="G138" s="511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</row>
    <row r="139" spans="1:119" s="29" customFormat="1" x14ac:dyDescent="0.25">
      <c r="A139" s="664"/>
      <c r="B139" s="686"/>
      <c r="C139" s="709"/>
      <c r="D139" s="410"/>
      <c r="E139" s="606"/>
      <c r="F139" s="31"/>
      <c r="G139" s="511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</row>
    <row r="140" spans="1:119" s="29" customFormat="1" x14ac:dyDescent="0.25">
      <c r="A140" s="664"/>
      <c r="B140" s="686"/>
      <c r="C140" s="709"/>
      <c r="D140" s="410"/>
      <c r="E140" s="606"/>
      <c r="F140" s="31"/>
      <c r="G140" s="511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</row>
    <row r="141" spans="1:119" s="29" customFormat="1" x14ac:dyDescent="0.25">
      <c r="A141" s="664"/>
      <c r="B141" s="686"/>
      <c r="C141" s="709"/>
      <c r="D141" s="410"/>
      <c r="E141" s="606"/>
      <c r="F141" s="31"/>
      <c r="G141" s="511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</row>
    <row r="142" spans="1:119" s="33" customFormat="1" x14ac:dyDescent="0.25">
      <c r="A142" s="664"/>
      <c r="B142" s="687"/>
      <c r="C142" s="710"/>
      <c r="D142" s="411"/>
      <c r="E142" s="607"/>
      <c r="G142" s="51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  <c r="AI142" s="102"/>
      <c r="AJ142" s="102"/>
      <c r="AK142" s="102"/>
      <c r="AL142" s="102"/>
      <c r="AM142" s="102"/>
      <c r="AN142" s="102"/>
      <c r="AO142" s="102"/>
      <c r="AP142" s="102"/>
      <c r="AQ142" s="102"/>
      <c r="AR142" s="102"/>
      <c r="AS142" s="102"/>
      <c r="AT142" s="102"/>
      <c r="AU142" s="102"/>
      <c r="AV142" s="102"/>
      <c r="AW142" s="102"/>
      <c r="AX142" s="102"/>
      <c r="AY142" s="102"/>
      <c r="AZ142" s="102"/>
      <c r="BA142" s="102"/>
      <c r="BB142" s="102"/>
      <c r="BC142" s="102"/>
      <c r="BD142" s="102"/>
      <c r="BE142" s="102"/>
      <c r="BF142" s="102"/>
      <c r="BG142" s="102"/>
      <c r="BH142" s="102"/>
      <c r="BI142" s="102"/>
      <c r="BJ142" s="102"/>
      <c r="BK142" s="102"/>
      <c r="BL142" s="102"/>
      <c r="BM142" s="102"/>
      <c r="BN142" s="102"/>
      <c r="BO142" s="102"/>
      <c r="BP142" s="102"/>
      <c r="BQ142" s="102"/>
      <c r="BR142" s="102"/>
      <c r="BS142" s="102"/>
      <c r="BT142" s="102"/>
      <c r="BU142" s="102"/>
      <c r="BV142" s="102"/>
      <c r="BW142" s="102"/>
      <c r="BX142" s="102"/>
      <c r="BY142" s="102"/>
      <c r="BZ142" s="102"/>
      <c r="CA142" s="102"/>
      <c r="CB142" s="102"/>
      <c r="CC142" s="102"/>
      <c r="CD142" s="102"/>
      <c r="CE142" s="102"/>
      <c r="CF142" s="102"/>
      <c r="CG142" s="102"/>
      <c r="CH142" s="102"/>
      <c r="CI142" s="102"/>
      <c r="CJ142" s="102"/>
      <c r="CK142" s="102"/>
      <c r="CL142" s="102"/>
      <c r="CM142" s="102"/>
      <c r="CN142" s="102"/>
      <c r="CO142" s="102"/>
      <c r="CP142" s="102"/>
      <c r="CQ142" s="102"/>
      <c r="CR142" s="102"/>
      <c r="CS142" s="102"/>
      <c r="CT142" s="102"/>
      <c r="CU142" s="102"/>
      <c r="CV142" s="102"/>
      <c r="CW142" s="102"/>
      <c r="CX142" s="102"/>
      <c r="CY142" s="102"/>
      <c r="CZ142" s="102"/>
      <c r="DA142" s="102"/>
      <c r="DB142" s="102"/>
      <c r="DC142" s="102"/>
      <c r="DD142" s="102"/>
      <c r="DE142" s="102"/>
      <c r="DF142" s="102"/>
      <c r="DG142" s="102"/>
      <c r="DH142" s="102"/>
      <c r="DI142" s="102"/>
      <c r="DJ142" s="102"/>
      <c r="DK142" s="102"/>
      <c r="DL142" s="102"/>
      <c r="DM142" s="102"/>
      <c r="DN142" s="102"/>
      <c r="DO142" s="102"/>
    </row>
    <row r="143" spans="1:119" s="29" customFormat="1" x14ac:dyDescent="0.25">
      <c r="A143" s="664"/>
      <c r="B143" s="717" t="s">
        <v>25</v>
      </c>
      <c r="C143" s="720" t="s">
        <v>77</v>
      </c>
      <c r="D143" s="410"/>
      <c r="E143" s="606"/>
      <c r="F143" s="31"/>
      <c r="G143" s="511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</row>
    <row r="144" spans="1:119" s="29" customFormat="1" x14ac:dyDescent="0.25">
      <c r="A144" s="664"/>
      <c r="B144" s="691"/>
      <c r="C144" s="709"/>
      <c r="D144" s="410"/>
      <c r="E144" s="606"/>
      <c r="F144" s="31"/>
      <c r="G144" s="511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</row>
    <row r="145" spans="1:119" s="29" customFormat="1" x14ac:dyDescent="0.25">
      <c r="A145" s="664"/>
      <c r="B145" s="691"/>
      <c r="C145" s="709"/>
      <c r="D145" s="410"/>
      <c r="E145" s="606"/>
      <c r="F145" s="31"/>
      <c r="G145" s="511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</row>
    <row r="146" spans="1:119" s="29" customFormat="1" x14ac:dyDescent="0.25">
      <c r="A146" s="664"/>
      <c r="B146" s="691"/>
      <c r="C146" s="709"/>
      <c r="D146" s="410"/>
      <c r="E146" s="606"/>
      <c r="F146" s="31"/>
      <c r="G146" s="511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</row>
    <row r="147" spans="1:119" s="29" customFormat="1" x14ac:dyDescent="0.25">
      <c r="A147" s="664"/>
      <c r="B147" s="691"/>
      <c r="C147" s="709"/>
      <c r="D147" s="410"/>
      <c r="E147" s="606"/>
      <c r="F147" s="31"/>
      <c r="G147" s="511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</row>
    <row r="148" spans="1:119" s="29" customFormat="1" x14ac:dyDescent="0.25">
      <c r="A148" s="664"/>
      <c r="B148" s="691"/>
      <c r="C148" s="709"/>
      <c r="D148" s="410"/>
      <c r="E148" s="606"/>
      <c r="F148" s="31"/>
      <c r="G148" s="511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</row>
    <row r="149" spans="1:119" s="29" customFormat="1" x14ac:dyDescent="0.25">
      <c r="A149" s="664"/>
      <c r="B149" s="691"/>
      <c r="C149" s="709"/>
      <c r="D149" s="410"/>
      <c r="E149" s="606"/>
      <c r="F149" s="31"/>
      <c r="G149" s="511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</row>
    <row r="150" spans="1:119" s="29" customFormat="1" x14ac:dyDescent="0.25">
      <c r="A150" s="664"/>
      <c r="B150" s="691"/>
      <c r="C150" s="709"/>
      <c r="D150" s="410"/>
      <c r="E150" s="606"/>
      <c r="F150" s="31"/>
      <c r="G150" s="511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</row>
    <row r="151" spans="1:119" s="29" customFormat="1" x14ac:dyDescent="0.25">
      <c r="A151" s="664"/>
      <c r="B151" s="691"/>
      <c r="C151" s="709"/>
      <c r="D151" s="410"/>
      <c r="E151" s="606"/>
      <c r="F151" s="31"/>
      <c r="G151" s="511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</row>
    <row r="152" spans="1:119" s="29" customFormat="1" ht="15.75" thickBot="1" x14ac:dyDescent="0.3">
      <c r="A152" s="664"/>
      <c r="B152" s="695"/>
      <c r="C152" s="713"/>
      <c r="D152" s="412"/>
      <c r="E152" s="608"/>
      <c r="F152" s="35"/>
      <c r="G152" s="51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</row>
    <row r="153" spans="1:119" s="29" customFormat="1" x14ac:dyDescent="0.25">
      <c r="A153" s="664"/>
      <c r="B153" s="697" t="s">
        <v>27</v>
      </c>
      <c r="C153" s="716" t="s">
        <v>75</v>
      </c>
      <c r="D153" s="409"/>
      <c r="E153" s="605"/>
      <c r="F153" s="380"/>
      <c r="G153" s="529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</row>
    <row r="154" spans="1:119" s="29" customFormat="1" x14ac:dyDescent="0.25">
      <c r="A154" s="664"/>
      <c r="B154" s="691"/>
      <c r="C154" s="709"/>
      <c r="D154" s="410"/>
      <c r="E154" s="606"/>
      <c r="F154" s="31"/>
      <c r="G154" s="511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</row>
    <row r="155" spans="1:119" s="29" customFormat="1" x14ac:dyDescent="0.25">
      <c r="A155" s="664"/>
      <c r="B155" s="691"/>
      <c r="C155" s="709"/>
      <c r="D155" s="410"/>
      <c r="E155" s="606"/>
      <c r="F155" s="31"/>
      <c r="G155" s="511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</row>
    <row r="156" spans="1:119" s="29" customFormat="1" x14ac:dyDescent="0.25">
      <c r="A156" s="664"/>
      <c r="B156" s="691"/>
      <c r="C156" s="709"/>
      <c r="D156" s="410"/>
      <c r="E156" s="606"/>
      <c r="F156" s="31"/>
      <c r="G156" s="511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</row>
    <row r="157" spans="1:119" s="29" customFormat="1" x14ac:dyDescent="0.25">
      <c r="A157" s="664"/>
      <c r="B157" s="691"/>
      <c r="C157" s="709"/>
      <c r="D157" s="410"/>
      <c r="E157" s="606"/>
      <c r="F157" s="31"/>
      <c r="G157" s="511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</row>
    <row r="158" spans="1:119" s="29" customFormat="1" x14ac:dyDescent="0.25">
      <c r="A158" s="664"/>
      <c r="B158" s="691"/>
      <c r="C158" s="709"/>
      <c r="D158" s="410"/>
      <c r="E158" s="606"/>
      <c r="F158" s="31"/>
      <c r="G158" s="511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</row>
    <row r="159" spans="1:119" s="29" customFormat="1" x14ac:dyDescent="0.25">
      <c r="A159" s="664"/>
      <c r="B159" s="691"/>
      <c r="C159" s="709"/>
      <c r="D159" s="410"/>
      <c r="E159" s="606"/>
      <c r="F159" s="31"/>
      <c r="G159" s="511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</row>
    <row r="160" spans="1:119" s="29" customFormat="1" x14ac:dyDescent="0.25">
      <c r="A160" s="664"/>
      <c r="B160" s="691"/>
      <c r="C160" s="709"/>
      <c r="D160" s="410"/>
      <c r="E160" s="606"/>
      <c r="F160" s="31"/>
      <c r="G160" s="511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</row>
    <row r="161" spans="1:119" s="29" customFormat="1" x14ac:dyDescent="0.25">
      <c r="A161" s="664"/>
      <c r="B161" s="691"/>
      <c r="C161" s="709"/>
      <c r="D161" s="410"/>
      <c r="E161" s="606"/>
      <c r="F161" s="31"/>
      <c r="G161" s="511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</row>
    <row r="162" spans="1:119" s="33" customFormat="1" x14ac:dyDescent="0.25">
      <c r="A162" s="664"/>
      <c r="B162" s="692"/>
      <c r="C162" s="710"/>
      <c r="D162" s="411"/>
      <c r="E162" s="607"/>
      <c r="G162" s="51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  <c r="AA162" s="102"/>
      <c r="AB162" s="102"/>
      <c r="AC162" s="102"/>
      <c r="AD162" s="102"/>
      <c r="AE162" s="102"/>
      <c r="AF162" s="102"/>
      <c r="AG162" s="102"/>
      <c r="AH162" s="102"/>
      <c r="AI162" s="102"/>
      <c r="AJ162" s="102"/>
      <c r="AK162" s="102"/>
      <c r="AL162" s="102"/>
      <c r="AM162" s="102"/>
      <c r="AN162" s="102"/>
      <c r="AO162" s="102"/>
      <c r="AP162" s="102"/>
      <c r="AQ162" s="102"/>
      <c r="AR162" s="102"/>
      <c r="AS162" s="102"/>
      <c r="AT162" s="102"/>
      <c r="AU162" s="102"/>
      <c r="AV162" s="102"/>
      <c r="AW162" s="102"/>
      <c r="AX162" s="102"/>
      <c r="AY162" s="102"/>
      <c r="AZ162" s="102"/>
      <c r="BA162" s="102"/>
      <c r="BB162" s="102"/>
      <c r="BC162" s="102"/>
      <c r="BD162" s="102"/>
      <c r="BE162" s="102"/>
      <c r="BF162" s="102"/>
      <c r="BG162" s="102"/>
      <c r="BH162" s="102"/>
      <c r="BI162" s="102"/>
      <c r="BJ162" s="102"/>
      <c r="BK162" s="102"/>
      <c r="BL162" s="102"/>
      <c r="BM162" s="102"/>
      <c r="BN162" s="102"/>
      <c r="BO162" s="102"/>
      <c r="BP162" s="102"/>
      <c r="BQ162" s="102"/>
      <c r="BR162" s="102"/>
      <c r="BS162" s="102"/>
      <c r="BT162" s="102"/>
      <c r="BU162" s="102"/>
      <c r="BV162" s="102"/>
      <c r="BW162" s="102"/>
      <c r="BX162" s="102"/>
      <c r="BY162" s="102"/>
      <c r="BZ162" s="102"/>
      <c r="CA162" s="102"/>
      <c r="CB162" s="102"/>
      <c r="CC162" s="102"/>
      <c r="CD162" s="102"/>
      <c r="CE162" s="102"/>
      <c r="CF162" s="102"/>
      <c r="CG162" s="102"/>
      <c r="CH162" s="102"/>
      <c r="CI162" s="102"/>
      <c r="CJ162" s="102"/>
      <c r="CK162" s="102"/>
      <c r="CL162" s="102"/>
      <c r="CM162" s="102"/>
      <c r="CN162" s="102"/>
      <c r="CO162" s="102"/>
      <c r="CP162" s="102"/>
      <c r="CQ162" s="102"/>
      <c r="CR162" s="102"/>
      <c r="CS162" s="102"/>
      <c r="CT162" s="102"/>
      <c r="CU162" s="102"/>
      <c r="CV162" s="102"/>
      <c r="CW162" s="102"/>
      <c r="CX162" s="102"/>
      <c r="CY162" s="102"/>
      <c r="CZ162" s="102"/>
      <c r="DA162" s="102"/>
      <c r="DB162" s="102"/>
      <c r="DC162" s="102"/>
      <c r="DD162" s="102"/>
      <c r="DE162" s="102"/>
      <c r="DF162" s="102"/>
      <c r="DG162" s="102"/>
      <c r="DH162" s="102"/>
      <c r="DI162" s="102"/>
      <c r="DJ162" s="102"/>
      <c r="DK162" s="102"/>
      <c r="DL162" s="102"/>
      <c r="DM162" s="102"/>
      <c r="DN162" s="102"/>
      <c r="DO162" s="102"/>
    </row>
    <row r="163" spans="1:119" s="29" customFormat="1" x14ac:dyDescent="0.25">
      <c r="A163" s="664"/>
      <c r="B163" s="733" t="s">
        <v>27</v>
      </c>
      <c r="C163" s="719" t="s">
        <v>76</v>
      </c>
      <c r="D163" s="410"/>
      <c r="E163" s="606"/>
      <c r="F163" s="31"/>
      <c r="G163" s="511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</row>
    <row r="164" spans="1:119" s="29" customFormat="1" x14ac:dyDescent="0.25">
      <c r="A164" s="664"/>
      <c r="B164" s="686"/>
      <c r="C164" s="709"/>
      <c r="D164" s="410"/>
      <c r="E164" s="606"/>
      <c r="F164" s="31"/>
      <c r="G164" s="511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</row>
    <row r="165" spans="1:119" s="29" customFormat="1" x14ac:dyDescent="0.25">
      <c r="A165" s="664"/>
      <c r="B165" s="686"/>
      <c r="C165" s="709"/>
      <c r="D165" s="410"/>
      <c r="E165" s="606"/>
      <c r="F165" s="31"/>
      <c r="G165" s="511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</row>
    <row r="166" spans="1:119" s="29" customFormat="1" x14ac:dyDescent="0.25">
      <c r="A166" s="664"/>
      <c r="B166" s="686"/>
      <c r="C166" s="709"/>
      <c r="D166" s="410"/>
      <c r="E166" s="606"/>
      <c r="F166" s="31"/>
      <c r="G166" s="511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</row>
    <row r="167" spans="1:119" s="31" customFormat="1" x14ac:dyDescent="0.25">
      <c r="A167" s="664"/>
      <c r="B167" s="686"/>
      <c r="C167" s="709"/>
      <c r="D167" s="410"/>
      <c r="E167" s="606"/>
      <c r="G167" s="511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  <c r="AA167" s="70"/>
      <c r="AB167" s="70"/>
      <c r="AC167" s="70"/>
      <c r="AD167" s="70"/>
      <c r="AE167" s="70"/>
      <c r="AF167" s="70"/>
      <c r="AG167" s="70"/>
      <c r="AH167" s="70"/>
      <c r="AI167" s="70"/>
      <c r="AJ167" s="70"/>
      <c r="AK167" s="70"/>
      <c r="AL167" s="70"/>
      <c r="AM167" s="70"/>
      <c r="AN167" s="70"/>
      <c r="AO167" s="70"/>
      <c r="AP167" s="70"/>
      <c r="AQ167" s="70"/>
      <c r="AR167" s="70"/>
      <c r="AS167" s="70"/>
      <c r="AT167" s="70"/>
      <c r="AU167" s="70"/>
      <c r="AV167" s="70"/>
      <c r="AW167" s="70"/>
      <c r="AX167" s="70"/>
      <c r="AY167" s="70"/>
      <c r="AZ167" s="70"/>
      <c r="BA167" s="70"/>
      <c r="BB167" s="70"/>
      <c r="BC167" s="70"/>
      <c r="BD167" s="70"/>
      <c r="BE167" s="70"/>
      <c r="BF167" s="70"/>
      <c r="BG167" s="70"/>
      <c r="BH167" s="70"/>
      <c r="BI167" s="70"/>
      <c r="BJ167" s="70"/>
      <c r="BK167" s="70"/>
      <c r="BL167" s="70"/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</row>
    <row r="168" spans="1:119" s="29" customFormat="1" x14ac:dyDescent="0.25">
      <c r="A168" s="664"/>
      <c r="B168" s="686"/>
      <c r="C168" s="709"/>
      <c r="D168" s="410"/>
      <c r="E168" s="606"/>
      <c r="F168" s="31"/>
      <c r="G168" s="511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</row>
    <row r="169" spans="1:119" s="29" customFormat="1" x14ac:dyDescent="0.25">
      <c r="A169" s="664"/>
      <c r="B169" s="686"/>
      <c r="C169" s="709"/>
      <c r="D169" s="410"/>
      <c r="E169" s="606"/>
      <c r="F169" s="31"/>
      <c r="G169" s="511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</row>
    <row r="170" spans="1:119" s="29" customFormat="1" x14ac:dyDescent="0.25">
      <c r="A170" s="664"/>
      <c r="B170" s="686"/>
      <c r="C170" s="709"/>
      <c r="D170" s="410"/>
      <c r="E170" s="606"/>
      <c r="F170" s="31"/>
      <c r="G170" s="511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</row>
    <row r="171" spans="1:119" s="29" customFormat="1" x14ac:dyDescent="0.25">
      <c r="A171" s="664"/>
      <c r="B171" s="686"/>
      <c r="C171" s="709"/>
      <c r="D171" s="410"/>
      <c r="E171" s="606"/>
      <c r="F171" s="31"/>
      <c r="G171" s="511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</row>
    <row r="172" spans="1:119" s="33" customFormat="1" x14ac:dyDescent="0.25">
      <c r="A172" s="664"/>
      <c r="B172" s="687"/>
      <c r="C172" s="710"/>
      <c r="D172" s="411"/>
      <c r="E172" s="607"/>
      <c r="G172" s="51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  <c r="AK172" s="102"/>
      <c r="AL172" s="102"/>
      <c r="AM172" s="102"/>
      <c r="AN172" s="102"/>
      <c r="AO172" s="102"/>
      <c r="AP172" s="102"/>
      <c r="AQ172" s="102"/>
      <c r="AR172" s="102"/>
      <c r="AS172" s="102"/>
      <c r="AT172" s="102"/>
      <c r="AU172" s="102"/>
      <c r="AV172" s="102"/>
      <c r="AW172" s="102"/>
      <c r="AX172" s="102"/>
      <c r="AY172" s="102"/>
      <c r="AZ172" s="102"/>
      <c r="BA172" s="102"/>
      <c r="BB172" s="102"/>
      <c r="BC172" s="102"/>
      <c r="BD172" s="102"/>
      <c r="BE172" s="102"/>
      <c r="BF172" s="102"/>
      <c r="BG172" s="102"/>
      <c r="BH172" s="102"/>
      <c r="BI172" s="102"/>
      <c r="BJ172" s="102"/>
      <c r="BK172" s="102"/>
      <c r="BL172" s="102"/>
      <c r="BM172" s="102"/>
      <c r="BN172" s="102"/>
      <c r="BO172" s="102"/>
      <c r="BP172" s="102"/>
      <c r="BQ172" s="102"/>
      <c r="BR172" s="102"/>
      <c r="BS172" s="102"/>
      <c r="BT172" s="102"/>
      <c r="BU172" s="102"/>
      <c r="BV172" s="102"/>
      <c r="BW172" s="102"/>
      <c r="BX172" s="102"/>
      <c r="BY172" s="102"/>
      <c r="BZ172" s="102"/>
      <c r="CA172" s="102"/>
      <c r="CB172" s="102"/>
      <c r="CC172" s="102"/>
      <c r="CD172" s="102"/>
      <c r="CE172" s="102"/>
      <c r="CF172" s="102"/>
      <c r="CG172" s="102"/>
      <c r="CH172" s="102"/>
      <c r="CI172" s="102"/>
      <c r="CJ172" s="102"/>
      <c r="CK172" s="102"/>
      <c r="CL172" s="102"/>
      <c r="CM172" s="102"/>
      <c r="CN172" s="102"/>
      <c r="CO172" s="102"/>
      <c r="CP172" s="102"/>
      <c r="CQ172" s="102"/>
      <c r="CR172" s="102"/>
      <c r="CS172" s="102"/>
      <c r="CT172" s="102"/>
      <c r="CU172" s="102"/>
      <c r="CV172" s="102"/>
      <c r="CW172" s="102"/>
      <c r="CX172" s="102"/>
      <c r="CY172" s="102"/>
      <c r="CZ172" s="102"/>
      <c r="DA172" s="102"/>
      <c r="DB172" s="102"/>
      <c r="DC172" s="102"/>
      <c r="DD172" s="102"/>
      <c r="DE172" s="102"/>
      <c r="DF172" s="102"/>
      <c r="DG172" s="102"/>
      <c r="DH172" s="102"/>
      <c r="DI172" s="102"/>
      <c r="DJ172" s="102"/>
      <c r="DK172" s="102"/>
      <c r="DL172" s="102"/>
      <c r="DM172" s="102"/>
      <c r="DN172" s="102"/>
      <c r="DO172" s="102"/>
    </row>
    <row r="173" spans="1:119" s="29" customFormat="1" x14ac:dyDescent="0.25">
      <c r="A173" s="664"/>
      <c r="B173" s="717" t="s">
        <v>27</v>
      </c>
      <c r="C173" s="720" t="s">
        <v>77</v>
      </c>
      <c r="D173" s="410"/>
      <c r="E173" s="606"/>
      <c r="F173" s="31"/>
      <c r="G173" s="511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</row>
    <row r="174" spans="1:119" s="29" customFormat="1" x14ac:dyDescent="0.25">
      <c r="A174" s="664"/>
      <c r="B174" s="691"/>
      <c r="C174" s="709"/>
      <c r="D174" s="410"/>
      <c r="E174" s="606"/>
      <c r="F174" s="31"/>
      <c r="G174" s="511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</row>
    <row r="175" spans="1:119" s="29" customFormat="1" x14ac:dyDescent="0.25">
      <c r="A175" s="664"/>
      <c r="B175" s="691"/>
      <c r="C175" s="709"/>
      <c r="D175" s="410"/>
      <c r="E175" s="606"/>
      <c r="F175" s="31"/>
      <c r="G175" s="511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</row>
    <row r="176" spans="1:119" s="29" customFormat="1" x14ac:dyDescent="0.25">
      <c r="A176" s="664"/>
      <c r="B176" s="691"/>
      <c r="C176" s="709"/>
      <c r="D176" s="410"/>
      <c r="E176" s="606"/>
      <c r="F176" s="31"/>
      <c r="G176" s="511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</row>
    <row r="177" spans="1:119" s="29" customFormat="1" x14ac:dyDescent="0.25">
      <c r="A177" s="664"/>
      <c r="B177" s="691"/>
      <c r="C177" s="709"/>
      <c r="D177" s="410"/>
      <c r="E177" s="606"/>
      <c r="F177" s="31"/>
      <c r="G177" s="511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</row>
    <row r="178" spans="1:119" s="29" customFormat="1" x14ac:dyDescent="0.25">
      <c r="A178" s="664"/>
      <c r="B178" s="691"/>
      <c r="C178" s="709"/>
      <c r="D178" s="410"/>
      <c r="E178" s="606"/>
      <c r="F178" s="31"/>
      <c r="G178" s="511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</row>
    <row r="179" spans="1:119" s="29" customFormat="1" x14ac:dyDescent="0.25">
      <c r="A179" s="664"/>
      <c r="B179" s="691"/>
      <c r="C179" s="709"/>
      <c r="D179" s="410"/>
      <c r="E179" s="606"/>
      <c r="F179" s="31"/>
      <c r="G179" s="511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</row>
    <row r="180" spans="1:119" s="29" customFormat="1" x14ac:dyDescent="0.25">
      <c r="A180" s="664"/>
      <c r="B180" s="691"/>
      <c r="C180" s="709"/>
      <c r="D180" s="410"/>
      <c r="E180" s="606"/>
      <c r="F180" s="31"/>
      <c r="G180" s="511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</row>
    <row r="181" spans="1:119" s="29" customFormat="1" x14ac:dyDescent="0.25">
      <c r="A181" s="664"/>
      <c r="B181" s="691"/>
      <c r="C181" s="709"/>
      <c r="D181" s="410"/>
      <c r="E181" s="606"/>
      <c r="F181" s="31"/>
      <c r="G181" s="511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</row>
    <row r="182" spans="1:119" s="29" customFormat="1" ht="15.75" thickBot="1" x14ac:dyDescent="0.3">
      <c r="A182" s="665"/>
      <c r="B182" s="695"/>
      <c r="C182" s="713"/>
      <c r="D182" s="412"/>
      <c r="E182" s="608"/>
      <c r="F182" s="35"/>
      <c r="G182" s="51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</row>
    <row r="183" spans="1:119" s="278" customFormat="1" x14ac:dyDescent="0.25">
      <c r="A183" s="676" t="s">
        <v>24</v>
      </c>
      <c r="B183" s="702" t="s">
        <v>29</v>
      </c>
      <c r="C183" s="721" t="s">
        <v>75</v>
      </c>
      <c r="D183" s="273"/>
      <c r="E183" s="609"/>
      <c r="F183" s="400"/>
      <c r="G183" s="530"/>
      <c r="H183" s="287"/>
      <c r="I183" s="287"/>
      <c r="J183" s="287"/>
      <c r="K183" s="287"/>
      <c r="L183" s="287"/>
      <c r="M183" s="287"/>
      <c r="N183" s="287"/>
      <c r="O183" s="287"/>
      <c r="P183" s="287"/>
      <c r="Q183" s="287"/>
      <c r="R183" s="287"/>
      <c r="S183" s="287"/>
      <c r="T183" s="287"/>
      <c r="U183" s="287"/>
      <c r="V183" s="287"/>
      <c r="W183" s="287"/>
      <c r="X183" s="287"/>
      <c r="Y183" s="287"/>
      <c r="Z183" s="287"/>
      <c r="AA183" s="287"/>
      <c r="AB183" s="287"/>
      <c r="AC183" s="287"/>
      <c r="AD183" s="287"/>
      <c r="AE183" s="287"/>
      <c r="AF183" s="287"/>
      <c r="AG183" s="287"/>
      <c r="AH183" s="287"/>
      <c r="AI183" s="287"/>
      <c r="AJ183" s="287"/>
      <c r="AK183" s="287"/>
      <c r="AL183" s="287"/>
      <c r="AM183" s="287"/>
      <c r="AN183" s="287"/>
      <c r="AO183" s="287"/>
      <c r="AP183" s="287"/>
      <c r="AQ183" s="287"/>
      <c r="AR183" s="287"/>
      <c r="AS183" s="287"/>
      <c r="AT183" s="287"/>
      <c r="AU183" s="287"/>
      <c r="AV183" s="287"/>
      <c r="AW183" s="287"/>
      <c r="AX183" s="287"/>
      <c r="AY183" s="287"/>
      <c r="AZ183" s="287"/>
      <c r="BA183" s="287"/>
      <c r="BB183" s="287"/>
      <c r="BC183" s="287"/>
      <c r="BD183" s="287"/>
      <c r="BE183" s="287"/>
      <c r="BF183" s="287"/>
      <c r="BG183" s="287"/>
      <c r="BH183" s="287"/>
      <c r="BI183" s="287"/>
      <c r="BJ183" s="287"/>
      <c r="BK183" s="287"/>
      <c r="BL183" s="287"/>
      <c r="BM183" s="287"/>
      <c r="BN183" s="287"/>
      <c r="BO183" s="287"/>
      <c r="BP183" s="287"/>
      <c r="BQ183" s="287"/>
      <c r="BR183" s="287"/>
      <c r="BS183" s="287"/>
      <c r="BT183" s="287"/>
      <c r="BU183" s="287"/>
      <c r="BV183" s="287"/>
      <c r="BW183" s="287"/>
      <c r="BX183" s="287"/>
      <c r="BY183" s="287"/>
      <c r="BZ183" s="287"/>
      <c r="CA183" s="287"/>
      <c r="CB183" s="287"/>
      <c r="CC183" s="287"/>
      <c r="CD183" s="287"/>
      <c r="CE183" s="287"/>
      <c r="CF183" s="287"/>
      <c r="CG183" s="287"/>
      <c r="CH183" s="287"/>
      <c r="CI183" s="287"/>
      <c r="CJ183" s="287"/>
      <c r="CK183" s="287"/>
      <c r="CL183" s="287"/>
      <c r="CM183" s="287"/>
      <c r="CN183" s="287"/>
      <c r="CO183" s="287"/>
      <c r="CP183" s="287"/>
      <c r="CQ183" s="287"/>
      <c r="CR183" s="287"/>
      <c r="CS183" s="287"/>
      <c r="CT183" s="287"/>
      <c r="CU183" s="287"/>
      <c r="CV183" s="287"/>
      <c r="CW183" s="287"/>
      <c r="CX183" s="287"/>
      <c r="CY183" s="287"/>
      <c r="CZ183" s="287"/>
      <c r="DA183" s="287"/>
      <c r="DB183" s="287"/>
      <c r="DC183" s="287"/>
      <c r="DD183" s="287"/>
      <c r="DE183" s="287"/>
      <c r="DF183" s="287"/>
      <c r="DG183" s="287"/>
      <c r="DH183" s="287"/>
      <c r="DI183" s="287"/>
      <c r="DJ183" s="287"/>
      <c r="DK183" s="287"/>
      <c r="DL183" s="287"/>
      <c r="DM183" s="287"/>
      <c r="DN183" s="287"/>
      <c r="DO183" s="287"/>
    </row>
    <row r="184" spans="1:119" s="278" customFormat="1" x14ac:dyDescent="0.25">
      <c r="A184" s="677"/>
      <c r="B184" s="691"/>
      <c r="C184" s="709"/>
      <c r="D184" s="279"/>
      <c r="E184" s="610"/>
      <c r="F184" s="304"/>
      <c r="G184" s="518"/>
      <c r="H184" s="287"/>
      <c r="I184" s="287"/>
      <c r="J184" s="287"/>
      <c r="K184" s="287"/>
      <c r="L184" s="287"/>
      <c r="M184" s="287"/>
      <c r="N184" s="287"/>
      <c r="O184" s="287"/>
      <c r="P184" s="287"/>
      <c r="Q184" s="287"/>
      <c r="R184" s="287"/>
      <c r="S184" s="287"/>
      <c r="T184" s="287"/>
      <c r="U184" s="287"/>
      <c r="V184" s="287"/>
      <c r="W184" s="287"/>
      <c r="X184" s="287"/>
      <c r="Y184" s="287"/>
      <c r="Z184" s="287"/>
      <c r="AA184" s="287"/>
      <c r="AB184" s="287"/>
      <c r="AC184" s="287"/>
      <c r="AD184" s="287"/>
      <c r="AE184" s="287"/>
      <c r="AF184" s="287"/>
      <c r="AG184" s="287"/>
      <c r="AH184" s="287"/>
      <c r="AI184" s="287"/>
      <c r="AJ184" s="287"/>
      <c r="AK184" s="287"/>
      <c r="AL184" s="287"/>
      <c r="AM184" s="287"/>
      <c r="AN184" s="287"/>
      <c r="AO184" s="287"/>
      <c r="AP184" s="287"/>
      <c r="AQ184" s="287"/>
      <c r="AR184" s="287"/>
      <c r="AS184" s="287"/>
      <c r="AT184" s="287"/>
      <c r="AU184" s="287"/>
      <c r="AV184" s="287"/>
      <c r="AW184" s="287"/>
      <c r="AX184" s="287"/>
      <c r="AY184" s="287"/>
      <c r="AZ184" s="287"/>
      <c r="BA184" s="287"/>
      <c r="BB184" s="287"/>
      <c r="BC184" s="287"/>
      <c r="BD184" s="287"/>
      <c r="BE184" s="287"/>
      <c r="BF184" s="287"/>
      <c r="BG184" s="287"/>
      <c r="BH184" s="287"/>
      <c r="BI184" s="287"/>
      <c r="BJ184" s="287"/>
      <c r="BK184" s="287"/>
      <c r="BL184" s="287"/>
      <c r="BM184" s="287"/>
      <c r="BN184" s="287"/>
      <c r="BO184" s="287"/>
      <c r="BP184" s="287"/>
      <c r="BQ184" s="287"/>
      <c r="BR184" s="287"/>
      <c r="BS184" s="287"/>
      <c r="BT184" s="287"/>
      <c r="BU184" s="287"/>
      <c r="BV184" s="287"/>
      <c r="BW184" s="287"/>
      <c r="BX184" s="287"/>
      <c r="BY184" s="287"/>
      <c r="BZ184" s="287"/>
      <c r="CA184" s="287"/>
      <c r="CB184" s="287"/>
      <c r="CC184" s="287"/>
      <c r="CD184" s="287"/>
      <c r="CE184" s="287"/>
      <c r="CF184" s="287"/>
      <c r="CG184" s="287"/>
      <c r="CH184" s="287"/>
      <c r="CI184" s="287"/>
      <c r="CJ184" s="287"/>
      <c r="CK184" s="287"/>
      <c r="CL184" s="287"/>
      <c r="CM184" s="287"/>
      <c r="CN184" s="287"/>
      <c r="CO184" s="287"/>
      <c r="CP184" s="287"/>
      <c r="CQ184" s="287"/>
      <c r="CR184" s="287"/>
      <c r="CS184" s="287"/>
      <c r="CT184" s="287"/>
      <c r="CU184" s="287"/>
      <c r="CV184" s="287"/>
      <c r="CW184" s="287"/>
      <c r="CX184" s="287"/>
      <c r="CY184" s="287"/>
      <c r="CZ184" s="287"/>
      <c r="DA184" s="287"/>
      <c r="DB184" s="287"/>
      <c r="DC184" s="287"/>
      <c r="DD184" s="287"/>
      <c r="DE184" s="287"/>
      <c r="DF184" s="287"/>
      <c r="DG184" s="287"/>
      <c r="DH184" s="287"/>
      <c r="DI184" s="287"/>
      <c r="DJ184" s="287"/>
      <c r="DK184" s="287"/>
      <c r="DL184" s="287"/>
      <c r="DM184" s="287"/>
      <c r="DN184" s="287"/>
      <c r="DO184" s="287"/>
    </row>
    <row r="185" spans="1:119" s="278" customFormat="1" x14ac:dyDescent="0.25">
      <c r="A185" s="677"/>
      <c r="B185" s="691"/>
      <c r="C185" s="709"/>
      <c r="D185" s="279"/>
      <c r="E185" s="610"/>
      <c r="F185" s="304"/>
      <c r="G185" s="518"/>
      <c r="H185" s="287"/>
      <c r="I185" s="287"/>
      <c r="J185" s="287"/>
      <c r="K185" s="287"/>
      <c r="L185" s="287"/>
      <c r="M185" s="287"/>
      <c r="N185" s="287"/>
      <c r="O185" s="287"/>
      <c r="P185" s="287"/>
      <c r="Q185" s="287"/>
      <c r="R185" s="287"/>
      <c r="S185" s="287"/>
      <c r="T185" s="287"/>
      <c r="U185" s="287"/>
      <c r="V185" s="287"/>
      <c r="W185" s="287"/>
      <c r="X185" s="287"/>
      <c r="Y185" s="287"/>
      <c r="Z185" s="287"/>
      <c r="AA185" s="287"/>
      <c r="AB185" s="287"/>
      <c r="AC185" s="287"/>
      <c r="AD185" s="287"/>
      <c r="AE185" s="287"/>
      <c r="AF185" s="287"/>
      <c r="AG185" s="287"/>
      <c r="AH185" s="287"/>
      <c r="AI185" s="287"/>
      <c r="AJ185" s="287"/>
      <c r="AK185" s="287"/>
      <c r="AL185" s="287"/>
      <c r="AM185" s="287"/>
      <c r="AN185" s="287"/>
      <c r="AO185" s="287"/>
      <c r="AP185" s="287"/>
      <c r="AQ185" s="287"/>
      <c r="AR185" s="287"/>
      <c r="AS185" s="287"/>
      <c r="AT185" s="287"/>
      <c r="AU185" s="287"/>
      <c r="AV185" s="287"/>
      <c r="AW185" s="287"/>
      <c r="AX185" s="287"/>
      <c r="AY185" s="287"/>
      <c r="AZ185" s="287"/>
      <c r="BA185" s="287"/>
      <c r="BB185" s="287"/>
      <c r="BC185" s="287"/>
      <c r="BD185" s="287"/>
      <c r="BE185" s="287"/>
      <c r="BF185" s="287"/>
      <c r="BG185" s="287"/>
      <c r="BH185" s="287"/>
      <c r="BI185" s="287"/>
      <c r="BJ185" s="287"/>
      <c r="BK185" s="287"/>
      <c r="BL185" s="287"/>
      <c r="BM185" s="287"/>
      <c r="BN185" s="287"/>
      <c r="BO185" s="287"/>
      <c r="BP185" s="287"/>
      <c r="BQ185" s="287"/>
      <c r="BR185" s="287"/>
      <c r="BS185" s="287"/>
      <c r="BT185" s="287"/>
      <c r="BU185" s="287"/>
      <c r="BV185" s="287"/>
      <c r="BW185" s="287"/>
      <c r="BX185" s="287"/>
      <c r="BY185" s="287"/>
      <c r="BZ185" s="287"/>
      <c r="CA185" s="287"/>
      <c r="CB185" s="287"/>
      <c r="CC185" s="287"/>
      <c r="CD185" s="287"/>
      <c r="CE185" s="287"/>
      <c r="CF185" s="287"/>
      <c r="CG185" s="287"/>
      <c r="CH185" s="287"/>
      <c r="CI185" s="287"/>
      <c r="CJ185" s="287"/>
      <c r="CK185" s="287"/>
      <c r="CL185" s="287"/>
      <c r="CM185" s="287"/>
      <c r="CN185" s="287"/>
      <c r="CO185" s="287"/>
      <c r="CP185" s="287"/>
      <c r="CQ185" s="287"/>
      <c r="CR185" s="287"/>
      <c r="CS185" s="287"/>
      <c r="CT185" s="287"/>
      <c r="CU185" s="287"/>
      <c r="CV185" s="287"/>
      <c r="CW185" s="287"/>
      <c r="CX185" s="287"/>
      <c r="CY185" s="287"/>
      <c r="CZ185" s="287"/>
      <c r="DA185" s="287"/>
      <c r="DB185" s="287"/>
      <c r="DC185" s="287"/>
      <c r="DD185" s="287"/>
      <c r="DE185" s="287"/>
      <c r="DF185" s="287"/>
      <c r="DG185" s="287"/>
      <c r="DH185" s="287"/>
      <c r="DI185" s="287"/>
      <c r="DJ185" s="287"/>
      <c r="DK185" s="287"/>
      <c r="DL185" s="287"/>
      <c r="DM185" s="287"/>
      <c r="DN185" s="287"/>
      <c r="DO185" s="287"/>
    </row>
    <row r="186" spans="1:119" s="278" customFormat="1" x14ac:dyDescent="0.25">
      <c r="A186" s="677"/>
      <c r="B186" s="691"/>
      <c r="C186" s="709"/>
      <c r="D186" s="279"/>
      <c r="E186" s="610"/>
      <c r="F186" s="304"/>
      <c r="G186" s="518"/>
      <c r="H186" s="287"/>
      <c r="I186" s="287"/>
      <c r="J186" s="287"/>
      <c r="K186" s="287"/>
      <c r="L186" s="287"/>
      <c r="M186" s="287"/>
      <c r="N186" s="287"/>
      <c r="O186" s="287"/>
      <c r="P186" s="287"/>
      <c r="Q186" s="287"/>
      <c r="R186" s="287"/>
      <c r="S186" s="287"/>
      <c r="T186" s="287"/>
      <c r="U186" s="287"/>
      <c r="V186" s="287"/>
      <c r="W186" s="287"/>
      <c r="X186" s="287"/>
      <c r="Y186" s="287"/>
      <c r="Z186" s="287"/>
      <c r="AA186" s="287"/>
      <c r="AB186" s="287"/>
      <c r="AC186" s="287"/>
      <c r="AD186" s="287"/>
      <c r="AE186" s="287"/>
      <c r="AF186" s="287"/>
      <c r="AG186" s="287"/>
      <c r="AH186" s="287"/>
      <c r="AI186" s="287"/>
      <c r="AJ186" s="287"/>
      <c r="AK186" s="287"/>
      <c r="AL186" s="287"/>
      <c r="AM186" s="287"/>
      <c r="AN186" s="287"/>
      <c r="AO186" s="287"/>
      <c r="AP186" s="287"/>
      <c r="AQ186" s="287"/>
      <c r="AR186" s="287"/>
      <c r="AS186" s="287"/>
      <c r="AT186" s="287"/>
      <c r="AU186" s="287"/>
      <c r="AV186" s="287"/>
      <c r="AW186" s="287"/>
      <c r="AX186" s="287"/>
      <c r="AY186" s="287"/>
      <c r="AZ186" s="287"/>
      <c r="BA186" s="287"/>
      <c r="BB186" s="287"/>
      <c r="BC186" s="287"/>
      <c r="BD186" s="287"/>
      <c r="BE186" s="287"/>
      <c r="BF186" s="287"/>
      <c r="BG186" s="287"/>
      <c r="BH186" s="287"/>
      <c r="BI186" s="287"/>
      <c r="BJ186" s="287"/>
      <c r="BK186" s="287"/>
      <c r="BL186" s="287"/>
      <c r="BM186" s="287"/>
      <c r="BN186" s="287"/>
      <c r="BO186" s="287"/>
      <c r="BP186" s="287"/>
      <c r="BQ186" s="287"/>
      <c r="BR186" s="287"/>
      <c r="BS186" s="287"/>
      <c r="BT186" s="287"/>
      <c r="BU186" s="287"/>
      <c r="BV186" s="287"/>
      <c r="BW186" s="287"/>
      <c r="BX186" s="287"/>
      <c r="BY186" s="287"/>
      <c r="BZ186" s="287"/>
      <c r="CA186" s="287"/>
      <c r="CB186" s="287"/>
      <c r="CC186" s="287"/>
      <c r="CD186" s="287"/>
      <c r="CE186" s="287"/>
      <c r="CF186" s="287"/>
      <c r="CG186" s="287"/>
      <c r="CH186" s="287"/>
      <c r="CI186" s="287"/>
      <c r="CJ186" s="287"/>
      <c r="CK186" s="287"/>
      <c r="CL186" s="287"/>
      <c r="CM186" s="287"/>
      <c r="CN186" s="287"/>
      <c r="CO186" s="287"/>
      <c r="CP186" s="287"/>
      <c r="CQ186" s="287"/>
      <c r="CR186" s="287"/>
      <c r="CS186" s="287"/>
      <c r="CT186" s="287"/>
      <c r="CU186" s="287"/>
      <c r="CV186" s="287"/>
      <c r="CW186" s="287"/>
      <c r="CX186" s="287"/>
      <c r="CY186" s="287"/>
      <c r="CZ186" s="287"/>
      <c r="DA186" s="287"/>
      <c r="DB186" s="287"/>
      <c r="DC186" s="287"/>
      <c r="DD186" s="287"/>
      <c r="DE186" s="287"/>
      <c r="DF186" s="287"/>
      <c r="DG186" s="287"/>
      <c r="DH186" s="287"/>
      <c r="DI186" s="287"/>
      <c r="DJ186" s="287"/>
      <c r="DK186" s="287"/>
      <c r="DL186" s="287"/>
      <c r="DM186" s="287"/>
      <c r="DN186" s="287"/>
      <c r="DO186" s="287"/>
    </row>
    <row r="187" spans="1:119" s="278" customFormat="1" x14ac:dyDescent="0.25">
      <c r="A187" s="677"/>
      <c r="B187" s="691"/>
      <c r="C187" s="709"/>
      <c r="D187" s="279"/>
      <c r="E187" s="610"/>
      <c r="F187" s="304"/>
      <c r="G187" s="518"/>
      <c r="H187" s="287"/>
      <c r="I187" s="287"/>
      <c r="J187" s="287"/>
      <c r="K187" s="287"/>
      <c r="L187" s="287"/>
      <c r="M187" s="287"/>
      <c r="N187" s="287"/>
      <c r="O187" s="287"/>
      <c r="P187" s="287"/>
      <c r="Q187" s="287"/>
      <c r="R187" s="287"/>
      <c r="S187" s="287"/>
      <c r="T187" s="287"/>
      <c r="U187" s="287"/>
      <c r="V187" s="287"/>
      <c r="W187" s="287"/>
      <c r="X187" s="287"/>
      <c r="Y187" s="287"/>
      <c r="Z187" s="287"/>
      <c r="AA187" s="287"/>
      <c r="AB187" s="287"/>
      <c r="AC187" s="287"/>
      <c r="AD187" s="287"/>
      <c r="AE187" s="287"/>
      <c r="AF187" s="287"/>
      <c r="AG187" s="287"/>
      <c r="AH187" s="287"/>
      <c r="AI187" s="287"/>
      <c r="AJ187" s="287"/>
      <c r="AK187" s="287"/>
      <c r="AL187" s="287"/>
      <c r="AM187" s="287"/>
      <c r="AN187" s="287"/>
      <c r="AO187" s="287"/>
      <c r="AP187" s="287"/>
      <c r="AQ187" s="287"/>
      <c r="AR187" s="287"/>
      <c r="AS187" s="287"/>
      <c r="AT187" s="287"/>
      <c r="AU187" s="287"/>
      <c r="AV187" s="287"/>
      <c r="AW187" s="287"/>
      <c r="AX187" s="287"/>
      <c r="AY187" s="287"/>
      <c r="AZ187" s="287"/>
      <c r="BA187" s="287"/>
      <c r="BB187" s="287"/>
      <c r="BC187" s="287"/>
      <c r="BD187" s="287"/>
      <c r="BE187" s="287"/>
      <c r="BF187" s="287"/>
      <c r="BG187" s="287"/>
      <c r="BH187" s="287"/>
      <c r="BI187" s="287"/>
      <c r="BJ187" s="287"/>
      <c r="BK187" s="287"/>
      <c r="BL187" s="287"/>
      <c r="BM187" s="287"/>
      <c r="BN187" s="287"/>
      <c r="BO187" s="287"/>
      <c r="BP187" s="287"/>
      <c r="BQ187" s="287"/>
      <c r="BR187" s="287"/>
      <c r="BS187" s="287"/>
      <c r="BT187" s="287"/>
      <c r="BU187" s="287"/>
      <c r="BV187" s="287"/>
      <c r="BW187" s="287"/>
      <c r="BX187" s="287"/>
      <c r="BY187" s="287"/>
      <c r="BZ187" s="287"/>
      <c r="CA187" s="287"/>
      <c r="CB187" s="287"/>
      <c r="CC187" s="287"/>
      <c r="CD187" s="287"/>
      <c r="CE187" s="287"/>
      <c r="CF187" s="287"/>
      <c r="CG187" s="287"/>
      <c r="CH187" s="287"/>
      <c r="CI187" s="287"/>
      <c r="CJ187" s="287"/>
      <c r="CK187" s="287"/>
      <c r="CL187" s="287"/>
      <c r="CM187" s="287"/>
      <c r="CN187" s="287"/>
      <c r="CO187" s="287"/>
      <c r="CP187" s="287"/>
      <c r="CQ187" s="287"/>
      <c r="CR187" s="287"/>
      <c r="CS187" s="287"/>
      <c r="CT187" s="287"/>
      <c r="CU187" s="287"/>
      <c r="CV187" s="287"/>
      <c r="CW187" s="287"/>
      <c r="CX187" s="287"/>
      <c r="CY187" s="287"/>
      <c r="CZ187" s="287"/>
      <c r="DA187" s="287"/>
      <c r="DB187" s="287"/>
      <c r="DC187" s="287"/>
      <c r="DD187" s="287"/>
      <c r="DE187" s="287"/>
      <c r="DF187" s="287"/>
      <c r="DG187" s="287"/>
      <c r="DH187" s="287"/>
      <c r="DI187" s="287"/>
      <c r="DJ187" s="287"/>
      <c r="DK187" s="287"/>
      <c r="DL187" s="287"/>
      <c r="DM187" s="287"/>
      <c r="DN187" s="287"/>
      <c r="DO187" s="287"/>
    </row>
    <row r="188" spans="1:119" s="278" customFormat="1" x14ac:dyDescent="0.25">
      <c r="A188" s="677"/>
      <c r="B188" s="691"/>
      <c r="C188" s="709"/>
      <c r="D188" s="402"/>
      <c r="E188" s="611"/>
      <c r="F188" s="401"/>
      <c r="G188" s="531"/>
      <c r="H188" s="287"/>
      <c r="I188" s="287"/>
      <c r="J188" s="287"/>
      <c r="K188" s="287"/>
      <c r="L188" s="287"/>
      <c r="M188" s="287"/>
      <c r="N188" s="287"/>
      <c r="O188" s="287"/>
      <c r="P188" s="287"/>
      <c r="Q188" s="287"/>
      <c r="R188" s="287"/>
      <c r="S188" s="287"/>
      <c r="T188" s="287"/>
      <c r="U188" s="287"/>
      <c r="V188" s="287"/>
      <c r="W188" s="287"/>
      <c r="X188" s="287"/>
      <c r="Y188" s="287"/>
      <c r="Z188" s="287"/>
      <c r="AA188" s="287"/>
      <c r="AB188" s="287"/>
      <c r="AC188" s="287"/>
      <c r="AD188" s="287"/>
      <c r="AE188" s="287"/>
      <c r="AF188" s="287"/>
      <c r="AG188" s="287"/>
      <c r="AH188" s="287"/>
      <c r="AI188" s="287"/>
      <c r="AJ188" s="287"/>
      <c r="AK188" s="287"/>
      <c r="AL188" s="287"/>
      <c r="AM188" s="287"/>
      <c r="AN188" s="287"/>
      <c r="AO188" s="287"/>
      <c r="AP188" s="287"/>
      <c r="AQ188" s="287"/>
      <c r="AR188" s="287"/>
      <c r="AS188" s="287"/>
      <c r="AT188" s="287"/>
      <c r="AU188" s="287"/>
      <c r="AV188" s="287"/>
      <c r="AW188" s="287"/>
      <c r="AX188" s="287"/>
      <c r="AY188" s="287"/>
      <c r="AZ188" s="287"/>
      <c r="BA188" s="287"/>
      <c r="BB188" s="287"/>
      <c r="BC188" s="287"/>
      <c r="BD188" s="287"/>
      <c r="BE188" s="287"/>
      <c r="BF188" s="287"/>
      <c r="BG188" s="287"/>
      <c r="BH188" s="287"/>
      <c r="BI188" s="287"/>
      <c r="BJ188" s="287"/>
      <c r="BK188" s="287"/>
      <c r="BL188" s="287"/>
      <c r="BM188" s="287"/>
      <c r="BN188" s="287"/>
      <c r="BO188" s="287"/>
      <c r="BP188" s="287"/>
      <c r="BQ188" s="287"/>
      <c r="BR188" s="287"/>
      <c r="BS188" s="287"/>
      <c r="BT188" s="287"/>
      <c r="BU188" s="287"/>
      <c r="BV188" s="287"/>
      <c r="BW188" s="287"/>
      <c r="BX188" s="287"/>
      <c r="BY188" s="287"/>
      <c r="BZ188" s="287"/>
      <c r="CA188" s="287"/>
      <c r="CB188" s="287"/>
      <c r="CC188" s="287"/>
      <c r="CD188" s="287"/>
      <c r="CE188" s="287"/>
      <c r="CF188" s="287"/>
      <c r="CG188" s="287"/>
      <c r="CH188" s="287"/>
      <c r="CI188" s="287"/>
      <c r="CJ188" s="287"/>
      <c r="CK188" s="287"/>
      <c r="CL188" s="287"/>
      <c r="CM188" s="287"/>
      <c r="CN188" s="287"/>
      <c r="CO188" s="287"/>
      <c r="CP188" s="287"/>
      <c r="CQ188" s="287"/>
      <c r="CR188" s="287"/>
      <c r="CS188" s="287"/>
      <c r="CT188" s="287"/>
      <c r="CU188" s="287"/>
      <c r="CV188" s="287"/>
      <c r="CW188" s="287"/>
      <c r="CX188" s="287"/>
      <c r="CY188" s="287"/>
      <c r="CZ188" s="287"/>
      <c r="DA188" s="287"/>
      <c r="DB188" s="287"/>
      <c r="DC188" s="287"/>
      <c r="DD188" s="287"/>
      <c r="DE188" s="287"/>
      <c r="DF188" s="287"/>
      <c r="DG188" s="287"/>
      <c r="DH188" s="287"/>
      <c r="DI188" s="287"/>
      <c r="DJ188" s="287"/>
      <c r="DK188" s="287"/>
      <c r="DL188" s="287"/>
      <c r="DM188" s="287"/>
      <c r="DN188" s="287"/>
      <c r="DO188" s="287"/>
    </row>
    <row r="189" spans="1:119" s="278" customFormat="1" x14ac:dyDescent="0.25">
      <c r="A189" s="677"/>
      <c r="B189" s="691"/>
      <c r="C189" s="709"/>
      <c r="D189" s="279"/>
      <c r="E189" s="610"/>
      <c r="F189" s="304"/>
      <c r="G189" s="518"/>
      <c r="H189" s="287"/>
      <c r="I189" s="287"/>
      <c r="J189" s="287"/>
      <c r="K189" s="287"/>
      <c r="L189" s="287"/>
      <c r="M189" s="287"/>
      <c r="N189" s="287"/>
      <c r="O189" s="287"/>
      <c r="P189" s="287"/>
      <c r="Q189" s="287"/>
      <c r="R189" s="287"/>
      <c r="S189" s="287"/>
      <c r="T189" s="287"/>
      <c r="U189" s="287"/>
      <c r="V189" s="287"/>
      <c r="W189" s="287"/>
      <c r="X189" s="287"/>
      <c r="Y189" s="287"/>
      <c r="Z189" s="287"/>
      <c r="AA189" s="287"/>
      <c r="AB189" s="287"/>
      <c r="AC189" s="287"/>
      <c r="AD189" s="287"/>
      <c r="AE189" s="287"/>
      <c r="AF189" s="287"/>
      <c r="AG189" s="287"/>
      <c r="AH189" s="287"/>
      <c r="AI189" s="287"/>
      <c r="AJ189" s="287"/>
      <c r="AK189" s="287"/>
      <c r="AL189" s="287"/>
      <c r="AM189" s="287"/>
      <c r="AN189" s="287"/>
      <c r="AO189" s="287"/>
      <c r="AP189" s="287"/>
      <c r="AQ189" s="287"/>
      <c r="AR189" s="287"/>
      <c r="AS189" s="287"/>
      <c r="AT189" s="287"/>
      <c r="AU189" s="287"/>
      <c r="AV189" s="287"/>
      <c r="AW189" s="287"/>
      <c r="AX189" s="287"/>
      <c r="AY189" s="287"/>
      <c r="AZ189" s="287"/>
      <c r="BA189" s="287"/>
      <c r="BB189" s="287"/>
      <c r="BC189" s="287"/>
      <c r="BD189" s="287"/>
      <c r="BE189" s="287"/>
      <c r="BF189" s="287"/>
      <c r="BG189" s="287"/>
      <c r="BH189" s="287"/>
      <c r="BI189" s="287"/>
      <c r="BJ189" s="287"/>
      <c r="BK189" s="287"/>
      <c r="BL189" s="287"/>
      <c r="BM189" s="287"/>
      <c r="BN189" s="287"/>
      <c r="BO189" s="287"/>
      <c r="BP189" s="287"/>
      <c r="BQ189" s="287"/>
      <c r="BR189" s="287"/>
      <c r="BS189" s="287"/>
      <c r="BT189" s="287"/>
      <c r="BU189" s="287"/>
      <c r="BV189" s="287"/>
      <c r="BW189" s="287"/>
      <c r="BX189" s="287"/>
      <c r="BY189" s="287"/>
      <c r="BZ189" s="287"/>
      <c r="CA189" s="287"/>
      <c r="CB189" s="287"/>
      <c r="CC189" s="287"/>
      <c r="CD189" s="287"/>
      <c r="CE189" s="287"/>
      <c r="CF189" s="287"/>
      <c r="CG189" s="287"/>
      <c r="CH189" s="287"/>
      <c r="CI189" s="287"/>
      <c r="CJ189" s="287"/>
      <c r="CK189" s="287"/>
      <c r="CL189" s="287"/>
      <c r="CM189" s="287"/>
      <c r="CN189" s="287"/>
      <c r="CO189" s="287"/>
      <c r="CP189" s="287"/>
      <c r="CQ189" s="287"/>
      <c r="CR189" s="287"/>
      <c r="CS189" s="287"/>
      <c r="CT189" s="287"/>
      <c r="CU189" s="287"/>
      <c r="CV189" s="287"/>
      <c r="CW189" s="287"/>
      <c r="CX189" s="287"/>
      <c r="CY189" s="287"/>
      <c r="CZ189" s="287"/>
      <c r="DA189" s="287"/>
      <c r="DB189" s="287"/>
      <c r="DC189" s="287"/>
      <c r="DD189" s="287"/>
      <c r="DE189" s="287"/>
      <c r="DF189" s="287"/>
      <c r="DG189" s="287"/>
      <c r="DH189" s="287"/>
      <c r="DI189" s="287"/>
      <c r="DJ189" s="287"/>
      <c r="DK189" s="287"/>
      <c r="DL189" s="287"/>
      <c r="DM189" s="287"/>
      <c r="DN189" s="287"/>
      <c r="DO189" s="287"/>
    </row>
    <row r="190" spans="1:119" s="278" customFormat="1" x14ac:dyDescent="0.25">
      <c r="A190" s="677"/>
      <c r="B190" s="691"/>
      <c r="C190" s="709"/>
      <c r="D190" s="279"/>
      <c r="E190" s="610"/>
      <c r="F190" s="304"/>
      <c r="G190" s="518"/>
      <c r="H190" s="287"/>
      <c r="I190" s="287"/>
      <c r="J190" s="287"/>
      <c r="K190" s="287"/>
      <c r="L190" s="287"/>
      <c r="M190" s="287"/>
      <c r="N190" s="287"/>
      <c r="O190" s="287"/>
      <c r="P190" s="287"/>
      <c r="Q190" s="287"/>
      <c r="R190" s="287"/>
      <c r="S190" s="287"/>
      <c r="T190" s="287"/>
      <c r="U190" s="287"/>
      <c r="V190" s="287"/>
      <c r="W190" s="287"/>
      <c r="X190" s="287"/>
      <c r="Y190" s="287"/>
      <c r="Z190" s="287"/>
      <c r="AA190" s="287"/>
      <c r="AB190" s="287"/>
      <c r="AC190" s="287"/>
      <c r="AD190" s="287"/>
      <c r="AE190" s="287"/>
      <c r="AF190" s="287"/>
      <c r="AG190" s="287"/>
      <c r="AH190" s="287"/>
      <c r="AI190" s="287"/>
      <c r="AJ190" s="287"/>
      <c r="AK190" s="287"/>
      <c r="AL190" s="287"/>
      <c r="AM190" s="287"/>
      <c r="AN190" s="287"/>
      <c r="AO190" s="287"/>
      <c r="AP190" s="287"/>
      <c r="AQ190" s="287"/>
      <c r="AR190" s="287"/>
      <c r="AS190" s="287"/>
      <c r="AT190" s="287"/>
      <c r="AU190" s="287"/>
      <c r="AV190" s="287"/>
      <c r="AW190" s="287"/>
      <c r="AX190" s="287"/>
      <c r="AY190" s="287"/>
      <c r="AZ190" s="287"/>
      <c r="BA190" s="287"/>
      <c r="BB190" s="287"/>
      <c r="BC190" s="287"/>
      <c r="BD190" s="287"/>
      <c r="BE190" s="287"/>
      <c r="BF190" s="287"/>
      <c r="BG190" s="287"/>
      <c r="BH190" s="287"/>
      <c r="BI190" s="287"/>
      <c r="BJ190" s="287"/>
      <c r="BK190" s="287"/>
      <c r="BL190" s="287"/>
      <c r="BM190" s="287"/>
      <c r="BN190" s="287"/>
      <c r="BO190" s="287"/>
      <c r="BP190" s="287"/>
      <c r="BQ190" s="287"/>
      <c r="BR190" s="287"/>
      <c r="BS190" s="287"/>
      <c r="BT190" s="287"/>
      <c r="BU190" s="287"/>
      <c r="BV190" s="287"/>
      <c r="BW190" s="287"/>
      <c r="BX190" s="287"/>
      <c r="BY190" s="287"/>
      <c r="BZ190" s="287"/>
      <c r="CA190" s="287"/>
      <c r="CB190" s="287"/>
      <c r="CC190" s="287"/>
      <c r="CD190" s="287"/>
      <c r="CE190" s="287"/>
      <c r="CF190" s="287"/>
      <c r="CG190" s="287"/>
      <c r="CH190" s="287"/>
      <c r="CI190" s="287"/>
      <c r="CJ190" s="287"/>
      <c r="CK190" s="287"/>
      <c r="CL190" s="287"/>
      <c r="CM190" s="287"/>
      <c r="CN190" s="287"/>
      <c r="CO190" s="287"/>
      <c r="CP190" s="287"/>
      <c r="CQ190" s="287"/>
      <c r="CR190" s="287"/>
      <c r="CS190" s="287"/>
      <c r="CT190" s="287"/>
      <c r="CU190" s="287"/>
      <c r="CV190" s="287"/>
      <c r="CW190" s="287"/>
      <c r="CX190" s="287"/>
      <c r="CY190" s="287"/>
      <c r="CZ190" s="287"/>
      <c r="DA190" s="287"/>
      <c r="DB190" s="287"/>
      <c r="DC190" s="287"/>
      <c r="DD190" s="287"/>
      <c r="DE190" s="287"/>
      <c r="DF190" s="287"/>
      <c r="DG190" s="287"/>
      <c r="DH190" s="287"/>
      <c r="DI190" s="287"/>
      <c r="DJ190" s="287"/>
      <c r="DK190" s="287"/>
      <c r="DL190" s="287"/>
      <c r="DM190" s="287"/>
      <c r="DN190" s="287"/>
      <c r="DO190" s="287"/>
    </row>
    <row r="191" spans="1:119" s="278" customFormat="1" x14ac:dyDescent="0.25">
      <c r="A191" s="677"/>
      <c r="B191" s="691"/>
      <c r="C191" s="709"/>
      <c r="D191" s="279"/>
      <c r="E191" s="610"/>
      <c r="F191" s="304"/>
      <c r="G191" s="518"/>
      <c r="H191" s="287"/>
      <c r="I191" s="287"/>
      <c r="J191" s="287"/>
      <c r="K191" s="287"/>
      <c r="L191" s="287"/>
      <c r="M191" s="287"/>
      <c r="N191" s="287"/>
      <c r="O191" s="287"/>
      <c r="P191" s="287"/>
      <c r="Q191" s="287"/>
      <c r="R191" s="287"/>
      <c r="S191" s="287"/>
      <c r="T191" s="287"/>
      <c r="U191" s="287"/>
      <c r="V191" s="287"/>
      <c r="W191" s="287"/>
      <c r="X191" s="287"/>
      <c r="Y191" s="287"/>
      <c r="Z191" s="287"/>
      <c r="AA191" s="287"/>
      <c r="AB191" s="287"/>
      <c r="AC191" s="287"/>
      <c r="AD191" s="287"/>
      <c r="AE191" s="287"/>
      <c r="AF191" s="287"/>
      <c r="AG191" s="287"/>
      <c r="AH191" s="287"/>
      <c r="AI191" s="287"/>
      <c r="AJ191" s="287"/>
      <c r="AK191" s="287"/>
      <c r="AL191" s="287"/>
      <c r="AM191" s="287"/>
      <c r="AN191" s="287"/>
      <c r="AO191" s="287"/>
      <c r="AP191" s="287"/>
      <c r="AQ191" s="287"/>
      <c r="AR191" s="287"/>
      <c r="AS191" s="287"/>
      <c r="AT191" s="287"/>
      <c r="AU191" s="287"/>
      <c r="AV191" s="287"/>
      <c r="AW191" s="287"/>
      <c r="AX191" s="287"/>
      <c r="AY191" s="287"/>
      <c r="AZ191" s="287"/>
      <c r="BA191" s="287"/>
      <c r="BB191" s="287"/>
      <c r="BC191" s="287"/>
      <c r="BD191" s="287"/>
      <c r="BE191" s="287"/>
      <c r="BF191" s="287"/>
      <c r="BG191" s="287"/>
      <c r="BH191" s="287"/>
      <c r="BI191" s="287"/>
      <c r="BJ191" s="287"/>
      <c r="BK191" s="287"/>
      <c r="BL191" s="287"/>
      <c r="BM191" s="287"/>
      <c r="BN191" s="287"/>
      <c r="BO191" s="287"/>
      <c r="BP191" s="287"/>
      <c r="BQ191" s="287"/>
      <c r="BR191" s="287"/>
      <c r="BS191" s="287"/>
      <c r="BT191" s="287"/>
      <c r="BU191" s="287"/>
      <c r="BV191" s="287"/>
      <c r="BW191" s="287"/>
      <c r="BX191" s="287"/>
      <c r="BY191" s="287"/>
      <c r="BZ191" s="287"/>
      <c r="CA191" s="287"/>
      <c r="CB191" s="287"/>
      <c r="CC191" s="287"/>
      <c r="CD191" s="287"/>
      <c r="CE191" s="287"/>
      <c r="CF191" s="287"/>
      <c r="CG191" s="287"/>
      <c r="CH191" s="287"/>
      <c r="CI191" s="287"/>
      <c r="CJ191" s="287"/>
      <c r="CK191" s="287"/>
      <c r="CL191" s="287"/>
      <c r="CM191" s="287"/>
      <c r="CN191" s="287"/>
      <c r="CO191" s="287"/>
      <c r="CP191" s="287"/>
      <c r="CQ191" s="287"/>
      <c r="CR191" s="287"/>
      <c r="CS191" s="287"/>
      <c r="CT191" s="287"/>
      <c r="CU191" s="287"/>
      <c r="CV191" s="287"/>
      <c r="CW191" s="287"/>
      <c r="CX191" s="287"/>
      <c r="CY191" s="287"/>
      <c r="CZ191" s="287"/>
      <c r="DA191" s="287"/>
      <c r="DB191" s="287"/>
      <c r="DC191" s="287"/>
      <c r="DD191" s="287"/>
      <c r="DE191" s="287"/>
      <c r="DF191" s="287"/>
      <c r="DG191" s="287"/>
      <c r="DH191" s="287"/>
      <c r="DI191" s="287"/>
      <c r="DJ191" s="287"/>
      <c r="DK191" s="287"/>
      <c r="DL191" s="287"/>
      <c r="DM191" s="287"/>
      <c r="DN191" s="287"/>
      <c r="DO191" s="287"/>
    </row>
    <row r="192" spans="1:119" s="318" customFormat="1" x14ac:dyDescent="0.25">
      <c r="A192" s="677"/>
      <c r="B192" s="692"/>
      <c r="C192" s="710"/>
      <c r="D192" s="312"/>
      <c r="E192" s="612"/>
      <c r="G192" s="532"/>
      <c r="H192" s="317"/>
      <c r="I192" s="317"/>
      <c r="J192" s="317"/>
      <c r="K192" s="317"/>
      <c r="L192" s="317"/>
      <c r="M192" s="317"/>
      <c r="N192" s="317"/>
      <c r="O192" s="317"/>
      <c r="P192" s="317"/>
      <c r="Q192" s="317"/>
      <c r="R192" s="317"/>
      <c r="S192" s="317"/>
      <c r="T192" s="317"/>
      <c r="U192" s="317"/>
      <c r="V192" s="317"/>
      <c r="W192" s="317"/>
      <c r="X192" s="317"/>
      <c r="Y192" s="317"/>
      <c r="Z192" s="317"/>
      <c r="AA192" s="317"/>
      <c r="AB192" s="317"/>
      <c r="AC192" s="317"/>
      <c r="AD192" s="317"/>
      <c r="AE192" s="317"/>
      <c r="AF192" s="317"/>
      <c r="AG192" s="317"/>
      <c r="AH192" s="317"/>
      <c r="AI192" s="317"/>
      <c r="AJ192" s="317"/>
      <c r="AK192" s="317"/>
      <c r="AL192" s="317"/>
      <c r="AM192" s="317"/>
      <c r="AN192" s="317"/>
      <c r="AO192" s="317"/>
      <c r="AP192" s="317"/>
      <c r="AQ192" s="317"/>
      <c r="AR192" s="317"/>
      <c r="AS192" s="317"/>
      <c r="AT192" s="317"/>
      <c r="AU192" s="317"/>
      <c r="AV192" s="317"/>
      <c r="AW192" s="317"/>
      <c r="AX192" s="317"/>
      <c r="AY192" s="317"/>
      <c r="AZ192" s="317"/>
      <c r="BA192" s="317"/>
      <c r="BB192" s="317"/>
      <c r="BC192" s="317"/>
      <c r="BD192" s="317"/>
      <c r="BE192" s="317"/>
      <c r="BF192" s="317"/>
      <c r="BG192" s="317"/>
      <c r="BH192" s="317"/>
      <c r="BI192" s="317"/>
      <c r="BJ192" s="317"/>
      <c r="BK192" s="317"/>
      <c r="BL192" s="317"/>
      <c r="BM192" s="317"/>
      <c r="BN192" s="317"/>
      <c r="BO192" s="317"/>
      <c r="BP192" s="317"/>
      <c r="BQ192" s="317"/>
      <c r="BR192" s="317"/>
      <c r="BS192" s="317"/>
      <c r="BT192" s="317"/>
      <c r="BU192" s="317"/>
      <c r="BV192" s="317"/>
      <c r="BW192" s="317"/>
      <c r="BX192" s="317"/>
      <c r="BY192" s="317"/>
      <c r="BZ192" s="317"/>
      <c r="CA192" s="317"/>
      <c r="CB192" s="317"/>
      <c r="CC192" s="317"/>
      <c r="CD192" s="317"/>
      <c r="CE192" s="317"/>
      <c r="CF192" s="317"/>
      <c r="CG192" s="317"/>
      <c r="CH192" s="317"/>
      <c r="CI192" s="317"/>
      <c r="CJ192" s="317"/>
      <c r="CK192" s="317"/>
      <c r="CL192" s="317"/>
      <c r="CM192" s="317"/>
      <c r="CN192" s="317"/>
      <c r="CO192" s="317"/>
      <c r="CP192" s="317"/>
      <c r="CQ192" s="317"/>
      <c r="CR192" s="317"/>
      <c r="CS192" s="317"/>
      <c r="CT192" s="317"/>
      <c r="CU192" s="317"/>
      <c r="CV192" s="317"/>
      <c r="CW192" s="317"/>
      <c r="CX192" s="317"/>
      <c r="CY192" s="317"/>
      <c r="CZ192" s="317"/>
      <c r="DA192" s="317"/>
      <c r="DB192" s="317"/>
      <c r="DC192" s="317"/>
      <c r="DD192" s="317"/>
      <c r="DE192" s="317"/>
      <c r="DF192" s="317"/>
      <c r="DG192" s="317"/>
      <c r="DH192" s="317"/>
      <c r="DI192" s="317"/>
      <c r="DJ192" s="317"/>
      <c r="DK192" s="317"/>
      <c r="DL192" s="317"/>
      <c r="DM192" s="317"/>
      <c r="DN192" s="317"/>
      <c r="DO192" s="317"/>
    </row>
    <row r="193" spans="1:119" s="278" customFormat="1" x14ac:dyDescent="0.25">
      <c r="A193" s="677"/>
      <c r="B193" s="734" t="s">
        <v>29</v>
      </c>
      <c r="C193" s="722" t="s">
        <v>76</v>
      </c>
      <c r="D193" s="279"/>
      <c r="E193" s="610"/>
      <c r="F193" s="304"/>
      <c r="G193" s="518"/>
      <c r="H193" s="287"/>
      <c r="I193" s="287"/>
      <c r="J193" s="287"/>
      <c r="K193" s="287"/>
      <c r="L193" s="287"/>
      <c r="M193" s="287"/>
      <c r="N193" s="287"/>
      <c r="O193" s="287"/>
      <c r="P193" s="287"/>
      <c r="Q193" s="287"/>
      <c r="R193" s="287"/>
      <c r="S193" s="287"/>
      <c r="T193" s="287"/>
      <c r="U193" s="287"/>
      <c r="V193" s="287"/>
      <c r="W193" s="287"/>
      <c r="X193" s="287"/>
      <c r="Y193" s="287"/>
      <c r="Z193" s="287"/>
      <c r="AA193" s="287"/>
      <c r="AB193" s="287"/>
      <c r="AC193" s="287"/>
      <c r="AD193" s="287"/>
      <c r="AE193" s="287"/>
      <c r="AF193" s="287"/>
      <c r="AG193" s="287"/>
      <c r="AH193" s="287"/>
      <c r="AI193" s="287"/>
      <c r="AJ193" s="287"/>
      <c r="AK193" s="287"/>
      <c r="AL193" s="287"/>
      <c r="AM193" s="287"/>
      <c r="AN193" s="287"/>
      <c r="AO193" s="287"/>
      <c r="AP193" s="287"/>
      <c r="AQ193" s="287"/>
      <c r="AR193" s="287"/>
      <c r="AS193" s="287"/>
      <c r="AT193" s="287"/>
      <c r="AU193" s="287"/>
      <c r="AV193" s="287"/>
      <c r="AW193" s="287"/>
      <c r="AX193" s="287"/>
      <c r="AY193" s="287"/>
      <c r="AZ193" s="287"/>
      <c r="BA193" s="287"/>
      <c r="BB193" s="287"/>
      <c r="BC193" s="287"/>
      <c r="BD193" s="287"/>
      <c r="BE193" s="287"/>
      <c r="BF193" s="287"/>
      <c r="BG193" s="287"/>
      <c r="BH193" s="287"/>
      <c r="BI193" s="287"/>
      <c r="BJ193" s="287"/>
      <c r="BK193" s="287"/>
      <c r="BL193" s="287"/>
      <c r="BM193" s="287"/>
      <c r="BN193" s="287"/>
      <c r="BO193" s="287"/>
      <c r="BP193" s="287"/>
      <c r="BQ193" s="287"/>
      <c r="BR193" s="287"/>
      <c r="BS193" s="287"/>
      <c r="BT193" s="287"/>
      <c r="BU193" s="287"/>
      <c r="BV193" s="287"/>
      <c r="BW193" s="287"/>
      <c r="BX193" s="287"/>
      <c r="BY193" s="287"/>
      <c r="BZ193" s="287"/>
      <c r="CA193" s="287"/>
      <c r="CB193" s="287"/>
      <c r="CC193" s="287"/>
      <c r="CD193" s="287"/>
      <c r="CE193" s="287"/>
      <c r="CF193" s="287"/>
      <c r="CG193" s="287"/>
      <c r="CH193" s="287"/>
      <c r="CI193" s="287"/>
      <c r="CJ193" s="287"/>
      <c r="CK193" s="287"/>
      <c r="CL193" s="287"/>
      <c r="CM193" s="287"/>
      <c r="CN193" s="287"/>
      <c r="CO193" s="287"/>
      <c r="CP193" s="287"/>
      <c r="CQ193" s="287"/>
      <c r="CR193" s="287"/>
      <c r="CS193" s="287"/>
      <c r="CT193" s="287"/>
      <c r="CU193" s="287"/>
      <c r="CV193" s="287"/>
      <c r="CW193" s="287"/>
      <c r="CX193" s="287"/>
      <c r="CY193" s="287"/>
      <c r="CZ193" s="287"/>
      <c r="DA193" s="287"/>
      <c r="DB193" s="287"/>
      <c r="DC193" s="287"/>
      <c r="DD193" s="287"/>
      <c r="DE193" s="287"/>
      <c r="DF193" s="287"/>
      <c r="DG193" s="287"/>
      <c r="DH193" s="287"/>
      <c r="DI193" s="287"/>
      <c r="DJ193" s="287"/>
      <c r="DK193" s="287"/>
      <c r="DL193" s="287"/>
      <c r="DM193" s="287"/>
      <c r="DN193" s="287"/>
      <c r="DO193" s="287"/>
    </row>
    <row r="194" spans="1:119" s="278" customFormat="1" x14ac:dyDescent="0.25">
      <c r="A194" s="677"/>
      <c r="B194" s="686"/>
      <c r="C194" s="709"/>
      <c r="D194" s="279"/>
      <c r="E194" s="610"/>
      <c r="F194" s="304"/>
      <c r="G194" s="518"/>
      <c r="H194" s="287"/>
      <c r="I194" s="287"/>
      <c r="J194" s="287"/>
      <c r="K194" s="287"/>
      <c r="L194" s="287"/>
      <c r="M194" s="287"/>
      <c r="N194" s="287"/>
      <c r="O194" s="287"/>
      <c r="P194" s="287"/>
      <c r="Q194" s="287"/>
      <c r="R194" s="287"/>
      <c r="S194" s="287"/>
      <c r="T194" s="287"/>
      <c r="U194" s="287"/>
      <c r="V194" s="287"/>
      <c r="W194" s="287"/>
      <c r="X194" s="287"/>
      <c r="Y194" s="287"/>
      <c r="Z194" s="287"/>
      <c r="AA194" s="287"/>
      <c r="AB194" s="287"/>
      <c r="AC194" s="287"/>
      <c r="AD194" s="287"/>
      <c r="AE194" s="287"/>
      <c r="AF194" s="287"/>
      <c r="AG194" s="287"/>
      <c r="AH194" s="287"/>
      <c r="AI194" s="287"/>
      <c r="AJ194" s="287"/>
      <c r="AK194" s="287"/>
      <c r="AL194" s="287"/>
      <c r="AM194" s="287"/>
      <c r="AN194" s="287"/>
      <c r="AO194" s="287"/>
      <c r="AP194" s="287"/>
      <c r="AQ194" s="287"/>
      <c r="AR194" s="287"/>
      <c r="AS194" s="287"/>
      <c r="AT194" s="287"/>
      <c r="AU194" s="287"/>
      <c r="AV194" s="287"/>
      <c r="AW194" s="287"/>
      <c r="AX194" s="287"/>
      <c r="AY194" s="287"/>
      <c r="AZ194" s="287"/>
      <c r="BA194" s="287"/>
      <c r="BB194" s="287"/>
      <c r="BC194" s="287"/>
      <c r="BD194" s="287"/>
      <c r="BE194" s="287"/>
      <c r="BF194" s="287"/>
      <c r="BG194" s="287"/>
      <c r="BH194" s="287"/>
      <c r="BI194" s="287"/>
      <c r="BJ194" s="287"/>
      <c r="BK194" s="287"/>
      <c r="BL194" s="287"/>
      <c r="BM194" s="287"/>
      <c r="BN194" s="287"/>
      <c r="BO194" s="287"/>
      <c r="BP194" s="287"/>
      <c r="BQ194" s="287"/>
      <c r="BR194" s="287"/>
      <c r="BS194" s="287"/>
      <c r="BT194" s="287"/>
      <c r="BU194" s="287"/>
      <c r="BV194" s="287"/>
      <c r="BW194" s="287"/>
      <c r="BX194" s="287"/>
      <c r="BY194" s="287"/>
      <c r="BZ194" s="287"/>
      <c r="CA194" s="287"/>
      <c r="CB194" s="287"/>
      <c r="CC194" s="287"/>
      <c r="CD194" s="287"/>
      <c r="CE194" s="287"/>
      <c r="CF194" s="287"/>
      <c r="CG194" s="287"/>
      <c r="CH194" s="287"/>
      <c r="CI194" s="287"/>
      <c r="CJ194" s="287"/>
      <c r="CK194" s="287"/>
      <c r="CL194" s="287"/>
      <c r="CM194" s="287"/>
      <c r="CN194" s="287"/>
      <c r="CO194" s="287"/>
      <c r="CP194" s="287"/>
      <c r="CQ194" s="287"/>
      <c r="CR194" s="287"/>
      <c r="CS194" s="287"/>
      <c r="CT194" s="287"/>
      <c r="CU194" s="287"/>
      <c r="CV194" s="287"/>
      <c r="CW194" s="287"/>
      <c r="CX194" s="287"/>
      <c r="CY194" s="287"/>
      <c r="CZ194" s="287"/>
      <c r="DA194" s="287"/>
      <c r="DB194" s="287"/>
      <c r="DC194" s="287"/>
      <c r="DD194" s="287"/>
      <c r="DE194" s="287"/>
      <c r="DF194" s="287"/>
      <c r="DG194" s="287"/>
      <c r="DH194" s="287"/>
      <c r="DI194" s="287"/>
      <c r="DJ194" s="287"/>
      <c r="DK194" s="287"/>
      <c r="DL194" s="287"/>
      <c r="DM194" s="287"/>
      <c r="DN194" s="287"/>
      <c r="DO194" s="287"/>
    </row>
    <row r="195" spans="1:119" s="278" customFormat="1" x14ac:dyDescent="0.25">
      <c r="A195" s="677"/>
      <c r="B195" s="686"/>
      <c r="C195" s="709"/>
      <c r="D195" s="279"/>
      <c r="E195" s="610"/>
      <c r="F195" s="304"/>
      <c r="G195" s="518"/>
      <c r="H195" s="287"/>
      <c r="I195" s="287"/>
      <c r="J195" s="287"/>
      <c r="K195" s="287"/>
      <c r="L195" s="287"/>
      <c r="M195" s="287"/>
      <c r="N195" s="287"/>
      <c r="O195" s="287"/>
      <c r="P195" s="287"/>
      <c r="Q195" s="287"/>
      <c r="R195" s="287"/>
      <c r="S195" s="287"/>
      <c r="T195" s="287"/>
      <c r="U195" s="287"/>
      <c r="V195" s="287"/>
      <c r="W195" s="287"/>
      <c r="X195" s="287"/>
      <c r="Y195" s="287"/>
      <c r="Z195" s="287"/>
      <c r="AA195" s="287"/>
      <c r="AB195" s="287"/>
      <c r="AC195" s="287"/>
      <c r="AD195" s="287"/>
      <c r="AE195" s="287"/>
      <c r="AF195" s="287"/>
      <c r="AG195" s="287"/>
      <c r="AH195" s="287"/>
      <c r="AI195" s="287"/>
      <c r="AJ195" s="287"/>
      <c r="AK195" s="287"/>
      <c r="AL195" s="287"/>
      <c r="AM195" s="287"/>
      <c r="AN195" s="287"/>
      <c r="AO195" s="287"/>
      <c r="AP195" s="287"/>
      <c r="AQ195" s="287"/>
      <c r="AR195" s="287"/>
      <c r="AS195" s="287"/>
      <c r="AT195" s="287"/>
      <c r="AU195" s="287"/>
      <c r="AV195" s="287"/>
      <c r="AW195" s="287"/>
      <c r="AX195" s="287"/>
      <c r="AY195" s="287"/>
      <c r="AZ195" s="287"/>
      <c r="BA195" s="287"/>
      <c r="BB195" s="287"/>
      <c r="BC195" s="287"/>
      <c r="BD195" s="287"/>
      <c r="BE195" s="287"/>
      <c r="BF195" s="287"/>
      <c r="BG195" s="287"/>
      <c r="BH195" s="287"/>
      <c r="BI195" s="287"/>
      <c r="BJ195" s="287"/>
      <c r="BK195" s="287"/>
      <c r="BL195" s="287"/>
      <c r="BM195" s="287"/>
      <c r="BN195" s="287"/>
      <c r="BO195" s="287"/>
      <c r="BP195" s="287"/>
      <c r="BQ195" s="287"/>
      <c r="BR195" s="287"/>
      <c r="BS195" s="287"/>
      <c r="BT195" s="287"/>
      <c r="BU195" s="287"/>
      <c r="BV195" s="287"/>
      <c r="BW195" s="287"/>
      <c r="BX195" s="287"/>
      <c r="BY195" s="287"/>
      <c r="BZ195" s="287"/>
      <c r="CA195" s="287"/>
      <c r="CB195" s="287"/>
      <c r="CC195" s="287"/>
      <c r="CD195" s="287"/>
      <c r="CE195" s="287"/>
      <c r="CF195" s="287"/>
      <c r="CG195" s="287"/>
      <c r="CH195" s="287"/>
      <c r="CI195" s="287"/>
      <c r="CJ195" s="287"/>
      <c r="CK195" s="287"/>
      <c r="CL195" s="287"/>
      <c r="CM195" s="287"/>
      <c r="CN195" s="287"/>
      <c r="CO195" s="287"/>
      <c r="CP195" s="287"/>
      <c r="CQ195" s="287"/>
      <c r="CR195" s="287"/>
      <c r="CS195" s="287"/>
      <c r="CT195" s="287"/>
      <c r="CU195" s="287"/>
      <c r="CV195" s="287"/>
      <c r="CW195" s="287"/>
      <c r="CX195" s="287"/>
      <c r="CY195" s="287"/>
      <c r="CZ195" s="287"/>
      <c r="DA195" s="287"/>
      <c r="DB195" s="287"/>
      <c r="DC195" s="287"/>
      <c r="DD195" s="287"/>
      <c r="DE195" s="287"/>
      <c r="DF195" s="287"/>
      <c r="DG195" s="287"/>
      <c r="DH195" s="287"/>
      <c r="DI195" s="287"/>
      <c r="DJ195" s="287"/>
      <c r="DK195" s="287"/>
      <c r="DL195" s="287"/>
      <c r="DM195" s="287"/>
      <c r="DN195" s="287"/>
      <c r="DO195" s="287"/>
    </row>
    <row r="196" spans="1:119" s="278" customFormat="1" x14ac:dyDescent="0.25">
      <c r="A196" s="677"/>
      <c r="B196" s="686"/>
      <c r="C196" s="709"/>
      <c r="D196" s="279"/>
      <c r="E196" s="610"/>
      <c r="F196" s="304"/>
      <c r="G196" s="518"/>
      <c r="H196" s="287"/>
      <c r="I196" s="287"/>
      <c r="J196" s="287"/>
      <c r="K196" s="287"/>
      <c r="L196" s="287"/>
      <c r="M196" s="287"/>
      <c r="N196" s="287"/>
      <c r="O196" s="287"/>
      <c r="P196" s="287"/>
      <c r="Q196" s="287"/>
      <c r="R196" s="287"/>
      <c r="S196" s="287"/>
      <c r="T196" s="287"/>
      <c r="U196" s="287"/>
      <c r="V196" s="287"/>
      <c r="W196" s="287"/>
      <c r="X196" s="287"/>
      <c r="Y196" s="287"/>
      <c r="Z196" s="287"/>
      <c r="AA196" s="287"/>
      <c r="AB196" s="287"/>
      <c r="AC196" s="287"/>
      <c r="AD196" s="287"/>
      <c r="AE196" s="287"/>
      <c r="AF196" s="287"/>
      <c r="AG196" s="287"/>
      <c r="AH196" s="287"/>
      <c r="AI196" s="287"/>
      <c r="AJ196" s="287"/>
      <c r="AK196" s="287"/>
      <c r="AL196" s="287"/>
      <c r="AM196" s="287"/>
      <c r="AN196" s="287"/>
      <c r="AO196" s="287"/>
      <c r="AP196" s="287"/>
      <c r="AQ196" s="287"/>
      <c r="AR196" s="287"/>
      <c r="AS196" s="287"/>
      <c r="AT196" s="287"/>
      <c r="AU196" s="287"/>
      <c r="AV196" s="287"/>
      <c r="AW196" s="287"/>
      <c r="AX196" s="287"/>
      <c r="AY196" s="287"/>
      <c r="AZ196" s="287"/>
      <c r="BA196" s="287"/>
      <c r="BB196" s="287"/>
      <c r="BC196" s="287"/>
      <c r="BD196" s="287"/>
      <c r="BE196" s="287"/>
      <c r="BF196" s="287"/>
      <c r="BG196" s="287"/>
      <c r="BH196" s="287"/>
      <c r="BI196" s="287"/>
      <c r="BJ196" s="287"/>
      <c r="BK196" s="287"/>
      <c r="BL196" s="287"/>
      <c r="BM196" s="287"/>
      <c r="BN196" s="287"/>
      <c r="BO196" s="287"/>
      <c r="BP196" s="287"/>
      <c r="BQ196" s="287"/>
      <c r="BR196" s="287"/>
      <c r="BS196" s="287"/>
      <c r="BT196" s="287"/>
      <c r="BU196" s="287"/>
      <c r="BV196" s="287"/>
      <c r="BW196" s="287"/>
      <c r="BX196" s="287"/>
      <c r="BY196" s="287"/>
      <c r="BZ196" s="287"/>
      <c r="CA196" s="287"/>
      <c r="CB196" s="287"/>
      <c r="CC196" s="287"/>
      <c r="CD196" s="287"/>
      <c r="CE196" s="287"/>
      <c r="CF196" s="287"/>
      <c r="CG196" s="287"/>
      <c r="CH196" s="287"/>
      <c r="CI196" s="287"/>
      <c r="CJ196" s="287"/>
      <c r="CK196" s="287"/>
      <c r="CL196" s="287"/>
      <c r="CM196" s="287"/>
      <c r="CN196" s="287"/>
      <c r="CO196" s="287"/>
      <c r="CP196" s="287"/>
      <c r="CQ196" s="287"/>
      <c r="CR196" s="287"/>
      <c r="CS196" s="287"/>
      <c r="CT196" s="287"/>
      <c r="CU196" s="287"/>
      <c r="CV196" s="287"/>
      <c r="CW196" s="287"/>
      <c r="CX196" s="287"/>
      <c r="CY196" s="287"/>
      <c r="CZ196" s="287"/>
      <c r="DA196" s="287"/>
      <c r="DB196" s="287"/>
      <c r="DC196" s="287"/>
      <c r="DD196" s="287"/>
      <c r="DE196" s="287"/>
      <c r="DF196" s="287"/>
      <c r="DG196" s="287"/>
      <c r="DH196" s="287"/>
      <c r="DI196" s="287"/>
      <c r="DJ196" s="287"/>
      <c r="DK196" s="287"/>
      <c r="DL196" s="287"/>
      <c r="DM196" s="287"/>
      <c r="DN196" s="287"/>
      <c r="DO196" s="287"/>
    </row>
    <row r="197" spans="1:119" s="304" customFormat="1" x14ac:dyDescent="0.25">
      <c r="A197" s="677"/>
      <c r="B197" s="686"/>
      <c r="C197" s="709"/>
      <c r="D197" s="279"/>
      <c r="E197" s="610"/>
      <c r="G197" s="518"/>
      <c r="H197" s="305"/>
      <c r="I197" s="305"/>
      <c r="J197" s="305"/>
      <c r="K197" s="305"/>
      <c r="L197" s="305"/>
      <c r="M197" s="305"/>
      <c r="N197" s="305"/>
      <c r="O197" s="305"/>
      <c r="P197" s="305"/>
      <c r="Q197" s="305"/>
      <c r="R197" s="305"/>
      <c r="S197" s="305"/>
      <c r="T197" s="305"/>
      <c r="U197" s="305"/>
      <c r="V197" s="305"/>
      <c r="W197" s="305"/>
      <c r="X197" s="305"/>
      <c r="Y197" s="305"/>
      <c r="Z197" s="305"/>
      <c r="AA197" s="305"/>
      <c r="AB197" s="305"/>
      <c r="AC197" s="305"/>
      <c r="AD197" s="305"/>
      <c r="AE197" s="305"/>
      <c r="AF197" s="305"/>
      <c r="AG197" s="305"/>
      <c r="AH197" s="305"/>
      <c r="AI197" s="305"/>
      <c r="AJ197" s="305"/>
      <c r="AK197" s="305"/>
      <c r="AL197" s="305"/>
      <c r="AM197" s="305"/>
      <c r="AN197" s="305"/>
      <c r="AO197" s="305"/>
      <c r="AP197" s="305"/>
      <c r="AQ197" s="305"/>
      <c r="AR197" s="305"/>
      <c r="AS197" s="305"/>
      <c r="AT197" s="305"/>
      <c r="AU197" s="305"/>
      <c r="AV197" s="305"/>
      <c r="AW197" s="305"/>
      <c r="AX197" s="305"/>
      <c r="AY197" s="305"/>
      <c r="AZ197" s="305"/>
      <c r="BA197" s="305"/>
      <c r="BB197" s="305"/>
      <c r="BC197" s="305"/>
      <c r="BD197" s="305"/>
      <c r="BE197" s="305"/>
      <c r="BF197" s="305"/>
      <c r="BG197" s="305"/>
      <c r="BH197" s="305"/>
      <c r="BI197" s="305"/>
      <c r="BJ197" s="305"/>
      <c r="BK197" s="305"/>
      <c r="BL197" s="305"/>
      <c r="BM197" s="305"/>
      <c r="BN197" s="305"/>
      <c r="BO197" s="305"/>
      <c r="BP197" s="305"/>
      <c r="BQ197" s="305"/>
      <c r="BR197" s="305"/>
      <c r="BS197" s="305"/>
      <c r="BT197" s="305"/>
      <c r="BU197" s="305"/>
      <c r="BV197" s="305"/>
      <c r="BW197" s="305"/>
      <c r="BX197" s="305"/>
      <c r="BY197" s="305"/>
      <c r="BZ197" s="305"/>
      <c r="CA197" s="305"/>
      <c r="CB197" s="305"/>
      <c r="CC197" s="305"/>
      <c r="CD197" s="305"/>
      <c r="CE197" s="305"/>
      <c r="CF197" s="305"/>
      <c r="CG197" s="305"/>
      <c r="CH197" s="305"/>
      <c r="CI197" s="305"/>
      <c r="CJ197" s="305"/>
      <c r="CK197" s="305"/>
      <c r="CL197" s="305"/>
      <c r="CM197" s="305"/>
      <c r="CN197" s="305"/>
      <c r="CO197" s="305"/>
      <c r="CP197" s="305"/>
      <c r="CQ197" s="305"/>
      <c r="CR197" s="305"/>
      <c r="CS197" s="305"/>
      <c r="CT197" s="305"/>
      <c r="CU197" s="305"/>
      <c r="CV197" s="305"/>
      <c r="CW197" s="305"/>
      <c r="CX197" s="305"/>
      <c r="CY197" s="305"/>
      <c r="CZ197" s="305"/>
      <c r="DA197" s="305"/>
      <c r="DB197" s="305"/>
      <c r="DC197" s="305"/>
      <c r="DD197" s="305"/>
      <c r="DE197" s="305"/>
      <c r="DF197" s="305"/>
      <c r="DG197" s="305"/>
      <c r="DH197" s="305"/>
      <c r="DI197" s="305"/>
      <c r="DJ197" s="305"/>
      <c r="DK197" s="305"/>
      <c r="DL197" s="305"/>
      <c r="DM197" s="305"/>
      <c r="DN197" s="305"/>
      <c r="DO197" s="305"/>
    </row>
    <row r="198" spans="1:119" s="278" customFormat="1" x14ac:dyDescent="0.25">
      <c r="A198" s="677"/>
      <c r="B198" s="686"/>
      <c r="C198" s="709"/>
      <c r="D198" s="279"/>
      <c r="E198" s="610"/>
      <c r="F198" s="304"/>
      <c r="G198" s="518"/>
      <c r="H198" s="287"/>
      <c r="I198" s="287"/>
      <c r="J198" s="287"/>
      <c r="K198" s="287"/>
      <c r="L198" s="287"/>
      <c r="M198" s="287"/>
      <c r="N198" s="287"/>
      <c r="O198" s="287"/>
      <c r="P198" s="287"/>
      <c r="Q198" s="287"/>
      <c r="R198" s="287"/>
      <c r="S198" s="287"/>
      <c r="T198" s="287"/>
      <c r="U198" s="287"/>
      <c r="V198" s="287"/>
      <c r="W198" s="287"/>
      <c r="X198" s="287"/>
      <c r="Y198" s="287"/>
      <c r="Z198" s="287"/>
      <c r="AA198" s="287"/>
      <c r="AB198" s="287"/>
      <c r="AC198" s="287"/>
      <c r="AD198" s="287"/>
      <c r="AE198" s="287"/>
      <c r="AF198" s="287"/>
      <c r="AG198" s="287"/>
      <c r="AH198" s="287"/>
      <c r="AI198" s="287"/>
      <c r="AJ198" s="287"/>
      <c r="AK198" s="287"/>
      <c r="AL198" s="287"/>
      <c r="AM198" s="287"/>
      <c r="AN198" s="287"/>
      <c r="AO198" s="287"/>
      <c r="AP198" s="287"/>
      <c r="AQ198" s="287"/>
      <c r="AR198" s="287"/>
      <c r="AS198" s="287"/>
      <c r="AT198" s="287"/>
      <c r="AU198" s="287"/>
      <c r="AV198" s="287"/>
      <c r="AW198" s="287"/>
      <c r="AX198" s="287"/>
      <c r="AY198" s="287"/>
      <c r="AZ198" s="287"/>
      <c r="BA198" s="287"/>
      <c r="BB198" s="287"/>
      <c r="BC198" s="287"/>
      <c r="BD198" s="287"/>
      <c r="BE198" s="287"/>
      <c r="BF198" s="287"/>
      <c r="BG198" s="287"/>
      <c r="BH198" s="287"/>
      <c r="BI198" s="287"/>
      <c r="BJ198" s="287"/>
      <c r="BK198" s="287"/>
      <c r="BL198" s="287"/>
      <c r="BM198" s="287"/>
      <c r="BN198" s="287"/>
      <c r="BO198" s="287"/>
      <c r="BP198" s="287"/>
      <c r="BQ198" s="287"/>
      <c r="BR198" s="287"/>
      <c r="BS198" s="287"/>
      <c r="BT198" s="287"/>
      <c r="BU198" s="287"/>
      <c r="BV198" s="287"/>
      <c r="BW198" s="287"/>
      <c r="BX198" s="287"/>
      <c r="BY198" s="287"/>
      <c r="BZ198" s="287"/>
      <c r="CA198" s="287"/>
      <c r="CB198" s="287"/>
      <c r="CC198" s="287"/>
      <c r="CD198" s="287"/>
      <c r="CE198" s="287"/>
      <c r="CF198" s="287"/>
      <c r="CG198" s="287"/>
      <c r="CH198" s="287"/>
      <c r="CI198" s="287"/>
      <c r="CJ198" s="287"/>
      <c r="CK198" s="287"/>
      <c r="CL198" s="287"/>
      <c r="CM198" s="287"/>
      <c r="CN198" s="287"/>
      <c r="CO198" s="287"/>
      <c r="CP198" s="287"/>
      <c r="CQ198" s="287"/>
      <c r="CR198" s="287"/>
      <c r="CS198" s="287"/>
      <c r="CT198" s="287"/>
      <c r="CU198" s="287"/>
      <c r="CV198" s="287"/>
      <c r="CW198" s="287"/>
      <c r="CX198" s="287"/>
      <c r="CY198" s="287"/>
      <c r="CZ198" s="287"/>
      <c r="DA198" s="287"/>
      <c r="DB198" s="287"/>
      <c r="DC198" s="287"/>
      <c r="DD198" s="287"/>
      <c r="DE198" s="287"/>
      <c r="DF198" s="287"/>
      <c r="DG198" s="287"/>
      <c r="DH198" s="287"/>
      <c r="DI198" s="287"/>
      <c r="DJ198" s="287"/>
      <c r="DK198" s="287"/>
      <c r="DL198" s="287"/>
      <c r="DM198" s="287"/>
      <c r="DN198" s="287"/>
      <c r="DO198" s="287"/>
    </row>
    <row r="199" spans="1:119" s="278" customFormat="1" x14ac:dyDescent="0.25">
      <c r="A199" s="677"/>
      <c r="B199" s="686"/>
      <c r="C199" s="709"/>
      <c r="D199" s="279"/>
      <c r="E199" s="610"/>
      <c r="F199" s="304"/>
      <c r="G199" s="518"/>
      <c r="H199" s="287"/>
      <c r="I199" s="287"/>
      <c r="J199" s="287"/>
      <c r="K199" s="287"/>
      <c r="L199" s="287"/>
      <c r="M199" s="287"/>
      <c r="N199" s="287"/>
      <c r="O199" s="287"/>
      <c r="P199" s="287"/>
      <c r="Q199" s="287"/>
      <c r="R199" s="287"/>
      <c r="S199" s="287"/>
      <c r="T199" s="287"/>
      <c r="U199" s="287"/>
      <c r="V199" s="287"/>
      <c r="W199" s="287"/>
      <c r="X199" s="287"/>
      <c r="Y199" s="287"/>
      <c r="Z199" s="287"/>
      <c r="AA199" s="287"/>
      <c r="AB199" s="287"/>
      <c r="AC199" s="287"/>
      <c r="AD199" s="287"/>
      <c r="AE199" s="287"/>
      <c r="AF199" s="287"/>
      <c r="AG199" s="287"/>
      <c r="AH199" s="287"/>
      <c r="AI199" s="287"/>
      <c r="AJ199" s="287"/>
      <c r="AK199" s="287"/>
      <c r="AL199" s="287"/>
      <c r="AM199" s="287"/>
      <c r="AN199" s="287"/>
      <c r="AO199" s="287"/>
      <c r="AP199" s="287"/>
      <c r="AQ199" s="287"/>
      <c r="AR199" s="287"/>
      <c r="AS199" s="287"/>
      <c r="AT199" s="287"/>
      <c r="AU199" s="287"/>
      <c r="AV199" s="287"/>
      <c r="AW199" s="287"/>
      <c r="AX199" s="287"/>
      <c r="AY199" s="287"/>
      <c r="AZ199" s="287"/>
      <c r="BA199" s="287"/>
      <c r="BB199" s="287"/>
      <c r="BC199" s="287"/>
      <c r="BD199" s="287"/>
      <c r="BE199" s="287"/>
      <c r="BF199" s="287"/>
      <c r="BG199" s="287"/>
      <c r="BH199" s="287"/>
      <c r="BI199" s="287"/>
      <c r="BJ199" s="287"/>
      <c r="BK199" s="287"/>
      <c r="BL199" s="287"/>
      <c r="BM199" s="287"/>
      <c r="BN199" s="287"/>
      <c r="BO199" s="287"/>
      <c r="BP199" s="287"/>
      <c r="BQ199" s="287"/>
      <c r="BR199" s="287"/>
      <c r="BS199" s="287"/>
      <c r="BT199" s="287"/>
      <c r="BU199" s="287"/>
      <c r="BV199" s="287"/>
      <c r="BW199" s="287"/>
      <c r="BX199" s="287"/>
      <c r="BY199" s="287"/>
      <c r="BZ199" s="287"/>
      <c r="CA199" s="287"/>
      <c r="CB199" s="287"/>
      <c r="CC199" s="287"/>
      <c r="CD199" s="287"/>
      <c r="CE199" s="287"/>
      <c r="CF199" s="287"/>
      <c r="CG199" s="287"/>
      <c r="CH199" s="287"/>
      <c r="CI199" s="287"/>
      <c r="CJ199" s="287"/>
      <c r="CK199" s="287"/>
      <c r="CL199" s="287"/>
      <c r="CM199" s="287"/>
      <c r="CN199" s="287"/>
      <c r="CO199" s="287"/>
      <c r="CP199" s="287"/>
      <c r="CQ199" s="287"/>
      <c r="CR199" s="287"/>
      <c r="CS199" s="287"/>
      <c r="CT199" s="287"/>
      <c r="CU199" s="287"/>
      <c r="CV199" s="287"/>
      <c r="CW199" s="287"/>
      <c r="CX199" s="287"/>
      <c r="CY199" s="287"/>
      <c r="CZ199" s="287"/>
      <c r="DA199" s="287"/>
      <c r="DB199" s="287"/>
      <c r="DC199" s="287"/>
      <c r="DD199" s="287"/>
      <c r="DE199" s="287"/>
      <c r="DF199" s="287"/>
      <c r="DG199" s="287"/>
      <c r="DH199" s="287"/>
      <c r="DI199" s="287"/>
      <c r="DJ199" s="287"/>
      <c r="DK199" s="287"/>
      <c r="DL199" s="287"/>
      <c r="DM199" s="287"/>
      <c r="DN199" s="287"/>
      <c r="DO199" s="287"/>
    </row>
    <row r="200" spans="1:119" s="278" customFormat="1" x14ac:dyDescent="0.25">
      <c r="A200" s="677"/>
      <c r="B200" s="686"/>
      <c r="C200" s="709"/>
      <c r="D200" s="279"/>
      <c r="E200" s="610"/>
      <c r="F200" s="304"/>
      <c r="G200" s="518"/>
      <c r="H200" s="287"/>
      <c r="I200" s="287"/>
      <c r="J200" s="287"/>
      <c r="K200" s="287"/>
      <c r="L200" s="287"/>
      <c r="M200" s="287"/>
      <c r="N200" s="287"/>
      <c r="O200" s="287"/>
      <c r="P200" s="287"/>
      <c r="Q200" s="287"/>
      <c r="R200" s="287"/>
      <c r="S200" s="287"/>
      <c r="T200" s="287"/>
      <c r="U200" s="287"/>
      <c r="V200" s="287"/>
      <c r="W200" s="287"/>
      <c r="X200" s="287"/>
      <c r="Y200" s="287"/>
      <c r="Z200" s="287"/>
      <c r="AA200" s="287"/>
      <c r="AB200" s="287"/>
      <c r="AC200" s="287"/>
      <c r="AD200" s="287"/>
      <c r="AE200" s="287"/>
      <c r="AF200" s="287"/>
      <c r="AG200" s="287"/>
      <c r="AH200" s="287"/>
      <c r="AI200" s="287"/>
      <c r="AJ200" s="287"/>
      <c r="AK200" s="287"/>
      <c r="AL200" s="287"/>
      <c r="AM200" s="287"/>
      <c r="AN200" s="287"/>
      <c r="AO200" s="287"/>
      <c r="AP200" s="287"/>
      <c r="AQ200" s="287"/>
      <c r="AR200" s="287"/>
      <c r="AS200" s="287"/>
      <c r="AT200" s="287"/>
      <c r="AU200" s="287"/>
      <c r="AV200" s="287"/>
      <c r="AW200" s="287"/>
      <c r="AX200" s="287"/>
      <c r="AY200" s="287"/>
      <c r="AZ200" s="287"/>
      <c r="BA200" s="287"/>
      <c r="BB200" s="287"/>
      <c r="BC200" s="287"/>
      <c r="BD200" s="287"/>
      <c r="BE200" s="287"/>
      <c r="BF200" s="287"/>
      <c r="BG200" s="287"/>
      <c r="BH200" s="287"/>
      <c r="BI200" s="287"/>
      <c r="BJ200" s="287"/>
      <c r="BK200" s="287"/>
      <c r="BL200" s="287"/>
      <c r="BM200" s="287"/>
      <c r="BN200" s="287"/>
      <c r="BO200" s="287"/>
      <c r="BP200" s="287"/>
      <c r="BQ200" s="287"/>
      <c r="BR200" s="287"/>
      <c r="BS200" s="287"/>
      <c r="BT200" s="287"/>
      <c r="BU200" s="287"/>
      <c r="BV200" s="287"/>
      <c r="BW200" s="287"/>
      <c r="BX200" s="287"/>
      <c r="BY200" s="287"/>
      <c r="BZ200" s="287"/>
      <c r="CA200" s="287"/>
      <c r="CB200" s="287"/>
      <c r="CC200" s="287"/>
      <c r="CD200" s="287"/>
      <c r="CE200" s="287"/>
      <c r="CF200" s="287"/>
      <c r="CG200" s="287"/>
      <c r="CH200" s="287"/>
      <c r="CI200" s="287"/>
      <c r="CJ200" s="287"/>
      <c r="CK200" s="287"/>
      <c r="CL200" s="287"/>
      <c r="CM200" s="287"/>
      <c r="CN200" s="287"/>
      <c r="CO200" s="287"/>
      <c r="CP200" s="287"/>
      <c r="CQ200" s="287"/>
      <c r="CR200" s="287"/>
      <c r="CS200" s="287"/>
      <c r="CT200" s="287"/>
      <c r="CU200" s="287"/>
      <c r="CV200" s="287"/>
      <c r="CW200" s="287"/>
      <c r="CX200" s="287"/>
      <c r="CY200" s="287"/>
      <c r="CZ200" s="287"/>
      <c r="DA200" s="287"/>
      <c r="DB200" s="287"/>
      <c r="DC200" s="287"/>
      <c r="DD200" s="287"/>
      <c r="DE200" s="287"/>
      <c r="DF200" s="287"/>
      <c r="DG200" s="287"/>
      <c r="DH200" s="287"/>
      <c r="DI200" s="287"/>
      <c r="DJ200" s="287"/>
      <c r="DK200" s="287"/>
      <c r="DL200" s="287"/>
      <c r="DM200" s="287"/>
      <c r="DN200" s="287"/>
      <c r="DO200" s="287"/>
    </row>
    <row r="201" spans="1:119" s="278" customFormat="1" x14ac:dyDescent="0.25">
      <c r="A201" s="677"/>
      <c r="B201" s="686"/>
      <c r="C201" s="709"/>
      <c r="D201" s="279"/>
      <c r="E201" s="610"/>
      <c r="F201" s="304"/>
      <c r="G201" s="518"/>
      <c r="H201" s="287"/>
      <c r="I201" s="287"/>
      <c r="J201" s="287"/>
      <c r="K201" s="287"/>
      <c r="L201" s="287"/>
      <c r="M201" s="287"/>
      <c r="N201" s="287"/>
      <c r="O201" s="287"/>
      <c r="P201" s="287"/>
      <c r="Q201" s="287"/>
      <c r="R201" s="287"/>
      <c r="S201" s="287"/>
      <c r="T201" s="287"/>
      <c r="U201" s="287"/>
      <c r="V201" s="287"/>
      <c r="W201" s="287"/>
      <c r="X201" s="287"/>
      <c r="Y201" s="287"/>
      <c r="Z201" s="287"/>
      <c r="AA201" s="287"/>
      <c r="AB201" s="287"/>
      <c r="AC201" s="287"/>
      <c r="AD201" s="287"/>
      <c r="AE201" s="287"/>
      <c r="AF201" s="287"/>
      <c r="AG201" s="287"/>
      <c r="AH201" s="287"/>
      <c r="AI201" s="287"/>
      <c r="AJ201" s="287"/>
      <c r="AK201" s="287"/>
      <c r="AL201" s="287"/>
      <c r="AM201" s="287"/>
      <c r="AN201" s="287"/>
      <c r="AO201" s="287"/>
      <c r="AP201" s="287"/>
      <c r="AQ201" s="287"/>
      <c r="AR201" s="287"/>
      <c r="AS201" s="287"/>
      <c r="AT201" s="287"/>
      <c r="AU201" s="287"/>
      <c r="AV201" s="287"/>
      <c r="AW201" s="287"/>
      <c r="AX201" s="287"/>
      <c r="AY201" s="287"/>
      <c r="AZ201" s="287"/>
      <c r="BA201" s="287"/>
      <c r="BB201" s="287"/>
      <c r="BC201" s="287"/>
      <c r="BD201" s="287"/>
      <c r="BE201" s="287"/>
      <c r="BF201" s="287"/>
      <c r="BG201" s="287"/>
      <c r="BH201" s="287"/>
      <c r="BI201" s="287"/>
      <c r="BJ201" s="287"/>
      <c r="BK201" s="287"/>
      <c r="BL201" s="287"/>
      <c r="BM201" s="287"/>
      <c r="BN201" s="287"/>
      <c r="BO201" s="287"/>
      <c r="BP201" s="287"/>
      <c r="BQ201" s="287"/>
      <c r="BR201" s="287"/>
      <c r="BS201" s="287"/>
      <c r="BT201" s="287"/>
      <c r="BU201" s="287"/>
      <c r="BV201" s="287"/>
      <c r="BW201" s="287"/>
      <c r="BX201" s="287"/>
      <c r="BY201" s="287"/>
      <c r="BZ201" s="287"/>
      <c r="CA201" s="287"/>
      <c r="CB201" s="287"/>
      <c r="CC201" s="287"/>
      <c r="CD201" s="287"/>
      <c r="CE201" s="287"/>
      <c r="CF201" s="287"/>
      <c r="CG201" s="287"/>
      <c r="CH201" s="287"/>
      <c r="CI201" s="287"/>
      <c r="CJ201" s="287"/>
      <c r="CK201" s="287"/>
      <c r="CL201" s="287"/>
      <c r="CM201" s="287"/>
      <c r="CN201" s="287"/>
      <c r="CO201" s="287"/>
      <c r="CP201" s="287"/>
      <c r="CQ201" s="287"/>
      <c r="CR201" s="287"/>
      <c r="CS201" s="287"/>
      <c r="CT201" s="287"/>
      <c r="CU201" s="287"/>
      <c r="CV201" s="287"/>
      <c r="CW201" s="287"/>
      <c r="CX201" s="287"/>
      <c r="CY201" s="287"/>
      <c r="CZ201" s="287"/>
      <c r="DA201" s="287"/>
      <c r="DB201" s="287"/>
      <c r="DC201" s="287"/>
      <c r="DD201" s="287"/>
      <c r="DE201" s="287"/>
      <c r="DF201" s="287"/>
      <c r="DG201" s="287"/>
      <c r="DH201" s="287"/>
      <c r="DI201" s="287"/>
      <c r="DJ201" s="287"/>
      <c r="DK201" s="287"/>
      <c r="DL201" s="287"/>
      <c r="DM201" s="287"/>
      <c r="DN201" s="287"/>
      <c r="DO201" s="287"/>
    </row>
    <row r="202" spans="1:119" s="318" customFormat="1" x14ac:dyDescent="0.25">
      <c r="A202" s="677"/>
      <c r="B202" s="687"/>
      <c r="C202" s="710"/>
      <c r="D202" s="312"/>
      <c r="E202" s="612"/>
      <c r="G202" s="532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7"/>
      <c r="Y202" s="317"/>
      <c r="Z202" s="317"/>
      <c r="AA202" s="317"/>
      <c r="AB202" s="317"/>
      <c r="AC202" s="317"/>
      <c r="AD202" s="317"/>
      <c r="AE202" s="317"/>
      <c r="AF202" s="317"/>
      <c r="AG202" s="317"/>
      <c r="AH202" s="317"/>
      <c r="AI202" s="317"/>
      <c r="AJ202" s="317"/>
      <c r="AK202" s="317"/>
      <c r="AL202" s="317"/>
      <c r="AM202" s="317"/>
      <c r="AN202" s="317"/>
      <c r="AO202" s="317"/>
      <c r="AP202" s="317"/>
      <c r="AQ202" s="317"/>
      <c r="AR202" s="317"/>
      <c r="AS202" s="317"/>
      <c r="AT202" s="317"/>
      <c r="AU202" s="317"/>
      <c r="AV202" s="317"/>
      <c r="AW202" s="317"/>
      <c r="AX202" s="317"/>
      <c r="AY202" s="317"/>
      <c r="AZ202" s="317"/>
      <c r="BA202" s="317"/>
      <c r="BB202" s="317"/>
      <c r="BC202" s="317"/>
      <c r="BD202" s="317"/>
      <c r="BE202" s="317"/>
      <c r="BF202" s="317"/>
      <c r="BG202" s="317"/>
      <c r="BH202" s="317"/>
      <c r="BI202" s="317"/>
      <c r="BJ202" s="317"/>
      <c r="BK202" s="317"/>
      <c r="BL202" s="317"/>
      <c r="BM202" s="317"/>
      <c r="BN202" s="317"/>
      <c r="BO202" s="317"/>
      <c r="BP202" s="317"/>
      <c r="BQ202" s="317"/>
      <c r="BR202" s="317"/>
      <c r="BS202" s="317"/>
      <c r="BT202" s="317"/>
      <c r="BU202" s="317"/>
      <c r="BV202" s="317"/>
      <c r="BW202" s="317"/>
      <c r="BX202" s="317"/>
      <c r="BY202" s="317"/>
      <c r="BZ202" s="317"/>
      <c r="CA202" s="317"/>
      <c r="CB202" s="317"/>
      <c r="CC202" s="317"/>
      <c r="CD202" s="317"/>
      <c r="CE202" s="317"/>
      <c r="CF202" s="317"/>
      <c r="CG202" s="317"/>
      <c r="CH202" s="317"/>
      <c r="CI202" s="317"/>
      <c r="CJ202" s="317"/>
      <c r="CK202" s="317"/>
      <c r="CL202" s="317"/>
      <c r="CM202" s="317"/>
      <c r="CN202" s="317"/>
      <c r="CO202" s="317"/>
      <c r="CP202" s="317"/>
      <c r="CQ202" s="317"/>
      <c r="CR202" s="317"/>
      <c r="CS202" s="317"/>
      <c r="CT202" s="317"/>
      <c r="CU202" s="317"/>
      <c r="CV202" s="317"/>
      <c r="CW202" s="317"/>
      <c r="CX202" s="317"/>
      <c r="CY202" s="317"/>
      <c r="CZ202" s="317"/>
      <c r="DA202" s="317"/>
      <c r="DB202" s="317"/>
      <c r="DC202" s="317"/>
      <c r="DD202" s="317"/>
      <c r="DE202" s="317"/>
      <c r="DF202" s="317"/>
      <c r="DG202" s="317"/>
      <c r="DH202" s="317"/>
      <c r="DI202" s="317"/>
      <c r="DJ202" s="317"/>
      <c r="DK202" s="317"/>
      <c r="DL202" s="317"/>
      <c r="DM202" s="317"/>
      <c r="DN202" s="317"/>
      <c r="DO202" s="317"/>
    </row>
    <row r="203" spans="1:119" s="278" customFormat="1" x14ac:dyDescent="0.25">
      <c r="A203" s="677"/>
      <c r="B203" s="734" t="s">
        <v>29</v>
      </c>
      <c r="C203" s="723" t="s">
        <v>77</v>
      </c>
      <c r="D203" s="279"/>
      <c r="E203" s="610"/>
      <c r="F203" s="304"/>
      <c r="G203" s="518"/>
      <c r="H203" s="287"/>
      <c r="I203" s="287"/>
      <c r="J203" s="287"/>
      <c r="K203" s="287"/>
      <c r="L203" s="287"/>
      <c r="M203" s="287"/>
      <c r="N203" s="287"/>
      <c r="O203" s="287"/>
      <c r="P203" s="287"/>
      <c r="Q203" s="287"/>
      <c r="R203" s="287"/>
      <c r="S203" s="287"/>
      <c r="T203" s="287"/>
      <c r="U203" s="287"/>
      <c r="V203" s="287"/>
      <c r="W203" s="287"/>
      <c r="X203" s="287"/>
      <c r="Y203" s="287"/>
      <c r="Z203" s="287"/>
      <c r="AA203" s="287"/>
      <c r="AB203" s="287"/>
      <c r="AC203" s="287"/>
      <c r="AD203" s="287"/>
      <c r="AE203" s="287"/>
      <c r="AF203" s="287"/>
      <c r="AG203" s="287"/>
      <c r="AH203" s="287"/>
      <c r="AI203" s="287"/>
      <c r="AJ203" s="287"/>
      <c r="AK203" s="287"/>
      <c r="AL203" s="287"/>
      <c r="AM203" s="287"/>
      <c r="AN203" s="287"/>
      <c r="AO203" s="287"/>
      <c r="AP203" s="287"/>
      <c r="AQ203" s="287"/>
      <c r="AR203" s="287"/>
      <c r="AS203" s="287"/>
      <c r="AT203" s="287"/>
      <c r="AU203" s="287"/>
      <c r="AV203" s="287"/>
      <c r="AW203" s="287"/>
      <c r="AX203" s="287"/>
      <c r="AY203" s="287"/>
      <c r="AZ203" s="287"/>
      <c r="BA203" s="287"/>
      <c r="BB203" s="287"/>
      <c r="BC203" s="287"/>
      <c r="BD203" s="287"/>
      <c r="BE203" s="287"/>
      <c r="BF203" s="287"/>
      <c r="BG203" s="287"/>
      <c r="BH203" s="287"/>
      <c r="BI203" s="287"/>
      <c r="BJ203" s="287"/>
      <c r="BK203" s="287"/>
      <c r="BL203" s="287"/>
      <c r="BM203" s="287"/>
      <c r="BN203" s="287"/>
      <c r="BO203" s="287"/>
      <c r="BP203" s="287"/>
      <c r="BQ203" s="287"/>
      <c r="BR203" s="287"/>
      <c r="BS203" s="287"/>
      <c r="BT203" s="287"/>
      <c r="BU203" s="287"/>
      <c r="BV203" s="287"/>
      <c r="BW203" s="287"/>
      <c r="BX203" s="287"/>
      <c r="BY203" s="287"/>
      <c r="BZ203" s="287"/>
      <c r="CA203" s="287"/>
      <c r="CB203" s="287"/>
      <c r="CC203" s="287"/>
      <c r="CD203" s="287"/>
      <c r="CE203" s="287"/>
      <c r="CF203" s="287"/>
      <c r="CG203" s="287"/>
      <c r="CH203" s="287"/>
      <c r="CI203" s="287"/>
      <c r="CJ203" s="287"/>
      <c r="CK203" s="287"/>
      <c r="CL203" s="287"/>
      <c r="CM203" s="287"/>
      <c r="CN203" s="287"/>
      <c r="CO203" s="287"/>
      <c r="CP203" s="287"/>
      <c r="CQ203" s="287"/>
      <c r="CR203" s="287"/>
      <c r="CS203" s="287"/>
      <c r="CT203" s="287"/>
      <c r="CU203" s="287"/>
      <c r="CV203" s="287"/>
      <c r="CW203" s="287"/>
      <c r="CX203" s="287"/>
      <c r="CY203" s="287"/>
      <c r="CZ203" s="287"/>
      <c r="DA203" s="287"/>
      <c r="DB203" s="287"/>
      <c r="DC203" s="287"/>
      <c r="DD203" s="287"/>
      <c r="DE203" s="287"/>
      <c r="DF203" s="287"/>
      <c r="DG203" s="287"/>
      <c r="DH203" s="287"/>
      <c r="DI203" s="287"/>
      <c r="DJ203" s="287"/>
      <c r="DK203" s="287"/>
      <c r="DL203" s="287"/>
      <c r="DM203" s="287"/>
      <c r="DN203" s="287"/>
      <c r="DO203" s="287"/>
    </row>
    <row r="204" spans="1:119" s="278" customFormat="1" x14ac:dyDescent="0.25">
      <c r="A204" s="677"/>
      <c r="B204" s="686"/>
      <c r="C204" s="709"/>
      <c r="D204" s="279"/>
      <c r="E204" s="610"/>
      <c r="F204" s="304"/>
      <c r="G204" s="518"/>
      <c r="H204" s="287"/>
      <c r="I204" s="287"/>
      <c r="J204" s="287"/>
      <c r="K204" s="287"/>
      <c r="L204" s="287"/>
      <c r="M204" s="287"/>
      <c r="N204" s="287"/>
      <c r="O204" s="287"/>
      <c r="P204" s="287"/>
      <c r="Q204" s="287"/>
      <c r="R204" s="287"/>
      <c r="S204" s="287"/>
      <c r="T204" s="287"/>
      <c r="U204" s="287"/>
      <c r="V204" s="287"/>
      <c r="W204" s="287"/>
      <c r="X204" s="287"/>
      <c r="Y204" s="287"/>
      <c r="Z204" s="287"/>
      <c r="AA204" s="287"/>
      <c r="AB204" s="287"/>
      <c r="AC204" s="287"/>
      <c r="AD204" s="287"/>
      <c r="AE204" s="287"/>
      <c r="AF204" s="287"/>
      <c r="AG204" s="287"/>
      <c r="AH204" s="287"/>
      <c r="AI204" s="287"/>
      <c r="AJ204" s="287"/>
      <c r="AK204" s="287"/>
      <c r="AL204" s="287"/>
      <c r="AM204" s="287"/>
      <c r="AN204" s="287"/>
      <c r="AO204" s="287"/>
      <c r="AP204" s="287"/>
      <c r="AQ204" s="287"/>
      <c r="AR204" s="287"/>
      <c r="AS204" s="287"/>
      <c r="AT204" s="287"/>
      <c r="AU204" s="287"/>
      <c r="AV204" s="287"/>
      <c r="AW204" s="287"/>
      <c r="AX204" s="287"/>
      <c r="AY204" s="287"/>
      <c r="AZ204" s="287"/>
      <c r="BA204" s="287"/>
      <c r="BB204" s="287"/>
      <c r="BC204" s="287"/>
      <c r="BD204" s="287"/>
      <c r="BE204" s="287"/>
      <c r="BF204" s="287"/>
      <c r="BG204" s="287"/>
      <c r="BH204" s="287"/>
      <c r="BI204" s="287"/>
      <c r="BJ204" s="287"/>
      <c r="BK204" s="287"/>
      <c r="BL204" s="287"/>
      <c r="BM204" s="287"/>
      <c r="BN204" s="287"/>
      <c r="BO204" s="287"/>
      <c r="BP204" s="287"/>
      <c r="BQ204" s="287"/>
      <c r="BR204" s="287"/>
      <c r="BS204" s="287"/>
      <c r="BT204" s="287"/>
      <c r="BU204" s="287"/>
      <c r="BV204" s="287"/>
      <c r="BW204" s="287"/>
      <c r="BX204" s="287"/>
      <c r="BY204" s="287"/>
      <c r="BZ204" s="287"/>
      <c r="CA204" s="287"/>
      <c r="CB204" s="287"/>
      <c r="CC204" s="287"/>
      <c r="CD204" s="287"/>
      <c r="CE204" s="287"/>
      <c r="CF204" s="287"/>
      <c r="CG204" s="287"/>
      <c r="CH204" s="287"/>
      <c r="CI204" s="287"/>
      <c r="CJ204" s="287"/>
      <c r="CK204" s="287"/>
      <c r="CL204" s="287"/>
      <c r="CM204" s="287"/>
      <c r="CN204" s="287"/>
      <c r="CO204" s="287"/>
      <c r="CP204" s="287"/>
      <c r="CQ204" s="287"/>
      <c r="CR204" s="287"/>
      <c r="CS204" s="287"/>
      <c r="CT204" s="287"/>
      <c r="CU204" s="287"/>
      <c r="CV204" s="287"/>
      <c r="CW204" s="287"/>
      <c r="CX204" s="287"/>
      <c r="CY204" s="287"/>
      <c r="CZ204" s="287"/>
      <c r="DA204" s="287"/>
      <c r="DB204" s="287"/>
      <c r="DC204" s="287"/>
      <c r="DD204" s="287"/>
      <c r="DE204" s="287"/>
      <c r="DF204" s="287"/>
      <c r="DG204" s="287"/>
      <c r="DH204" s="287"/>
      <c r="DI204" s="287"/>
      <c r="DJ204" s="287"/>
      <c r="DK204" s="287"/>
      <c r="DL204" s="287"/>
      <c r="DM204" s="287"/>
      <c r="DN204" s="287"/>
      <c r="DO204" s="287"/>
    </row>
    <row r="205" spans="1:119" s="278" customFormat="1" x14ac:dyDescent="0.25">
      <c r="A205" s="677"/>
      <c r="B205" s="686"/>
      <c r="C205" s="709"/>
      <c r="D205" s="279"/>
      <c r="E205" s="610"/>
      <c r="F205" s="304"/>
      <c r="G205" s="518"/>
      <c r="H205" s="287"/>
      <c r="I205" s="287"/>
      <c r="J205" s="287"/>
      <c r="K205" s="287"/>
      <c r="L205" s="287"/>
      <c r="M205" s="287"/>
      <c r="N205" s="287"/>
      <c r="O205" s="287"/>
      <c r="P205" s="287"/>
      <c r="Q205" s="287"/>
      <c r="R205" s="287"/>
      <c r="S205" s="287"/>
      <c r="T205" s="287"/>
      <c r="U205" s="287"/>
      <c r="V205" s="287"/>
      <c r="W205" s="287"/>
      <c r="X205" s="287"/>
      <c r="Y205" s="287"/>
      <c r="Z205" s="287"/>
      <c r="AA205" s="287"/>
      <c r="AB205" s="287"/>
      <c r="AC205" s="287"/>
      <c r="AD205" s="287"/>
      <c r="AE205" s="287"/>
      <c r="AF205" s="287"/>
      <c r="AG205" s="287"/>
      <c r="AH205" s="287"/>
      <c r="AI205" s="287"/>
      <c r="AJ205" s="287"/>
      <c r="AK205" s="287"/>
      <c r="AL205" s="287"/>
      <c r="AM205" s="287"/>
      <c r="AN205" s="287"/>
      <c r="AO205" s="287"/>
      <c r="AP205" s="287"/>
      <c r="AQ205" s="287"/>
      <c r="AR205" s="287"/>
      <c r="AS205" s="287"/>
      <c r="AT205" s="287"/>
      <c r="AU205" s="287"/>
      <c r="AV205" s="287"/>
      <c r="AW205" s="287"/>
      <c r="AX205" s="287"/>
      <c r="AY205" s="287"/>
      <c r="AZ205" s="287"/>
      <c r="BA205" s="287"/>
      <c r="BB205" s="287"/>
      <c r="BC205" s="287"/>
      <c r="BD205" s="287"/>
      <c r="BE205" s="287"/>
      <c r="BF205" s="287"/>
      <c r="BG205" s="287"/>
      <c r="BH205" s="287"/>
      <c r="BI205" s="287"/>
      <c r="BJ205" s="287"/>
      <c r="BK205" s="287"/>
      <c r="BL205" s="287"/>
      <c r="BM205" s="287"/>
      <c r="BN205" s="287"/>
      <c r="BO205" s="287"/>
      <c r="BP205" s="287"/>
      <c r="BQ205" s="287"/>
      <c r="BR205" s="287"/>
      <c r="BS205" s="287"/>
      <c r="BT205" s="287"/>
      <c r="BU205" s="287"/>
      <c r="BV205" s="287"/>
      <c r="BW205" s="287"/>
      <c r="BX205" s="287"/>
      <c r="BY205" s="287"/>
      <c r="BZ205" s="287"/>
      <c r="CA205" s="287"/>
      <c r="CB205" s="287"/>
      <c r="CC205" s="287"/>
      <c r="CD205" s="287"/>
      <c r="CE205" s="287"/>
      <c r="CF205" s="287"/>
      <c r="CG205" s="287"/>
      <c r="CH205" s="287"/>
      <c r="CI205" s="287"/>
      <c r="CJ205" s="287"/>
      <c r="CK205" s="287"/>
      <c r="CL205" s="287"/>
      <c r="CM205" s="287"/>
      <c r="CN205" s="287"/>
      <c r="CO205" s="287"/>
      <c r="CP205" s="287"/>
      <c r="CQ205" s="287"/>
      <c r="CR205" s="287"/>
      <c r="CS205" s="287"/>
      <c r="CT205" s="287"/>
      <c r="CU205" s="287"/>
      <c r="CV205" s="287"/>
      <c r="CW205" s="287"/>
      <c r="CX205" s="287"/>
      <c r="CY205" s="287"/>
      <c r="CZ205" s="287"/>
      <c r="DA205" s="287"/>
      <c r="DB205" s="287"/>
      <c r="DC205" s="287"/>
      <c r="DD205" s="287"/>
      <c r="DE205" s="287"/>
      <c r="DF205" s="287"/>
      <c r="DG205" s="287"/>
      <c r="DH205" s="287"/>
      <c r="DI205" s="287"/>
      <c r="DJ205" s="287"/>
      <c r="DK205" s="287"/>
      <c r="DL205" s="287"/>
      <c r="DM205" s="287"/>
      <c r="DN205" s="287"/>
      <c r="DO205" s="287"/>
    </row>
    <row r="206" spans="1:119" s="278" customFormat="1" x14ac:dyDescent="0.25">
      <c r="A206" s="677"/>
      <c r="B206" s="686"/>
      <c r="C206" s="709"/>
      <c r="D206" s="279"/>
      <c r="E206" s="610"/>
      <c r="F206" s="304"/>
      <c r="G206" s="518"/>
      <c r="H206" s="287"/>
      <c r="I206" s="287"/>
      <c r="J206" s="287"/>
      <c r="K206" s="287"/>
      <c r="L206" s="287"/>
      <c r="M206" s="287"/>
      <c r="N206" s="287"/>
      <c r="O206" s="287"/>
      <c r="P206" s="287"/>
      <c r="Q206" s="287"/>
      <c r="R206" s="287"/>
      <c r="S206" s="287"/>
      <c r="T206" s="287"/>
      <c r="U206" s="287"/>
      <c r="V206" s="287"/>
      <c r="W206" s="287"/>
      <c r="X206" s="287"/>
      <c r="Y206" s="287"/>
      <c r="Z206" s="287"/>
      <c r="AA206" s="287"/>
      <c r="AB206" s="287"/>
      <c r="AC206" s="287"/>
      <c r="AD206" s="287"/>
      <c r="AE206" s="287"/>
      <c r="AF206" s="287"/>
      <c r="AG206" s="287"/>
      <c r="AH206" s="287"/>
      <c r="AI206" s="287"/>
      <c r="AJ206" s="287"/>
      <c r="AK206" s="287"/>
      <c r="AL206" s="287"/>
      <c r="AM206" s="287"/>
      <c r="AN206" s="287"/>
      <c r="AO206" s="287"/>
      <c r="AP206" s="287"/>
      <c r="AQ206" s="287"/>
      <c r="AR206" s="287"/>
      <c r="AS206" s="287"/>
      <c r="AT206" s="287"/>
      <c r="AU206" s="287"/>
      <c r="AV206" s="287"/>
      <c r="AW206" s="287"/>
      <c r="AX206" s="287"/>
      <c r="AY206" s="287"/>
      <c r="AZ206" s="287"/>
      <c r="BA206" s="287"/>
      <c r="BB206" s="287"/>
      <c r="BC206" s="287"/>
      <c r="BD206" s="287"/>
      <c r="BE206" s="287"/>
      <c r="BF206" s="287"/>
      <c r="BG206" s="287"/>
      <c r="BH206" s="287"/>
      <c r="BI206" s="287"/>
      <c r="BJ206" s="287"/>
      <c r="BK206" s="287"/>
      <c r="BL206" s="287"/>
      <c r="BM206" s="287"/>
      <c r="BN206" s="287"/>
      <c r="BO206" s="287"/>
      <c r="BP206" s="287"/>
      <c r="BQ206" s="287"/>
      <c r="BR206" s="287"/>
      <c r="BS206" s="287"/>
      <c r="BT206" s="287"/>
      <c r="BU206" s="287"/>
      <c r="BV206" s="287"/>
      <c r="BW206" s="287"/>
      <c r="BX206" s="287"/>
      <c r="BY206" s="287"/>
      <c r="BZ206" s="287"/>
      <c r="CA206" s="287"/>
      <c r="CB206" s="287"/>
      <c r="CC206" s="287"/>
      <c r="CD206" s="287"/>
      <c r="CE206" s="287"/>
      <c r="CF206" s="287"/>
      <c r="CG206" s="287"/>
      <c r="CH206" s="287"/>
      <c r="CI206" s="287"/>
      <c r="CJ206" s="287"/>
      <c r="CK206" s="287"/>
      <c r="CL206" s="287"/>
      <c r="CM206" s="287"/>
      <c r="CN206" s="287"/>
      <c r="CO206" s="287"/>
      <c r="CP206" s="287"/>
      <c r="CQ206" s="287"/>
      <c r="CR206" s="287"/>
      <c r="CS206" s="287"/>
      <c r="CT206" s="287"/>
      <c r="CU206" s="287"/>
      <c r="CV206" s="287"/>
      <c r="CW206" s="287"/>
      <c r="CX206" s="287"/>
      <c r="CY206" s="287"/>
      <c r="CZ206" s="287"/>
      <c r="DA206" s="287"/>
      <c r="DB206" s="287"/>
      <c r="DC206" s="287"/>
      <c r="DD206" s="287"/>
      <c r="DE206" s="287"/>
      <c r="DF206" s="287"/>
      <c r="DG206" s="287"/>
      <c r="DH206" s="287"/>
      <c r="DI206" s="287"/>
      <c r="DJ206" s="287"/>
      <c r="DK206" s="287"/>
      <c r="DL206" s="287"/>
      <c r="DM206" s="287"/>
      <c r="DN206" s="287"/>
      <c r="DO206" s="287"/>
    </row>
    <row r="207" spans="1:119" s="278" customFormat="1" x14ac:dyDescent="0.25">
      <c r="A207" s="677"/>
      <c r="B207" s="686"/>
      <c r="C207" s="709"/>
      <c r="D207" s="279"/>
      <c r="E207" s="610"/>
      <c r="F207" s="304"/>
      <c r="G207" s="518"/>
      <c r="H207" s="287"/>
      <c r="I207" s="287"/>
      <c r="J207" s="287"/>
      <c r="K207" s="287"/>
      <c r="L207" s="287"/>
      <c r="M207" s="287"/>
      <c r="N207" s="287"/>
      <c r="O207" s="287"/>
      <c r="P207" s="287"/>
      <c r="Q207" s="287"/>
      <c r="R207" s="287"/>
      <c r="S207" s="287"/>
      <c r="T207" s="287"/>
      <c r="U207" s="287"/>
      <c r="V207" s="287"/>
      <c r="W207" s="287"/>
      <c r="X207" s="287"/>
      <c r="Y207" s="287"/>
      <c r="Z207" s="287"/>
      <c r="AA207" s="287"/>
      <c r="AB207" s="287"/>
      <c r="AC207" s="287"/>
      <c r="AD207" s="287"/>
      <c r="AE207" s="287"/>
      <c r="AF207" s="287"/>
      <c r="AG207" s="287"/>
      <c r="AH207" s="287"/>
      <c r="AI207" s="287"/>
      <c r="AJ207" s="287"/>
      <c r="AK207" s="287"/>
      <c r="AL207" s="287"/>
      <c r="AM207" s="287"/>
      <c r="AN207" s="287"/>
      <c r="AO207" s="287"/>
      <c r="AP207" s="287"/>
      <c r="AQ207" s="287"/>
      <c r="AR207" s="287"/>
      <c r="AS207" s="287"/>
      <c r="AT207" s="287"/>
      <c r="AU207" s="287"/>
      <c r="AV207" s="287"/>
      <c r="AW207" s="287"/>
      <c r="AX207" s="287"/>
      <c r="AY207" s="287"/>
      <c r="AZ207" s="287"/>
      <c r="BA207" s="287"/>
      <c r="BB207" s="287"/>
      <c r="BC207" s="287"/>
      <c r="BD207" s="287"/>
      <c r="BE207" s="287"/>
      <c r="BF207" s="287"/>
      <c r="BG207" s="287"/>
      <c r="BH207" s="287"/>
      <c r="BI207" s="287"/>
      <c r="BJ207" s="287"/>
      <c r="BK207" s="287"/>
      <c r="BL207" s="287"/>
      <c r="BM207" s="287"/>
      <c r="BN207" s="287"/>
      <c r="BO207" s="287"/>
      <c r="BP207" s="287"/>
      <c r="BQ207" s="287"/>
      <c r="BR207" s="287"/>
      <c r="BS207" s="287"/>
      <c r="BT207" s="287"/>
      <c r="BU207" s="287"/>
      <c r="BV207" s="287"/>
      <c r="BW207" s="287"/>
      <c r="BX207" s="287"/>
      <c r="BY207" s="287"/>
      <c r="BZ207" s="287"/>
      <c r="CA207" s="287"/>
      <c r="CB207" s="287"/>
      <c r="CC207" s="287"/>
      <c r="CD207" s="287"/>
      <c r="CE207" s="287"/>
      <c r="CF207" s="287"/>
      <c r="CG207" s="287"/>
      <c r="CH207" s="287"/>
      <c r="CI207" s="287"/>
      <c r="CJ207" s="287"/>
      <c r="CK207" s="287"/>
      <c r="CL207" s="287"/>
      <c r="CM207" s="287"/>
      <c r="CN207" s="287"/>
      <c r="CO207" s="287"/>
      <c r="CP207" s="287"/>
      <c r="CQ207" s="287"/>
      <c r="CR207" s="287"/>
      <c r="CS207" s="287"/>
      <c r="CT207" s="287"/>
      <c r="CU207" s="287"/>
      <c r="CV207" s="287"/>
      <c r="CW207" s="287"/>
      <c r="CX207" s="287"/>
      <c r="CY207" s="287"/>
      <c r="CZ207" s="287"/>
      <c r="DA207" s="287"/>
      <c r="DB207" s="287"/>
      <c r="DC207" s="287"/>
      <c r="DD207" s="287"/>
      <c r="DE207" s="287"/>
      <c r="DF207" s="287"/>
      <c r="DG207" s="287"/>
      <c r="DH207" s="287"/>
      <c r="DI207" s="287"/>
      <c r="DJ207" s="287"/>
      <c r="DK207" s="287"/>
      <c r="DL207" s="287"/>
      <c r="DM207" s="287"/>
      <c r="DN207" s="287"/>
      <c r="DO207" s="287"/>
    </row>
    <row r="208" spans="1:119" s="278" customFormat="1" x14ac:dyDescent="0.25">
      <c r="A208" s="677"/>
      <c r="B208" s="686"/>
      <c r="C208" s="709"/>
      <c r="D208" s="279"/>
      <c r="E208" s="610"/>
      <c r="F208" s="304"/>
      <c r="G208" s="518"/>
      <c r="H208" s="287"/>
      <c r="I208" s="287"/>
      <c r="J208" s="287"/>
      <c r="K208" s="287"/>
      <c r="L208" s="287"/>
      <c r="M208" s="287"/>
      <c r="N208" s="287"/>
      <c r="O208" s="287"/>
      <c r="P208" s="287"/>
      <c r="Q208" s="287"/>
      <c r="R208" s="287"/>
      <c r="S208" s="287"/>
      <c r="T208" s="287"/>
      <c r="U208" s="287"/>
      <c r="V208" s="287"/>
      <c r="W208" s="287"/>
      <c r="X208" s="287"/>
      <c r="Y208" s="287"/>
      <c r="Z208" s="287"/>
      <c r="AA208" s="287"/>
      <c r="AB208" s="287"/>
      <c r="AC208" s="287"/>
      <c r="AD208" s="287"/>
      <c r="AE208" s="287"/>
      <c r="AF208" s="287"/>
      <c r="AG208" s="287"/>
      <c r="AH208" s="287"/>
      <c r="AI208" s="287"/>
      <c r="AJ208" s="287"/>
      <c r="AK208" s="287"/>
      <c r="AL208" s="287"/>
      <c r="AM208" s="287"/>
      <c r="AN208" s="287"/>
      <c r="AO208" s="287"/>
      <c r="AP208" s="287"/>
      <c r="AQ208" s="287"/>
      <c r="AR208" s="287"/>
      <c r="AS208" s="287"/>
      <c r="AT208" s="287"/>
      <c r="AU208" s="287"/>
      <c r="AV208" s="287"/>
      <c r="AW208" s="287"/>
      <c r="AX208" s="287"/>
      <c r="AY208" s="287"/>
      <c r="AZ208" s="287"/>
      <c r="BA208" s="287"/>
      <c r="BB208" s="287"/>
      <c r="BC208" s="287"/>
      <c r="BD208" s="287"/>
      <c r="BE208" s="287"/>
      <c r="BF208" s="287"/>
      <c r="BG208" s="287"/>
      <c r="BH208" s="287"/>
      <c r="BI208" s="287"/>
      <c r="BJ208" s="287"/>
      <c r="BK208" s="287"/>
      <c r="BL208" s="287"/>
      <c r="BM208" s="287"/>
      <c r="BN208" s="287"/>
      <c r="BO208" s="287"/>
      <c r="BP208" s="287"/>
      <c r="BQ208" s="287"/>
      <c r="BR208" s="287"/>
      <c r="BS208" s="287"/>
      <c r="BT208" s="287"/>
      <c r="BU208" s="287"/>
      <c r="BV208" s="287"/>
      <c r="BW208" s="287"/>
      <c r="BX208" s="287"/>
      <c r="BY208" s="287"/>
      <c r="BZ208" s="287"/>
      <c r="CA208" s="287"/>
      <c r="CB208" s="287"/>
      <c r="CC208" s="287"/>
      <c r="CD208" s="287"/>
      <c r="CE208" s="287"/>
      <c r="CF208" s="287"/>
      <c r="CG208" s="287"/>
      <c r="CH208" s="287"/>
      <c r="CI208" s="287"/>
      <c r="CJ208" s="287"/>
      <c r="CK208" s="287"/>
      <c r="CL208" s="287"/>
      <c r="CM208" s="287"/>
      <c r="CN208" s="287"/>
      <c r="CO208" s="287"/>
      <c r="CP208" s="287"/>
      <c r="CQ208" s="287"/>
      <c r="CR208" s="287"/>
      <c r="CS208" s="287"/>
      <c r="CT208" s="287"/>
      <c r="CU208" s="287"/>
      <c r="CV208" s="287"/>
      <c r="CW208" s="287"/>
      <c r="CX208" s="287"/>
      <c r="CY208" s="287"/>
      <c r="CZ208" s="287"/>
      <c r="DA208" s="287"/>
      <c r="DB208" s="287"/>
      <c r="DC208" s="287"/>
      <c r="DD208" s="287"/>
      <c r="DE208" s="287"/>
      <c r="DF208" s="287"/>
      <c r="DG208" s="287"/>
      <c r="DH208" s="287"/>
      <c r="DI208" s="287"/>
      <c r="DJ208" s="287"/>
      <c r="DK208" s="287"/>
      <c r="DL208" s="287"/>
      <c r="DM208" s="287"/>
      <c r="DN208" s="287"/>
      <c r="DO208" s="287"/>
    </row>
    <row r="209" spans="1:119" s="278" customFormat="1" x14ac:dyDescent="0.25">
      <c r="A209" s="677"/>
      <c r="B209" s="686"/>
      <c r="C209" s="709"/>
      <c r="D209" s="279"/>
      <c r="E209" s="610"/>
      <c r="F209" s="304"/>
      <c r="G209" s="518"/>
      <c r="H209" s="287"/>
      <c r="I209" s="287"/>
      <c r="J209" s="287"/>
      <c r="K209" s="287"/>
      <c r="L209" s="287"/>
      <c r="M209" s="287"/>
      <c r="N209" s="287"/>
      <c r="O209" s="287"/>
      <c r="P209" s="287"/>
      <c r="Q209" s="287"/>
      <c r="R209" s="287"/>
      <c r="S209" s="287"/>
      <c r="T209" s="287"/>
      <c r="U209" s="287"/>
      <c r="V209" s="287"/>
      <c r="W209" s="287"/>
      <c r="X209" s="287"/>
      <c r="Y209" s="287"/>
      <c r="Z209" s="287"/>
      <c r="AA209" s="287"/>
      <c r="AB209" s="287"/>
      <c r="AC209" s="287"/>
      <c r="AD209" s="287"/>
      <c r="AE209" s="287"/>
      <c r="AF209" s="287"/>
      <c r="AG209" s="287"/>
      <c r="AH209" s="287"/>
      <c r="AI209" s="287"/>
      <c r="AJ209" s="287"/>
      <c r="AK209" s="287"/>
      <c r="AL209" s="287"/>
      <c r="AM209" s="287"/>
      <c r="AN209" s="287"/>
      <c r="AO209" s="287"/>
      <c r="AP209" s="287"/>
      <c r="AQ209" s="287"/>
      <c r="AR209" s="287"/>
      <c r="AS209" s="287"/>
      <c r="AT209" s="287"/>
      <c r="AU209" s="287"/>
      <c r="AV209" s="287"/>
      <c r="AW209" s="287"/>
      <c r="AX209" s="287"/>
      <c r="AY209" s="287"/>
      <c r="AZ209" s="287"/>
      <c r="BA209" s="287"/>
      <c r="BB209" s="287"/>
      <c r="BC209" s="287"/>
      <c r="BD209" s="287"/>
      <c r="BE209" s="287"/>
      <c r="BF209" s="287"/>
      <c r="BG209" s="287"/>
      <c r="BH209" s="287"/>
      <c r="BI209" s="287"/>
      <c r="BJ209" s="287"/>
      <c r="BK209" s="287"/>
      <c r="BL209" s="287"/>
      <c r="BM209" s="287"/>
      <c r="BN209" s="287"/>
      <c r="BO209" s="287"/>
      <c r="BP209" s="287"/>
      <c r="BQ209" s="287"/>
      <c r="BR209" s="287"/>
      <c r="BS209" s="287"/>
      <c r="BT209" s="287"/>
      <c r="BU209" s="287"/>
      <c r="BV209" s="287"/>
      <c r="BW209" s="287"/>
      <c r="BX209" s="287"/>
      <c r="BY209" s="287"/>
      <c r="BZ209" s="287"/>
      <c r="CA209" s="287"/>
      <c r="CB209" s="287"/>
      <c r="CC209" s="287"/>
      <c r="CD209" s="287"/>
      <c r="CE209" s="287"/>
      <c r="CF209" s="287"/>
      <c r="CG209" s="287"/>
      <c r="CH209" s="287"/>
      <c r="CI209" s="287"/>
      <c r="CJ209" s="287"/>
      <c r="CK209" s="287"/>
      <c r="CL209" s="287"/>
      <c r="CM209" s="287"/>
      <c r="CN209" s="287"/>
      <c r="CO209" s="287"/>
      <c r="CP209" s="287"/>
      <c r="CQ209" s="287"/>
      <c r="CR209" s="287"/>
      <c r="CS209" s="287"/>
      <c r="CT209" s="287"/>
      <c r="CU209" s="287"/>
      <c r="CV209" s="287"/>
      <c r="CW209" s="287"/>
      <c r="CX209" s="287"/>
      <c r="CY209" s="287"/>
      <c r="CZ209" s="287"/>
      <c r="DA209" s="287"/>
      <c r="DB209" s="287"/>
      <c r="DC209" s="287"/>
      <c r="DD209" s="287"/>
      <c r="DE209" s="287"/>
      <c r="DF209" s="287"/>
      <c r="DG209" s="287"/>
      <c r="DH209" s="287"/>
      <c r="DI209" s="287"/>
      <c r="DJ209" s="287"/>
      <c r="DK209" s="287"/>
      <c r="DL209" s="287"/>
      <c r="DM209" s="287"/>
      <c r="DN209" s="287"/>
      <c r="DO209" s="287"/>
    </row>
    <row r="210" spans="1:119" s="278" customFormat="1" x14ac:dyDescent="0.25">
      <c r="A210" s="677"/>
      <c r="B210" s="686"/>
      <c r="C210" s="709"/>
      <c r="D210" s="279"/>
      <c r="E210" s="610"/>
      <c r="F210" s="304"/>
      <c r="G210" s="518"/>
      <c r="H210" s="287"/>
      <c r="I210" s="287"/>
      <c r="J210" s="287"/>
      <c r="K210" s="287"/>
      <c r="L210" s="287"/>
      <c r="M210" s="287"/>
      <c r="N210" s="287"/>
      <c r="O210" s="287"/>
      <c r="P210" s="287"/>
      <c r="Q210" s="287"/>
      <c r="R210" s="287"/>
      <c r="S210" s="287"/>
      <c r="T210" s="287"/>
      <c r="U210" s="287"/>
      <c r="V210" s="287"/>
      <c r="W210" s="287"/>
      <c r="X210" s="287"/>
      <c r="Y210" s="287"/>
      <c r="Z210" s="287"/>
      <c r="AA210" s="287"/>
      <c r="AB210" s="287"/>
      <c r="AC210" s="287"/>
      <c r="AD210" s="287"/>
      <c r="AE210" s="287"/>
      <c r="AF210" s="287"/>
      <c r="AG210" s="287"/>
      <c r="AH210" s="287"/>
      <c r="AI210" s="287"/>
      <c r="AJ210" s="287"/>
      <c r="AK210" s="287"/>
      <c r="AL210" s="287"/>
      <c r="AM210" s="287"/>
      <c r="AN210" s="287"/>
      <c r="AO210" s="287"/>
      <c r="AP210" s="287"/>
      <c r="AQ210" s="287"/>
      <c r="AR210" s="287"/>
      <c r="AS210" s="287"/>
      <c r="AT210" s="287"/>
      <c r="AU210" s="287"/>
      <c r="AV210" s="287"/>
      <c r="AW210" s="287"/>
      <c r="AX210" s="287"/>
      <c r="AY210" s="287"/>
      <c r="AZ210" s="287"/>
      <c r="BA210" s="287"/>
      <c r="BB210" s="287"/>
      <c r="BC210" s="287"/>
      <c r="BD210" s="287"/>
      <c r="BE210" s="287"/>
      <c r="BF210" s="287"/>
      <c r="BG210" s="287"/>
      <c r="BH210" s="287"/>
      <c r="BI210" s="287"/>
      <c r="BJ210" s="287"/>
      <c r="BK210" s="287"/>
      <c r="BL210" s="287"/>
      <c r="BM210" s="287"/>
      <c r="BN210" s="287"/>
      <c r="BO210" s="287"/>
      <c r="BP210" s="287"/>
      <c r="BQ210" s="287"/>
      <c r="BR210" s="287"/>
      <c r="BS210" s="287"/>
      <c r="BT210" s="287"/>
      <c r="BU210" s="287"/>
      <c r="BV210" s="287"/>
      <c r="BW210" s="287"/>
      <c r="BX210" s="287"/>
      <c r="BY210" s="287"/>
      <c r="BZ210" s="287"/>
      <c r="CA210" s="287"/>
      <c r="CB210" s="287"/>
      <c r="CC210" s="287"/>
      <c r="CD210" s="287"/>
      <c r="CE210" s="287"/>
      <c r="CF210" s="287"/>
      <c r="CG210" s="287"/>
      <c r="CH210" s="287"/>
      <c r="CI210" s="287"/>
      <c r="CJ210" s="287"/>
      <c r="CK210" s="287"/>
      <c r="CL210" s="287"/>
      <c r="CM210" s="287"/>
      <c r="CN210" s="287"/>
      <c r="CO210" s="287"/>
      <c r="CP210" s="287"/>
      <c r="CQ210" s="287"/>
      <c r="CR210" s="287"/>
      <c r="CS210" s="287"/>
      <c r="CT210" s="287"/>
      <c r="CU210" s="287"/>
      <c r="CV210" s="287"/>
      <c r="CW210" s="287"/>
      <c r="CX210" s="287"/>
      <c r="CY210" s="287"/>
      <c r="CZ210" s="287"/>
      <c r="DA210" s="287"/>
      <c r="DB210" s="287"/>
      <c r="DC210" s="287"/>
      <c r="DD210" s="287"/>
      <c r="DE210" s="287"/>
      <c r="DF210" s="287"/>
      <c r="DG210" s="287"/>
      <c r="DH210" s="287"/>
      <c r="DI210" s="287"/>
      <c r="DJ210" s="287"/>
      <c r="DK210" s="287"/>
      <c r="DL210" s="287"/>
      <c r="DM210" s="287"/>
      <c r="DN210" s="287"/>
      <c r="DO210" s="287"/>
    </row>
    <row r="211" spans="1:119" s="278" customFormat="1" x14ac:dyDescent="0.25">
      <c r="A211" s="677"/>
      <c r="B211" s="686"/>
      <c r="C211" s="709"/>
      <c r="D211" s="279"/>
      <c r="E211" s="610"/>
      <c r="F211" s="304"/>
      <c r="G211" s="518"/>
      <c r="H211" s="287"/>
      <c r="I211" s="287"/>
      <c r="J211" s="287"/>
      <c r="K211" s="287"/>
      <c r="L211" s="287"/>
      <c r="M211" s="287"/>
      <c r="N211" s="287"/>
      <c r="O211" s="287"/>
      <c r="P211" s="287"/>
      <c r="Q211" s="287"/>
      <c r="R211" s="287"/>
      <c r="S211" s="287"/>
      <c r="T211" s="287"/>
      <c r="U211" s="287"/>
      <c r="V211" s="287"/>
      <c r="W211" s="287"/>
      <c r="X211" s="287"/>
      <c r="Y211" s="287"/>
      <c r="Z211" s="287"/>
      <c r="AA211" s="287"/>
      <c r="AB211" s="287"/>
      <c r="AC211" s="287"/>
      <c r="AD211" s="287"/>
      <c r="AE211" s="287"/>
      <c r="AF211" s="287"/>
      <c r="AG211" s="287"/>
      <c r="AH211" s="287"/>
      <c r="AI211" s="287"/>
      <c r="AJ211" s="287"/>
      <c r="AK211" s="287"/>
      <c r="AL211" s="287"/>
      <c r="AM211" s="287"/>
      <c r="AN211" s="287"/>
      <c r="AO211" s="287"/>
      <c r="AP211" s="287"/>
      <c r="AQ211" s="287"/>
      <c r="AR211" s="287"/>
      <c r="AS211" s="287"/>
      <c r="AT211" s="287"/>
      <c r="AU211" s="287"/>
      <c r="AV211" s="287"/>
      <c r="AW211" s="287"/>
      <c r="AX211" s="287"/>
      <c r="AY211" s="287"/>
      <c r="AZ211" s="287"/>
      <c r="BA211" s="287"/>
      <c r="BB211" s="287"/>
      <c r="BC211" s="287"/>
      <c r="BD211" s="287"/>
      <c r="BE211" s="287"/>
      <c r="BF211" s="287"/>
      <c r="BG211" s="287"/>
      <c r="BH211" s="287"/>
      <c r="BI211" s="287"/>
      <c r="BJ211" s="287"/>
      <c r="BK211" s="287"/>
      <c r="BL211" s="287"/>
      <c r="BM211" s="287"/>
      <c r="BN211" s="287"/>
      <c r="BO211" s="287"/>
      <c r="BP211" s="287"/>
      <c r="BQ211" s="287"/>
      <c r="BR211" s="287"/>
      <c r="BS211" s="287"/>
      <c r="BT211" s="287"/>
      <c r="BU211" s="287"/>
      <c r="BV211" s="287"/>
      <c r="BW211" s="287"/>
      <c r="BX211" s="287"/>
      <c r="BY211" s="287"/>
      <c r="BZ211" s="287"/>
      <c r="CA211" s="287"/>
      <c r="CB211" s="287"/>
      <c r="CC211" s="287"/>
      <c r="CD211" s="287"/>
      <c r="CE211" s="287"/>
      <c r="CF211" s="287"/>
      <c r="CG211" s="287"/>
      <c r="CH211" s="287"/>
      <c r="CI211" s="287"/>
      <c r="CJ211" s="287"/>
      <c r="CK211" s="287"/>
      <c r="CL211" s="287"/>
      <c r="CM211" s="287"/>
      <c r="CN211" s="287"/>
      <c r="CO211" s="287"/>
      <c r="CP211" s="287"/>
      <c r="CQ211" s="287"/>
      <c r="CR211" s="287"/>
      <c r="CS211" s="287"/>
      <c r="CT211" s="287"/>
      <c r="CU211" s="287"/>
      <c r="CV211" s="287"/>
      <c r="CW211" s="287"/>
      <c r="CX211" s="287"/>
      <c r="CY211" s="287"/>
      <c r="CZ211" s="287"/>
      <c r="DA211" s="287"/>
      <c r="DB211" s="287"/>
      <c r="DC211" s="287"/>
      <c r="DD211" s="287"/>
      <c r="DE211" s="287"/>
      <c r="DF211" s="287"/>
      <c r="DG211" s="287"/>
      <c r="DH211" s="287"/>
      <c r="DI211" s="287"/>
      <c r="DJ211" s="287"/>
      <c r="DK211" s="287"/>
      <c r="DL211" s="287"/>
      <c r="DM211" s="287"/>
      <c r="DN211" s="287"/>
      <c r="DO211" s="287"/>
    </row>
    <row r="212" spans="1:119" s="278" customFormat="1" ht="15.75" thickBot="1" x14ac:dyDescent="0.3">
      <c r="A212" s="677"/>
      <c r="B212" s="735"/>
      <c r="C212" s="713"/>
      <c r="D212" s="320"/>
      <c r="E212" s="613"/>
      <c r="F212" s="319"/>
      <c r="G212" s="533"/>
      <c r="H212" s="287"/>
      <c r="I212" s="287"/>
      <c r="J212" s="287"/>
      <c r="K212" s="287"/>
      <c r="L212" s="287"/>
      <c r="M212" s="287"/>
      <c r="N212" s="287"/>
      <c r="O212" s="287"/>
      <c r="P212" s="287"/>
      <c r="Q212" s="287"/>
      <c r="R212" s="287"/>
      <c r="S212" s="287"/>
      <c r="T212" s="287"/>
      <c r="U212" s="287"/>
      <c r="V212" s="287"/>
      <c r="W212" s="287"/>
      <c r="X212" s="287"/>
      <c r="Y212" s="287"/>
      <c r="Z212" s="287"/>
      <c r="AA212" s="287"/>
      <c r="AB212" s="287"/>
      <c r="AC212" s="287"/>
      <c r="AD212" s="287"/>
      <c r="AE212" s="287"/>
      <c r="AF212" s="287"/>
      <c r="AG212" s="287"/>
      <c r="AH212" s="287"/>
      <c r="AI212" s="287"/>
      <c r="AJ212" s="287"/>
      <c r="AK212" s="287"/>
      <c r="AL212" s="287"/>
      <c r="AM212" s="287"/>
      <c r="AN212" s="287"/>
      <c r="AO212" s="287"/>
      <c r="AP212" s="287"/>
      <c r="AQ212" s="287"/>
      <c r="AR212" s="287"/>
      <c r="AS212" s="287"/>
      <c r="AT212" s="287"/>
      <c r="AU212" s="287"/>
      <c r="AV212" s="287"/>
      <c r="AW212" s="287"/>
      <c r="AX212" s="287"/>
      <c r="AY212" s="287"/>
      <c r="AZ212" s="287"/>
      <c r="BA212" s="287"/>
      <c r="BB212" s="287"/>
      <c r="BC212" s="287"/>
      <c r="BD212" s="287"/>
      <c r="BE212" s="287"/>
      <c r="BF212" s="287"/>
      <c r="BG212" s="287"/>
      <c r="BH212" s="287"/>
      <c r="BI212" s="287"/>
      <c r="BJ212" s="287"/>
      <c r="BK212" s="287"/>
      <c r="BL212" s="287"/>
      <c r="BM212" s="287"/>
      <c r="BN212" s="287"/>
      <c r="BO212" s="287"/>
      <c r="BP212" s="287"/>
      <c r="BQ212" s="287"/>
      <c r="BR212" s="287"/>
      <c r="BS212" s="287"/>
      <c r="BT212" s="287"/>
      <c r="BU212" s="287"/>
      <c r="BV212" s="287"/>
      <c r="BW212" s="287"/>
      <c r="BX212" s="287"/>
      <c r="BY212" s="287"/>
      <c r="BZ212" s="287"/>
      <c r="CA212" s="287"/>
      <c r="CB212" s="287"/>
      <c r="CC212" s="287"/>
      <c r="CD212" s="287"/>
      <c r="CE212" s="287"/>
      <c r="CF212" s="287"/>
      <c r="CG212" s="287"/>
      <c r="CH212" s="287"/>
      <c r="CI212" s="287"/>
      <c r="CJ212" s="287"/>
      <c r="CK212" s="287"/>
      <c r="CL212" s="287"/>
      <c r="CM212" s="287"/>
      <c r="CN212" s="287"/>
      <c r="CO212" s="287"/>
      <c r="CP212" s="287"/>
      <c r="CQ212" s="287"/>
      <c r="CR212" s="287"/>
      <c r="CS212" s="287"/>
      <c r="CT212" s="287"/>
      <c r="CU212" s="287"/>
      <c r="CV212" s="287"/>
      <c r="CW212" s="287"/>
      <c r="CX212" s="287"/>
      <c r="CY212" s="287"/>
      <c r="CZ212" s="287"/>
      <c r="DA212" s="287"/>
      <c r="DB212" s="287"/>
      <c r="DC212" s="287"/>
      <c r="DD212" s="287"/>
      <c r="DE212" s="287"/>
      <c r="DF212" s="287"/>
      <c r="DG212" s="287"/>
      <c r="DH212" s="287"/>
      <c r="DI212" s="287"/>
      <c r="DJ212" s="287"/>
      <c r="DK212" s="287"/>
      <c r="DL212" s="287"/>
      <c r="DM212" s="287"/>
      <c r="DN212" s="287"/>
      <c r="DO212" s="287"/>
    </row>
    <row r="213" spans="1:119" s="278" customFormat="1" x14ac:dyDescent="0.25">
      <c r="A213" s="677"/>
      <c r="B213" s="702" t="s">
        <v>30</v>
      </c>
      <c r="C213" s="721" t="s">
        <v>75</v>
      </c>
      <c r="D213" s="273"/>
      <c r="E213" s="609"/>
      <c r="F213" s="400"/>
      <c r="G213" s="530"/>
      <c r="H213" s="287"/>
      <c r="I213" s="287"/>
      <c r="J213" s="287"/>
      <c r="K213" s="287"/>
      <c r="L213" s="287"/>
      <c r="M213" s="287"/>
      <c r="N213" s="287"/>
      <c r="O213" s="287"/>
      <c r="P213" s="287"/>
      <c r="Q213" s="287"/>
      <c r="R213" s="287"/>
      <c r="S213" s="287"/>
      <c r="T213" s="287"/>
      <c r="U213" s="287"/>
      <c r="V213" s="287"/>
      <c r="W213" s="287"/>
      <c r="X213" s="287"/>
      <c r="Y213" s="287"/>
      <c r="Z213" s="287"/>
      <c r="AA213" s="287"/>
      <c r="AB213" s="287"/>
      <c r="AC213" s="287"/>
      <c r="AD213" s="287"/>
      <c r="AE213" s="287"/>
      <c r="AF213" s="287"/>
      <c r="AG213" s="287"/>
      <c r="AH213" s="287"/>
      <c r="AI213" s="287"/>
      <c r="AJ213" s="287"/>
      <c r="AK213" s="287"/>
      <c r="AL213" s="287"/>
      <c r="AM213" s="287"/>
      <c r="AN213" s="287"/>
      <c r="AO213" s="287"/>
      <c r="AP213" s="287"/>
      <c r="AQ213" s="287"/>
      <c r="AR213" s="287"/>
      <c r="AS213" s="287"/>
      <c r="AT213" s="287"/>
      <c r="AU213" s="287"/>
      <c r="AV213" s="287"/>
      <c r="AW213" s="287"/>
      <c r="AX213" s="287"/>
      <c r="AY213" s="287"/>
      <c r="AZ213" s="287"/>
      <c r="BA213" s="287"/>
      <c r="BB213" s="287"/>
      <c r="BC213" s="287"/>
      <c r="BD213" s="287"/>
      <c r="BE213" s="287"/>
      <c r="BF213" s="287"/>
      <c r="BG213" s="287"/>
      <c r="BH213" s="287"/>
      <c r="BI213" s="287"/>
      <c r="BJ213" s="287"/>
      <c r="BK213" s="287"/>
      <c r="BL213" s="287"/>
      <c r="BM213" s="287"/>
      <c r="BN213" s="287"/>
      <c r="BO213" s="287"/>
      <c r="BP213" s="287"/>
      <c r="BQ213" s="287"/>
      <c r="BR213" s="287"/>
      <c r="BS213" s="287"/>
      <c r="BT213" s="287"/>
      <c r="BU213" s="287"/>
      <c r="BV213" s="287"/>
      <c r="BW213" s="287"/>
      <c r="BX213" s="287"/>
      <c r="BY213" s="287"/>
      <c r="BZ213" s="287"/>
      <c r="CA213" s="287"/>
      <c r="CB213" s="287"/>
      <c r="CC213" s="287"/>
      <c r="CD213" s="287"/>
      <c r="CE213" s="287"/>
      <c r="CF213" s="287"/>
      <c r="CG213" s="287"/>
      <c r="CH213" s="287"/>
      <c r="CI213" s="287"/>
      <c r="CJ213" s="287"/>
      <c r="CK213" s="287"/>
      <c r="CL213" s="287"/>
      <c r="CM213" s="287"/>
      <c r="CN213" s="287"/>
      <c r="CO213" s="287"/>
      <c r="CP213" s="287"/>
      <c r="CQ213" s="287"/>
      <c r="CR213" s="287"/>
      <c r="CS213" s="287"/>
      <c r="CT213" s="287"/>
      <c r="CU213" s="287"/>
      <c r="CV213" s="287"/>
      <c r="CW213" s="287"/>
      <c r="CX213" s="287"/>
      <c r="CY213" s="287"/>
      <c r="CZ213" s="287"/>
      <c r="DA213" s="287"/>
      <c r="DB213" s="287"/>
      <c r="DC213" s="287"/>
      <c r="DD213" s="287"/>
      <c r="DE213" s="287"/>
      <c r="DF213" s="287"/>
      <c r="DG213" s="287"/>
      <c r="DH213" s="287"/>
      <c r="DI213" s="287"/>
      <c r="DJ213" s="287"/>
      <c r="DK213" s="287"/>
      <c r="DL213" s="287"/>
      <c r="DM213" s="287"/>
      <c r="DN213" s="287"/>
      <c r="DO213" s="287"/>
    </row>
    <row r="214" spans="1:119" s="278" customFormat="1" x14ac:dyDescent="0.25">
      <c r="A214" s="677"/>
      <c r="B214" s="691"/>
      <c r="C214" s="709"/>
      <c r="D214" s="279"/>
      <c r="E214" s="610"/>
      <c r="F214" s="304"/>
      <c r="G214" s="518"/>
      <c r="H214" s="287"/>
      <c r="I214" s="287"/>
      <c r="J214" s="287"/>
      <c r="K214" s="287"/>
      <c r="L214" s="287"/>
      <c r="M214" s="287"/>
      <c r="N214" s="287"/>
      <c r="O214" s="287"/>
      <c r="P214" s="287"/>
      <c r="Q214" s="287"/>
      <c r="R214" s="287"/>
      <c r="S214" s="287"/>
      <c r="T214" s="287"/>
      <c r="U214" s="287"/>
      <c r="V214" s="287"/>
      <c r="W214" s="287"/>
      <c r="X214" s="287"/>
      <c r="Y214" s="287"/>
      <c r="Z214" s="287"/>
      <c r="AA214" s="287"/>
      <c r="AB214" s="287"/>
      <c r="AC214" s="287"/>
      <c r="AD214" s="287"/>
      <c r="AE214" s="287"/>
      <c r="AF214" s="287"/>
      <c r="AG214" s="287"/>
      <c r="AH214" s="287"/>
      <c r="AI214" s="287"/>
      <c r="AJ214" s="287"/>
      <c r="AK214" s="287"/>
      <c r="AL214" s="287"/>
      <c r="AM214" s="287"/>
      <c r="AN214" s="287"/>
      <c r="AO214" s="287"/>
      <c r="AP214" s="287"/>
      <c r="AQ214" s="287"/>
      <c r="AR214" s="287"/>
      <c r="AS214" s="287"/>
      <c r="AT214" s="287"/>
      <c r="AU214" s="287"/>
      <c r="AV214" s="287"/>
      <c r="AW214" s="287"/>
      <c r="AX214" s="287"/>
      <c r="AY214" s="287"/>
      <c r="AZ214" s="287"/>
      <c r="BA214" s="287"/>
      <c r="BB214" s="287"/>
      <c r="BC214" s="287"/>
      <c r="BD214" s="287"/>
      <c r="BE214" s="287"/>
      <c r="BF214" s="287"/>
      <c r="BG214" s="287"/>
      <c r="BH214" s="287"/>
      <c r="BI214" s="287"/>
      <c r="BJ214" s="287"/>
      <c r="BK214" s="287"/>
      <c r="BL214" s="287"/>
      <c r="BM214" s="287"/>
      <c r="BN214" s="287"/>
      <c r="BO214" s="287"/>
      <c r="BP214" s="287"/>
      <c r="BQ214" s="287"/>
      <c r="BR214" s="287"/>
      <c r="BS214" s="287"/>
      <c r="BT214" s="287"/>
      <c r="BU214" s="287"/>
      <c r="BV214" s="287"/>
      <c r="BW214" s="287"/>
      <c r="BX214" s="287"/>
      <c r="BY214" s="287"/>
      <c r="BZ214" s="287"/>
      <c r="CA214" s="287"/>
      <c r="CB214" s="287"/>
      <c r="CC214" s="287"/>
      <c r="CD214" s="287"/>
      <c r="CE214" s="287"/>
      <c r="CF214" s="287"/>
      <c r="CG214" s="287"/>
      <c r="CH214" s="287"/>
      <c r="CI214" s="287"/>
      <c r="CJ214" s="287"/>
      <c r="CK214" s="287"/>
      <c r="CL214" s="287"/>
      <c r="CM214" s="287"/>
      <c r="CN214" s="287"/>
      <c r="CO214" s="287"/>
      <c r="CP214" s="287"/>
      <c r="CQ214" s="287"/>
      <c r="CR214" s="287"/>
      <c r="CS214" s="287"/>
      <c r="CT214" s="287"/>
      <c r="CU214" s="287"/>
      <c r="CV214" s="287"/>
      <c r="CW214" s="287"/>
      <c r="CX214" s="287"/>
      <c r="CY214" s="287"/>
      <c r="CZ214" s="287"/>
      <c r="DA214" s="287"/>
      <c r="DB214" s="287"/>
      <c r="DC214" s="287"/>
      <c r="DD214" s="287"/>
      <c r="DE214" s="287"/>
      <c r="DF214" s="287"/>
      <c r="DG214" s="287"/>
      <c r="DH214" s="287"/>
      <c r="DI214" s="287"/>
      <c r="DJ214" s="287"/>
      <c r="DK214" s="287"/>
      <c r="DL214" s="287"/>
      <c r="DM214" s="287"/>
      <c r="DN214" s="287"/>
      <c r="DO214" s="287"/>
    </row>
    <row r="215" spans="1:119" s="278" customFormat="1" x14ac:dyDescent="0.25">
      <c r="A215" s="677"/>
      <c r="B215" s="691"/>
      <c r="C215" s="709"/>
      <c r="D215" s="279"/>
      <c r="E215" s="610"/>
      <c r="F215" s="304"/>
      <c r="G215" s="518"/>
      <c r="H215" s="287"/>
      <c r="I215" s="287"/>
      <c r="J215" s="287"/>
      <c r="K215" s="287"/>
      <c r="L215" s="287"/>
      <c r="M215" s="287"/>
      <c r="N215" s="287"/>
      <c r="O215" s="287"/>
      <c r="P215" s="287"/>
      <c r="Q215" s="287"/>
      <c r="R215" s="287"/>
      <c r="S215" s="287"/>
      <c r="T215" s="287"/>
      <c r="U215" s="287"/>
      <c r="V215" s="287"/>
      <c r="W215" s="287"/>
      <c r="X215" s="287"/>
      <c r="Y215" s="287"/>
      <c r="Z215" s="287"/>
      <c r="AA215" s="287"/>
      <c r="AB215" s="287"/>
      <c r="AC215" s="287"/>
      <c r="AD215" s="287"/>
      <c r="AE215" s="287"/>
      <c r="AF215" s="287"/>
      <c r="AG215" s="287"/>
      <c r="AH215" s="287"/>
      <c r="AI215" s="287"/>
      <c r="AJ215" s="287"/>
      <c r="AK215" s="287"/>
      <c r="AL215" s="287"/>
      <c r="AM215" s="287"/>
      <c r="AN215" s="287"/>
      <c r="AO215" s="287"/>
      <c r="AP215" s="287"/>
      <c r="AQ215" s="287"/>
      <c r="AR215" s="287"/>
      <c r="AS215" s="287"/>
      <c r="AT215" s="287"/>
      <c r="AU215" s="287"/>
      <c r="AV215" s="287"/>
      <c r="AW215" s="287"/>
      <c r="AX215" s="287"/>
      <c r="AY215" s="287"/>
      <c r="AZ215" s="287"/>
      <c r="BA215" s="287"/>
      <c r="BB215" s="287"/>
      <c r="BC215" s="287"/>
      <c r="BD215" s="287"/>
      <c r="BE215" s="287"/>
      <c r="BF215" s="287"/>
      <c r="BG215" s="287"/>
      <c r="BH215" s="287"/>
      <c r="BI215" s="287"/>
      <c r="BJ215" s="287"/>
      <c r="BK215" s="287"/>
      <c r="BL215" s="287"/>
      <c r="BM215" s="287"/>
      <c r="BN215" s="287"/>
      <c r="BO215" s="287"/>
      <c r="BP215" s="287"/>
      <c r="BQ215" s="287"/>
      <c r="BR215" s="287"/>
      <c r="BS215" s="287"/>
      <c r="BT215" s="287"/>
      <c r="BU215" s="287"/>
      <c r="BV215" s="287"/>
      <c r="BW215" s="287"/>
      <c r="BX215" s="287"/>
      <c r="BY215" s="287"/>
      <c r="BZ215" s="287"/>
      <c r="CA215" s="287"/>
      <c r="CB215" s="287"/>
      <c r="CC215" s="287"/>
      <c r="CD215" s="287"/>
      <c r="CE215" s="287"/>
      <c r="CF215" s="287"/>
      <c r="CG215" s="287"/>
      <c r="CH215" s="287"/>
      <c r="CI215" s="287"/>
      <c r="CJ215" s="287"/>
      <c r="CK215" s="287"/>
      <c r="CL215" s="287"/>
      <c r="CM215" s="287"/>
      <c r="CN215" s="287"/>
      <c r="CO215" s="287"/>
      <c r="CP215" s="287"/>
      <c r="CQ215" s="287"/>
      <c r="CR215" s="287"/>
      <c r="CS215" s="287"/>
      <c r="CT215" s="287"/>
      <c r="CU215" s="287"/>
      <c r="CV215" s="287"/>
      <c r="CW215" s="287"/>
      <c r="CX215" s="287"/>
      <c r="CY215" s="287"/>
      <c r="CZ215" s="287"/>
      <c r="DA215" s="287"/>
      <c r="DB215" s="287"/>
      <c r="DC215" s="287"/>
      <c r="DD215" s="287"/>
      <c r="DE215" s="287"/>
      <c r="DF215" s="287"/>
      <c r="DG215" s="287"/>
      <c r="DH215" s="287"/>
      <c r="DI215" s="287"/>
      <c r="DJ215" s="287"/>
      <c r="DK215" s="287"/>
      <c r="DL215" s="287"/>
      <c r="DM215" s="287"/>
      <c r="DN215" s="287"/>
      <c r="DO215" s="287"/>
    </row>
    <row r="216" spans="1:119" s="278" customFormat="1" x14ac:dyDescent="0.25">
      <c r="A216" s="677"/>
      <c r="B216" s="691"/>
      <c r="C216" s="709"/>
      <c r="D216" s="279"/>
      <c r="E216" s="610"/>
      <c r="F216" s="304"/>
      <c r="G216" s="518"/>
      <c r="H216" s="287"/>
      <c r="I216" s="287"/>
      <c r="J216" s="287"/>
      <c r="K216" s="287"/>
      <c r="L216" s="287"/>
      <c r="M216" s="287"/>
      <c r="N216" s="287"/>
      <c r="O216" s="287"/>
      <c r="P216" s="287"/>
      <c r="Q216" s="287"/>
      <c r="R216" s="287"/>
      <c r="S216" s="287"/>
      <c r="T216" s="287"/>
      <c r="U216" s="287"/>
      <c r="V216" s="287"/>
      <c r="W216" s="287"/>
      <c r="X216" s="287"/>
      <c r="Y216" s="287"/>
      <c r="Z216" s="287"/>
      <c r="AA216" s="287"/>
      <c r="AB216" s="287"/>
      <c r="AC216" s="287"/>
      <c r="AD216" s="287"/>
      <c r="AE216" s="287"/>
      <c r="AF216" s="287"/>
      <c r="AG216" s="287"/>
      <c r="AH216" s="287"/>
      <c r="AI216" s="287"/>
      <c r="AJ216" s="287"/>
      <c r="AK216" s="287"/>
      <c r="AL216" s="287"/>
      <c r="AM216" s="287"/>
      <c r="AN216" s="287"/>
      <c r="AO216" s="287"/>
      <c r="AP216" s="287"/>
      <c r="AQ216" s="287"/>
      <c r="AR216" s="287"/>
      <c r="AS216" s="287"/>
      <c r="AT216" s="287"/>
      <c r="AU216" s="287"/>
      <c r="AV216" s="287"/>
      <c r="AW216" s="287"/>
      <c r="AX216" s="287"/>
      <c r="AY216" s="287"/>
      <c r="AZ216" s="287"/>
      <c r="BA216" s="287"/>
      <c r="BB216" s="287"/>
      <c r="BC216" s="287"/>
      <c r="BD216" s="287"/>
      <c r="BE216" s="287"/>
      <c r="BF216" s="287"/>
      <c r="BG216" s="287"/>
      <c r="BH216" s="287"/>
      <c r="BI216" s="287"/>
      <c r="BJ216" s="287"/>
      <c r="BK216" s="287"/>
      <c r="BL216" s="287"/>
      <c r="BM216" s="287"/>
      <c r="BN216" s="287"/>
      <c r="BO216" s="287"/>
      <c r="BP216" s="287"/>
      <c r="BQ216" s="287"/>
      <c r="BR216" s="287"/>
      <c r="BS216" s="287"/>
      <c r="BT216" s="287"/>
      <c r="BU216" s="287"/>
      <c r="BV216" s="287"/>
      <c r="BW216" s="287"/>
      <c r="BX216" s="287"/>
      <c r="BY216" s="287"/>
      <c r="BZ216" s="287"/>
      <c r="CA216" s="287"/>
      <c r="CB216" s="287"/>
      <c r="CC216" s="287"/>
      <c r="CD216" s="287"/>
      <c r="CE216" s="287"/>
      <c r="CF216" s="287"/>
      <c r="CG216" s="287"/>
      <c r="CH216" s="287"/>
      <c r="CI216" s="287"/>
      <c r="CJ216" s="287"/>
      <c r="CK216" s="287"/>
      <c r="CL216" s="287"/>
      <c r="CM216" s="287"/>
      <c r="CN216" s="287"/>
      <c r="CO216" s="287"/>
      <c r="CP216" s="287"/>
      <c r="CQ216" s="287"/>
      <c r="CR216" s="287"/>
      <c r="CS216" s="287"/>
      <c r="CT216" s="287"/>
      <c r="CU216" s="287"/>
      <c r="CV216" s="287"/>
      <c r="CW216" s="287"/>
      <c r="CX216" s="287"/>
      <c r="CY216" s="287"/>
      <c r="CZ216" s="287"/>
      <c r="DA216" s="287"/>
      <c r="DB216" s="287"/>
      <c r="DC216" s="287"/>
      <c r="DD216" s="287"/>
      <c r="DE216" s="287"/>
      <c r="DF216" s="287"/>
      <c r="DG216" s="287"/>
      <c r="DH216" s="287"/>
      <c r="DI216" s="287"/>
      <c r="DJ216" s="287"/>
      <c r="DK216" s="287"/>
      <c r="DL216" s="287"/>
      <c r="DM216" s="287"/>
      <c r="DN216" s="287"/>
      <c r="DO216" s="287"/>
    </row>
    <row r="217" spans="1:119" s="278" customFormat="1" x14ac:dyDescent="0.25">
      <c r="A217" s="677"/>
      <c r="B217" s="691"/>
      <c r="C217" s="709"/>
      <c r="D217" s="279"/>
      <c r="E217" s="610"/>
      <c r="F217" s="304"/>
      <c r="G217" s="518"/>
      <c r="H217" s="287"/>
      <c r="I217" s="287"/>
      <c r="J217" s="287"/>
      <c r="K217" s="287"/>
      <c r="L217" s="287"/>
      <c r="M217" s="287"/>
      <c r="N217" s="287"/>
      <c r="O217" s="287"/>
      <c r="P217" s="287"/>
      <c r="Q217" s="287"/>
      <c r="R217" s="287"/>
      <c r="S217" s="287"/>
      <c r="T217" s="287"/>
      <c r="U217" s="287"/>
      <c r="V217" s="287"/>
      <c r="W217" s="287"/>
      <c r="X217" s="287"/>
      <c r="Y217" s="287"/>
      <c r="Z217" s="287"/>
      <c r="AA217" s="287"/>
      <c r="AB217" s="287"/>
      <c r="AC217" s="287"/>
      <c r="AD217" s="287"/>
      <c r="AE217" s="287"/>
      <c r="AF217" s="287"/>
      <c r="AG217" s="287"/>
      <c r="AH217" s="287"/>
      <c r="AI217" s="287"/>
      <c r="AJ217" s="287"/>
      <c r="AK217" s="287"/>
      <c r="AL217" s="287"/>
      <c r="AM217" s="287"/>
      <c r="AN217" s="287"/>
      <c r="AO217" s="287"/>
      <c r="AP217" s="287"/>
      <c r="AQ217" s="287"/>
      <c r="AR217" s="287"/>
      <c r="AS217" s="287"/>
      <c r="AT217" s="287"/>
      <c r="AU217" s="287"/>
      <c r="AV217" s="287"/>
      <c r="AW217" s="287"/>
      <c r="AX217" s="287"/>
      <c r="AY217" s="287"/>
      <c r="AZ217" s="287"/>
      <c r="BA217" s="287"/>
      <c r="BB217" s="287"/>
      <c r="BC217" s="287"/>
      <c r="BD217" s="287"/>
      <c r="BE217" s="287"/>
      <c r="BF217" s="287"/>
      <c r="BG217" s="287"/>
      <c r="BH217" s="287"/>
      <c r="BI217" s="287"/>
      <c r="BJ217" s="287"/>
      <c r="BK217" s="287"/>
      <c r="BL217" s="287"/>
      <c r="BM217" s="287"/>
      <c r="BN217" s="287"/>
      <c r="BO217" s="287"/>
      <c r="BP217" s="287"/>
      <c r="BQ217" s="287"/>
      <c r="BR217" s="287"/>
      <c r="BS217" s="287"/>
      <c r="BT217" s="287"/>
      <c r="BU217" s="287"/>
      <c r="BV217" s="287"/>
      <c r="BW217" s="287"/>
      <c r="BX217" s="287"/>
      <c r="BY217" s="287"/>
      <c r="BZ217" s="287"/>
      <c r="CA217" s="287"/>
      <c r="CB217" s="287"/>
      <c r="CC217" s="287"/>
      <c r="CD217" s="287"/>
      <c r="CE217" s="287"/>
      <c r="CF217" s="287"/>
      <c r="CG217" s="287"/>
      <c r="CH217" s="287"/>
      <c r="CI217" s="287"/>
      <c r="CJ217" s="287"/>
      <c r="CK217" s="287"/>
      <c r="CL217" s="287"/>
      <c r="CM217" s="287"/>
      <c r="CN217" s="287"/>
      <c r="CO217" s="287"/>
      <c r="CP217" s="287"/>
      <c r="CQ217" s="287"/>
      <c r="CR217" s="287"/>
      <c r="CS217" s="287"/>
      <c r="CT217" s="287"/>
      <c r="CU217" s="287"/>
      <c r="CV217" s="287"/>
      <c r="CW217" s="287"/>
      <c r="CX217" s="287"/>
      <c r="CY217" s="287"/>
      <c r="CZ217" s="287"/>
      <c r="DA217" s="287"/>
      <c r="DB217" s="287"/>
      <c r="DC217" s="287"/>
      <c r="DD217" s="287"/>
      <c r="DE217" s="287"/>
      <c r="DF217" s="287"/>
      <c r="DG217" s="287"/>
      <c r="DH217" s="287"/>
      <c r="DI217" s="287"/>
      <c r="DJ217" s="287"/>
      <c r="DK217" s="287"/>
      <c r="DL217" s="287"/>
      <c r="DM217" s="287"/>
      <c r="DN217" s="287"/>
      <c r="DO217" s="287"/>
    </row>
    <row r="218" spans="1:119" s="278" customFormat="1" x14ac:dyDescent="0.25">
      <c r="A218" s="677"/>
      <c r="B218" s="691"/>
      <c r="C218" s="709"/>
      <c r="D218" s="279"/>
      <c r="E218" s="610"/>
      <c r="F218" s="304"/>
      <c r="G218" s="518"/>
      <c r="H218" s="287"/>
      <c r="I218" s="287"/>
      <c r="J218" s="287"/>
      <c r="K218" s="287"/>
      <c r="L218" s="287"/>
      <c r="M218" s="287"/>
      <c r="N218" s="287"/>
      <c r="O218" s="287"/>
      <c r="P218" s="287"/>
      <c r="Q218" s="287"/>
      <c r="R218" s="287"/>
      <c r="S218" s="287"/>
      <c r="T218" s="287"/>
      <c r="U218" s="287"/>
      <c r="V218" s="287"/>
      <c r="W218" s="287"/>
      <c r="X218" s="287"/>
      <c r="Y218" s="287"/>
      <c r="Z218" s="287"/>
      <c r="AA218" s="287"/>
      <c r="AB218" s="287"/>
      <c r="AC218" s="287"/>
      <c r="AD218" s="287"/>
      <c r="AE218" s="287"/>
      <c r="AF218" s="287"/>
      <c r="AG218" s="287"/>
      <c r="AH218" s="287"/>
      <c r="AI218" s="287"/>
      <c r="AJ218" s="287"/>
      <c r="AK218" s="287"/>
      <c r="AL218" s="287"/>
      <c r="AM218" s="287"/>
      <c r="AN218" s="287"/>
      <c r="AO218" s="287"/>
      <c r="AP218" s="287"/>
      <c r="AQ218" s="287"/>
      <c r="AR218" s="287"/>
      <c r="AS218" s="287"/>
      <c r="AT218" s="287"/>
      <c r="AU218" s="287"/>
      <c r="AV218" s="287"/>
      <c r="AW218" s="287"/>
      <c r="AX218" s="287"/>
      <c r="AY218" s="287"/>
      <c r="AZ218" s="287"/>
      <c r="BA218" s="287"/>
      <c r="BB218" s="287"/>
      <c r="BC218" s="287"/>
      <c r="BD218" s="287"/>
      <c r="BE218" s="287"/>
      <c r="BF218" s="287"/>
      <c r="BG218" s="287"/>
      <c r="BH218" s="287"/>
      <c r="BI218" s="287"/>
      <c r="BJ218" s="287"/>
      <c r="BK218" s="287"/>
      <c r="BL218" s="287"/>
      <c r="BM218" s="287"/>
      <c r="BN218" s="287"/>
      <c r="BO218" s="287"/>
      <c r="BP218" s="287"/>
      <c r="BQ218" s="287"/>
      <c r="BR218" s="287"/>
      <c r="BS218" s="287"/>
      <c r="BT218" s="287"/>
      <c r="BU218" s="287"/>
      <c r="BV218" s="287"/>
      <c r="BW218" s="287"/>
      <c r="BX218" s="287"/>
      <c r="BY218" s="287"/>
      <c r="BZ218" s="287"/>
      <c r="CA218" s="287"/>
      <c r="CB218" s="287"/>
      <c r="CC218" s="287"/>
      <c r="CD218" s="287"/>
      <c r="CE218" s="287"/>
      <c r="CF218" s="287"/>
      <c r="CG218" s="287"/>
      <c r="CH218" s="287"/>
      <c r="CI218" s="287"/>
      <c r="CJ218" s="287"/>
      <c r="CK218" s="287"/>
      <c r="CL218" s="287"/>
      <c r="CM218" s="287"/>
      <c r="CN218" s="287"/>
      <c r="CO218" s="287"/>
      <c r="CP218" s="287"/>
      <c r="CQ218" s="287"/>
      <c r="CR218" s="287"/>
      <c r="CS218" s="287"/>
      <c r="CT218" s="287"/>
      <c r="CU218" s="287"/>
      <c r="CV218" s="287"/>
      <c r="CW218" s="287"/>
      <c r="CX218" s="287"/>
      <c r="CY218" s="287"/>
      <c r="CZ218" s="287"/>
      <c r="DA218" s="287"/>
      <c r="DB218" s="287"/>
      <c r="DC218" s="287"/>
      <c r="DD218" s="287"/>
      <c r="DE218" s="287"/>
      <c r="DF218" s="287"/>
      <c r="DG218" s="287"/>
      <c r="DH218" s="287"/>
      <c r="DI218" s="287"/>
      <c r="DJ218" s="287"/>
      <c r="DK218" s="287"/>
      <c r="DL218" s="287"/>
      <c r="DM218" s="287"/>
      <c r="DN218" s="287"/>
      <c r="DO218" s="287"/>
    </row>
    <row r="219" spans="1:119" s="278" customFormat="1" x14ac:dyDescent="0.25">
      <c r="A219" s="677"/>
      <c r="B219" s="691"/>
      <c r="C219" s="709"/>
      <c r="D219" s="279"/>
      <c r="E219" s="610"/>
      <c r="F219" s="304"/>
      <c r="G219" s="518"/>
      <c r="H219" s="287"/>
      <c r="I219" s="287"/>
      <c r="J219" s="287"/>
      <c r="K219" s="287"/>
      <c r="L219" s="287"/>
      <c r="M219" s="287"/>
      <c r="N219" s="287"/>
      <c r="O219" s="287"/>
      <c r="P219" s="287"/>
      <c r="Q219" s="287"/>
      <c r="R219" s="287"/>
      <c r="S219" s="287"/>
      <c r="T219" s="287"/>
      <c r="U219" s="287"/>
      <c r="V219" s="287"/>
      <c r="W219" s="287"/>
      <c r="X219" s="287"/>
      <c r="Y219" s="287"/>
      <c r="Z219" s="287"/>
      <c r="AA219" s="287"/>
      <c r="AB219" s="287"/>
      <c r="AC219" s="287"/>
      <c r="AD219" s="287"/>
      <c r="AE219" s="287"/>
      <c r="AF219" s="287"/>
      <c r="AG219" s="287"/>
      <c r="AH219" s="287"/>
      <c r="AI219" s="287"/>
      <c r="AJ219" s="287"/>
      <c r="AK219" s="287"/>
      <c r="AL219" s="287"/>
      <c r="AM219" s="287"/>
      <c r="AN219" s="287"/>
      <c r="AO219" s="287"/>
      <c r="AP219" s="287"/>
      <c r="AQ219" s="287"/>
      <c r="AR219" s="287"/>
      <c r="AS219" s="287"/>
      <c r="AT219" s="287"/>
      <c r="AU219" s="287"/>
      <c r="AV219" s="287"/>
      <c r="AW219" s="287"/>
      <c r="AX219" s="287"/>
      <c r="AY219" s="287"/>
      <c r="AZ219" s="287"/>
      <c r="BA219" s="287"/>
      <c r="BB219" s="287"/>
      <c r="BC219" s="287"/>
      <c r="BD219" s="287"/>
      <c r="BE219" s="287"/>
      <c r="BF219" s="287"/>
      <c r="BG219" s="287"/>
      <c r="BH219" s="287"/>
      <c r="BI219" s="287"/>
      <c r="BJ219" s="287"/>
      <c r="BK219" s="287"/>
      <c r="BL219" s="287"/>
      <c r="BM219" s="287"/>
      <c r="BN219" s="287"/>
      <c r="BO219" s="287"/>
      <c r="BP219" s="287"/>
      <c r="BQ219" s="287"/>
      <c r="BR219" s="287"/>
      <c r="BS219" s="287"/>
      <c r="BT219" s="287"/>
      <c r="BU219" s="287"/>
      <c r="BV219" s="287"/>
      <c r="BW219" s="287"/>
      <c r="BX219" s="287"/>
      <c r="BY219" s="287"/>
      <c r="BZ219" s="287"/>
      <c r="CA219" s="287"/>
      <c r="CB219" s="287"/>
      <c r="CC219" s="287"/>
      <c r="CD219" s="287"/>
      <c r="CE219" s="287"/>
      <c r="CF219" s="287"/>
      <c r="CG219" s="287"/>
      <c r="CH219" s="287"/>
      <c r="CI219" s="287"/>
      <c r="CJ219" s="287"/>
      <c r="CK219" s="287"/>
      <c r="CL219" s="287"/>
      <c r="CM219" s="287"/>
      <c r="CN219" s="287"/>
      <c r="CO219" s="287"/>
      <c r="CP219" s="287"/>
      <c r="CQ219" s="287"/>
      <c r="CR219" s="287"/>
      <c r="CS219" s="287"/>
      <c r="CT219" s="287"/>
      <c r="CU219" s="287"/>
      <c r="CV219" s="287"/>
      <c r="CW219" s="287"/>
      <c r="CX219" s="287"/>
      <c r="CY219" s="287"/>
      <c r="CZ219" s="287"/>
      <c r="DA219" s="287"/>
      <c r="DB219" s="287"/>
      <c r="DC219" s="287"/>
      <c r="DD219" s="287"/>
      <c r="DE219" s="287"/>
      <c r="DF219" s="287"/>
      <c r="DG219" s="287"/>
      <c r="DH219" s="287"/>
      <c r="DI219" s="287"/>
      <c r="DJ219" s="287"/>
      <c r="DK219" s="287"/>
      <c r="DL219" s="287"/>
      <c r="DM219" s="287"/>
      <c r="DN219" s="287"/>
      <c r="DO219" s="287"/>
    </row>
    <row r="220" spans="1:119" s="278" customFormat="1" x14ac:dyDescent="0.25">
      <c r="A220" s="677"/>
      <c r="B220" s="691"/>
      <c r="C220" s="709"/>
      <c r="D220" s="279"/>
      <c r="E220" s="610"/>
      <c r="F220" s="304"/>
      <c r="G220" s="518"/>
      <c r="H220" s="287"/>
      <c r="I220" s="287"/>
      <c r="J220" s="287"/>
      <c r="K220" s="287"/>
      <c r="L220" s="287"/>
      <c r="M220" s="287"/>
      <c r="N220" s="287"/>
      <c r="O220" s="287"/>
      <c r="P220" s="287"/>
      <c r="Q220" s="287"/>
      <c r="R220" s="287"/>
      <c r="S220" s="287"/>
      <c r="T220" s="287"/>
      <c r="U220" s="287"/>
      <c r="V220" s="287"/>
      <c r="W220" s="287"/>
      <c r="X220" s="287"/>
      <c r="Y220" s="287"/>
      <c r="Z220" s="287"/>
      <c r="AA220" s="287"/>
      <c r="AB220" s="287"/>
      <c r="AC220" s="287"/>
      <c r="AD220" s="287"/>
      <c r="AE220" s="287"/>
      <c r="AF220" s="287"/>
      <c r="AG220" s="287"/>
      <c r="AH220" s="287"/>
      <c r="AI220" s="287"/>
      <c r="AJ220" s="287"/>
      <c r="AK220" s="287"/>
      <c r="AL220" s="287"/>
      <c r="AM220" s="287"/>
      <c r="AN220" s="287"/>
      <c r="AO220" s="287"/>
      <c r="AP220" s="287"/>
      <c r="AQ220" s="287"/>
      <c r="AR220" s="287"/>
      <c r="AS220" s="287"/>
      <c r="AT220" s="287"/>
      <c r="AU220" s="287"/>
      <c r="AV220" s="287"/>
      <c r="AW220" s="287"/>
      <c r="AX220" s="287"/>
      <c r="AY220" s="287"/>
      <c r="AZ220" s="287"/>
      <c r="BA220" s="287"/>
      <c r="BB220" s="287"/>
      <c r="BC220" s="287"/>
      <c r="BD220" s="287"/>
      <c r="BE220" s="287"/>
      <c r="BF220" s="287"/>
      <c r="BG220" s="287"/>
      <c r="BH220" s="287"/>
      <c r="BI220" s="287"/>
      <c r="BJ220" s="287"/>
      <c r="BK220" s="287"/>
      <c r="BL220" s="287"/>
      <c r="BM220" s="287"/>
      <c r="BN220" s="287"/>
      <c r="BO220" s="287"/>
      <c r="BP220" s="287"/>
      <c r="BQ220" s="287"/>
      <c r="BR220" s="287"/>
      <c r="BS220" s="287"/>
      <c r="BT220" s="287"/>
      <c r="BU220" s="287"/>
      <c r="BV220" s="287"/>
      <c r="BW220" s="287"/>
      <c r="BX220" s="287"/>
      <c r="BY220" s="287"/>
      <c r="BZ220" s="287"/>
      <c r="CA220" s="287"/>
      <c r="CB220" s="287"/>
      <c r="CC220" s="287"/>
      <c r="CD220" s="287"/>
      <c r="CE220" s="287"/>
      <c r="CF220" s="287"/>
      <c r="CG220" s="287"/>
      <c r="CH220" s="287"/>
      <c r="CI220" s="287"/>
      <c r="CJ220" s="287"/>
      <c r="CK220" s="287"/>
      <c r="CL220" s="287"/>
      <c r="CM220" s="287"/>
      <c r="CN220" s="287"/>
      <c r="CO220" s="287"/>
      <c r="CP220" s="287"/>
      <c r="CQ220" s="287"/>
      <c r="CR220" s="287"/>
      <c r="CS220" s="287"/>
      <c r="CT220" s="287"/>
      <c r="CU220" s="287"/>
      <c r="CV220" s="287"/>
      <c r="CW220" s="287"/>
      <c r="CX220" s="287"/>
      <c r="CY220" s="287"/>
      <c r="CZ220" s="287"/>
      <c r="DA220" s="287"/>
      <c r="DB220" s="287"/>
      <c r="DC220" s="287"/>
      <c r="DD220" s="287"/>
      <c r="DE220" s="287"/>
      <c r="DF220" s="287"/>
      <c r="DG220" s="287"/>
      <c r="DH220" s="287"/>
      <c r="DI220" s="287"/>
      <c r="DJ220" s="287"/>
      <c r="DK220" s="287"/>
      <c r="DL220" s="287"/>
      <c r="DM220" s="287"/>
      <c r="DN220" s="287"/>
      <c r="DO220" s="287"/>
    </row>
    <row r="221" spans="1:119" s="278" customFormat="1" x14ac:dyDescent="0.25">
      <c r="A221" s="677"/>
      <c r="B221" s="691"/>
      <c r="C221" s="709"/>
      <c r="D221" s="279"/>
      <c r="E221" s="610"/>
      <c r="F221" s="304"/>
      <c r="G221" s="518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7"/>
      <c r="V221" s="287"/>
      <c r="W221" s="287"/>
      <c r="X221" s="287"/>
      <c r="Y221" s="287"/>
      <c r="Z221" s="287"/>
      <c r="AA221" s="287"/>
      <c r="AB221" s="287"/>
      <c r="AC221" s="287"/>
      <c r="AD221" s="287"/>
      <c r="AE221" s="287"/>
      <c r="AF221" s="287"/>
      <c r="AG221" s="287"/>
      <c r="AH221" s="287"/>
      <c r="AI221" s="287"/>
      <c r="AJ221" s="287"/>
      <c r="AK221" s="287"/>
      <c r="AL221" s="287"/>
      <c r="AM221" s="287"/>
      <c r="AN221" s="287"/>
      <c r="AO221" s="287"/>
      <c r="AP221" s="287"/>
      <c r="AQ221" s="287"/>
      <c r="AR221" s="287"/>
      <c r="AS221" s="287"/>
      <c r="AT221" s="287"/>
      <c r="AU221" s="287"/>
      <c r="AV221" s="287"/>
      <c r="AW221" s="287"/>
      <c r="AX221" s="287"/>
      <c r="AY221" s="287"/>
      <c r="AZ221" s="287"/>
      <c r="BA221" s="287"/>
      <c r="BB221" s="287"/>
      <c r="BC221" s="287"/>
      <c r="BD221" s="287"/>
      <c r="BE221" s="287"/>
      <c r="BF221" s="287"/>
      <c r="BG221" s="287"/>
      <c r="BH221" s="287"/>
      <c r="BI221" s="287"/>
      <c r="BJ221" s="287"/>
      <c r="BK221" s="287"/>
      <c r="BL221" s="287"/>
      <c r="BM221" s="287"/>
      <c r="BN221" s="287"/>
      <c r="BO221" s="287"/>
      <c r="BP221" s="287"/>
      <c r="BQ221" s="287"/>
      <c r="BR221" s="287"/>
      <c r="BS221" s="287"/>
      <c r="BT221" s="287"/>
      <c r="BU221" s="287"/>
      <c r="BV221" s="287"/>
      <c r="BW221" s="287"/>
      <c r="BX221" s="287"/>
      <c r="BY221" s="287"/>
      <c r="BZ221" s="287"/>
      <c r="CA221" s="287"/>
      <c r="CB221" s="287"/>
      <c r="CC221" s="287"/>
      <c r="CD221" s="287"/>
      <c r="CE221" s="287"/>
      <c r="CF221" s="287"/>
      <c r="CG221" s="287"/>
      <c r="CH221" s="287"/>
      <c r="CI221" s="287"/>
      <c r="CJ221" s="287"/>
      <c r="CK221" s="287"/>
      <c r="CL221" s="287"/>
      <c r="CM221" s="287"/>
      <c r="CN221" s="287"/>
      <c r="CO221" s="287"/>
      <c r="CP221" s="287"/>
      <c r="CQ221" s="287"/>
      <c r="CR221" s="287"/>
      <c r="CS221" s="287"/>
      <c r="CT221" s="287"/>
      <c r="CU221" s="287"/>
      <c r="CV221" s="287"/>
      <c r="CW221" s="287"/>
      <c r="CX221" s="287"/>
      <c r="CY221" s="287"/>
      <c r="CZ221" s="287"/>
      <c r="DA221" s="287"/>
      <c r="DB221" s="287"/>
      <c r="DC221" s="287"/>
      <c r="DD221" s="287"/>
      <c r="DE221" s="287"/>
      <c r="DF221" s="287"/>
      <c r="DG221" s="287"/>
      <c r="DH221" s="287"/>
      <c r="DI221" s="287"/>
      <c r="DJ221" s="287"/>
      <c r="DK221" s="287"/>
      <c r="DL221" s="287"/>
      <c r="DM221" s="287"/>
      <c r="DN221" s="287"/>
      <c r="DO221" s="287"/>
    </row>
    <row r="222" spans="1:119" s="318" customFormat="1" x14ac:dyDescent="0.25">
      <c r="A222" s="677"/>
      <c r="B222" s="692"/>
      <c r="C222" s="710"/>
      <c r="D222" s="312"/>
      <c r="E222" s="612"/>
      <c r="G222" s="532"/>
      <c r="H222" s="317"/>
      <c r="I222" s="317"/>
      <c r="J222" s="317"/>
      <c r="K222" s="317"/>
      <c r="L222" s="317"/>
      <c r="M222" s="317"/>
      <c r="N222" s="317"/>
      <c r="O222" s="317"/>
      <c r="P222" s="317"/>
      <c r="Q222" s="317"/>
      <c r="R222" s="317"/>
      <c r="S222" s="317"/>
      <c r="T222" s="317"/>
      <c r="U222" s="317"/>
      <c r="V222" s="317"/>
      <c r="W222" s="317"/>
      <c r="X222" s="317"/>
      <c r="Y222" s="317"/>
      <c r="Z222" s="317"/>
      <c r="AA222" s="317"/>
      <c r="AB222" s="317"/>
      <c r="AC222" s="317"/>
      <c r="AD222" s="317"/>
      <c r="AE222" s="317"/>
      <c r="AF222" s="317"/>
      <c r="AG222" s="317"/>
      <c r="AH222" s="317"/>
      <c r="AI222" s="317"/>
      <c r="AJ222" s="317"/>
      <c r="AK222" s="317"/>
      <c r="AL222" s="317"/>
      <c r="AM222" s="317"/>
      <c r="AN222" s="317"/>
      <c r="AO222" s="317"/>
      <c r="AP222" s="317"/>
      <c r="AQ222" s="317"/>
      <c r="AR222" s="317"/>
      <c r="AS222" s="317"/>
      <c r="AT222" s="317"/>
      <c r="AU222" s="317"/>
      <c r="AV222" s="317"/>
      <c r="AW222" s="317"/>
      <c r="AX222" s="317"/>
      <c r="AY222" s="317"/>
      <c r="AZ222" s="317"/>
      <c r="BA222" s="317"/>
      <c r="BB222" s="317"/>
      <c r="BC222" s="317"/>
      <c r="BD222" s="317"/>
      <c r="BE222" s="317"/>
      <c r="BF222" s="317"/>
      <c r="BG222" s="317"/>
      <c r="BH222" s="317"/>
      <c r="BI222" s="317"/>
      <c r="BJ222" s="317"/>
      <c r="BK222" s="317"/>
      <c r="BL222" s="317"/>
      <c r="BM222" s="317"/>
      <c r="BN222" s="317"/>
      <c r="BO222" s="317"/>
      <c r="BP222" s="317"/>
      <c r="BQ222" s="317"/>
      <c r="BR222" s="317"/>
      <c r="BS222" s="317"/>
      <c r="BT222" s="317"/>
      <c r="BU222" s="317"/>
      <c r="BV222" s="317"/>
      <c r="BW222" s="317"/>
      <c r="BX222" s="317"/>
      <c r="BY222" s="317"/>
      <c r="BZ222" s="317"/>
      <c r="CA222" s="317"/>
      <c r="CB222" s="317"/>
      <c r="CC222" s="317"/>
      <c r="CD222" s="317"/>
      <c r="CE222" s="317"/>
      <c r="CF222" s="317"/>
      <c r="CG222" s="317"/>
      <c r="CH222" s="317"/>
      <c r="CI222" s="317"/>
      <c r="CJ222" s="317"/>
      <c r="CK222" s="317"/>
      <c r="CL222" s="317"/>
      <c r="CM222" s="317"/>
      <c r="CN222" s="317"/>
      <c r="CO222" s="317"/>
      <c r="CP222" s="317"/>
      <c r="CQ222" s="317"/>
      <c r="CR222" s="317"/>
      <c r="CS222" s="317"/>
      <c r="CT222" s="317"/>
      <c r="CU222" s="317"/>
      <c r="CV222" s="317"/>
      <c r="CW222" s="317"/>
      <c r="CX222" s="317"/>
      <c r="CY222" s="317"/>
      <c r="CZ222" s="317"/>
      <c r="DA222" s="317"/>
      <c r="DB222" s="317"/>
      <c r="DC222" s="317"/>
      <c r="DD222" s="317"/>
      <c r="DE222" s="317"/>
      <c r="DF222" s="317"/>
      <c r="DG222" s="317"/>
      <c r="DH222" s="317"/>
      <c r="DI222" s="317"/>
      <c r="DJ222" s="317"/>
      <c r="DK222" s="317"/>
      <c r="DL222" s="317"/>
      <c r="DM222" s="317"/>
      <c r="DN222" s="317"/>
      <c r="DO222" s="317"/>
    </row>
    <row r="223" spans="1:119" s="278" customFormat="1" x14ac:dyDescent="0.25">
      <c r="A223" s="677"/>
      <c r="B223" s="704" t="s">
        <v>30</v>
      </c>
      <c r="C223" s="722" t="s">
        <v>76</v>
      </c>
      <c r="D223" s="279"/>
      <c r="E223" s="610"/>
      <c r="F223" s="304"/>
      <c r="G223" s="518"/>
      <c r="H223" s="287"/>
      <c r="I223" s="287"/>
      <c r="J223" s="287"/>
      <c r="K223" s="287"/>
      <c r="L223" s="287"/>
      <c r="M223" s="287"/>
      <c r="N223" s="287"/>
      <c r="O223" s="287"/>
      <c r="P223" s="287"/>
      <c r="Q223" s="287"/>
      <c r="R223" s="287"/>
      <c r="S223" s="287"/>
      <c r="T223" s="287"/>
      <c r="U223" s="287"/>
      <c r="V223" s="287"/>
      <c r="W223" s="287"/>
      <c r="X223" s="287"/>
      <c r="Y223" s="287"/>
      <c r="Z223" s="287"/>
      <c r="AA223" s="287"/>
      <c r="AB223" s="287"/>
      <c r="AC223" s="287"/>
      <c r="AD223" s="287"/>
      <c r="AE223" s="287"/>
      <c r="AF223" s="287"/>
      <c r="AG223" s="287"/>
      <c r="AH223" s="287"/>
      <c r="AI223" s="287"/>
      <c r="AJ223" s="287"/>
      <c r="AK223" s="287"/>
      <c r="AL223" s="287"/>
      <c r="AM223" s="287"/>
      <c r="AN223" s="287"/>
      <c r="AO223" s="287"/>
      <c r="AP223" s="287"/>
      <c r="AQ223" s="287"/>
      <c r="AR223" s="287"/>
      <c r="AS223" s="287"/>
      <c r="AT223" s="287"/>
      <c r="AU223" s="287"/>
      <c r="AV223" s="287"/>
      <c r="AW223" s="287"/>
      <c r="AX223" s="287"/>
      <c r="AY223" s="287"/>
      <c r="AZ223" s="287"/>
      <c r="BA223" s="287"/>
      <c r="BB223" s="287"/>
      <c r="BC223" s="287"/>
      <c r="BD223" s="287"/>
      <c r="BE223" s="287"/>
      <c r="BF223" s="287"/>
      <c r="BG223" s="287"/>
      <c r="BH223" s="287"/>
      <c r="BI223" s="287"/>
      <c r="BJ223" s="287"/>
      <c r="BK223" s="287"/>
      <c r="BL223" s="287"/>
      <c r="BM223" s="287"/>
      <c r="BN223" s="287"/>
      <c r="BO223" s="287"/>
      <c r="BP223" s="287"/>
      <c r="BQ223" s="287"/>
      <c r="BR223" s="287"/>
      <c r="BS223" s="287"/>
      <c r="BT223" s="287"/>
      <c r="BU223" s="287"/>
      <c r="BV223" s="287"/>
      <c r="BW223" s="287"/>
      <c r="BX223" s="287"/>
      <c r="BY223" s="287"/>
      <c r="BZ223" s="287"/>
      <c r="CA223" s="287"/>
      <c r="CB223" s="287"/>
      <c r="CC223" s="287"/>
      <c r="CD223" s="287"/>
      <c r="CE223" s="287"/>
      <c r="CF223" s="287"/>
      <c r="CG223" s="287"/>
      <c r="CH223" s="287"/>
      <c r="CI223" s="287"/>
      <c r="CJ223" s="287"/>
      <c r="CK223" s="287"/>
      <c r="CL223" s="287"/>
      <c r="CM223" s="287"/>
      <c r="CN223" s="287"/>
      <c r="CO223" s="287"/>
      <c r="CP223" s="287"/>
      <c r="CQ223" s="287"/>
      <c r="CR223" s="287"/>
      <c r="CS223" s="287"/>
      <c r="CT223" s="287"/>
      <c r="CU223" s="287"/>
      <c r="CV223" s="287"/>
      <c r="CW223" s="287"/>
      <c r="CX223" s="287"/>
      <c r="CY223" s="287"/>
      <c r="CZ223" s="287"/>
      <c r="DA223" s="287"/>
      <c r="DB223" s="287"/>
      <c r="DC223" s="287"/>
      <c r="DD223" s="287"/>
      <c r="DE223" s="287"/>
      <c r="DF223" s="287"/>
      <c r="DG223" s="287"/>
      <c r="DH223" s="287"/>
      <c r="DI223" s="287"/>
      <c r="DJ223" s="287"/>
      <c r="DK223" s="287"/>
      <c r="DL223" s="287"/>
      <c r="DM223" s="287"/>
      <c r="DN223" s="287"/>
      <c r="DO223" s="287"/>
    </row>
    <row r="224" spans="1:119" s="278" customFormat="1" x14ac:dyDescent="0.25">
      <c r="A224" s="677"/>
      <c r="B224" s="691"/>
      <c r="C224" s="709"/>
      <c r="D224" s="279"/>
      <c r="E224" s="610"/>
      <c r="F224" s="304"/>
      <c r="G224" s="518"/>
      <c r="H224" s="287"/>
      <c r="I224" s="287"/>
      <c r="J224" s="287"/>
      <c r="K224" s="287"/>
      <c r="L224" s="287"/>
      <c r="M224" s="287"/>
      <c r="N224" s="287"/>
      <c r="O224" s="287"/>
      <c r="P224" s="287"/>
      <c r="Q224" s="287"/>
      <c r="R224" s="287"/>
      <c r="S224" s="287"/>
      <c r="T224" s="287"/>
      <c r="U224" s="287"/>
      <c r="V224" s="287"/>
      <c r="W224" s="287"/>
      <c r="X224" s="287"/>
      <c r="Y224" s="287"/>
      <c r="Z224" s="287"/>
      <c r="AA224" s="287"/>
      <c r="AB224" s="287"/>
      <c r="AC224" s="287"/>
      <c r="AD224" s="287"/>
      <c r="AE224" s="287"/>
      <c r="AF224" s="287"/>
      <c r="AG224" s="287"/>
      <c r="AH224" s="287"/>
      <c r="AI224" s="287"/>
      <c r="AJ224" s="287"/>
      <c r="AK224" s="287"/>
      <c r="AL224" s="287"/>
      <c r="AM224" s="287"/>
      <c r="AN224" s="287"/>
      <c r="AO224" s="287"/>
      <c r="AP224" s="287"/>
      <c r="AQ224" s="287"/>
      <c r="AR224" s="287"/>
      <c r="AS224" s="287"/>
      <c r="AT224" s="287"/>
      <c r="AU224" s="287"/>
      <c r="AV224" s="287"/>
      <c r="AW224" s="287"/>
      <c r="AX224" s="287"/>
      <c r="AY224" s="287"/>
      <c r="AZ224" s="287"/>
      <c r="BA224" s="287"/>
      <c r="BB224" s="287"/>
      <c r="BC224" s="287"/>
      <c r="BD224" s="287"/>
      <c r="BE224" s="287"/>
      <c r="BF224" s="287"/>
      <c r="BG224" s="287"/>
      <c r="BH224" s="287"/>
      <c r="BI224" s="287"/>
      <c r="BJ224" s="287"/>
      <c r="BK224" s="287"/>
      <c r="BL224" s="287"/>
      <c r="BM224" s="287"/>
      <c r="BN224" s="287"/>
      <c r="BO224" s="287"/>
      <c r="BP224" s="287"/>
      <c r="BQ224" s="287"/>
      <c r="BR224" s="287"/>
      <c r="BS224" s="287"/>
      <c r="BT224" s="287"/>
      <c r="BU224" s="287"/>
      <c r="BV224" s="287"/>
      <c r="BW224" s="287"/>
      <c r="BX224" s="287"/>
      <c r="BY224" s="287"/>
      <c r="BZ224" s="287"/>
      <c r="CA224" s="287"/>
      <c r="CB224" s="287"/>
      <c r="CC224" s="287"/>
      <c r="CD224" s="287"/>
      <c r="CE224" s="287"/>
      <c r="CF224" s="287"/>
      <c r="CG224" s="287"/>
      <c r="CH224" s="287"/>
      <c r="CI224" s="287"/>
      <c r="CJ224" s="287"/>
      <c r="CK224" s="287"/>
      <c r="CL224" s="287"/>
      <c r="CM224" s="287"/>
      <c r="CN224" s="287"/>
      <c r="CO224" s="287"/>
      <c r="CP224" s="287"/>
      <c r="CQ224" s="287"/>
      <c r="CR224" s="287"/>
      <c r="CS224" s="287"/>
      <c r="CT224" s="287"/>
      <c r="CU224" s="287"/>
      <c r="CV224" s="287"/>
      <c r="CW224" s="287"/>
      <c r="CX224" s="287"/>
      <c r="CY224" s="287"/>
      <c r="CZ224" s="287"/>
      <c r="DA224" s="287"/>
      <c r="DB224" s="287"/>
      <c r="DC224" s="287"/>
      <c r="DD224" s="287"/>
      <c r="DE224" s="287"/>
      <c r="DF224" s="287"/>
      <c r="DG224" s="287"/>
      <c r="DH224" s="287"/>
      <c r="DI224" s="287"/>
      <c r="DJ224" s="287"/>
      <c r="DK224" s="287"/>
      <c r="DL224" s="287"/>
      <c r="DM224" s="287"/>
      <c r="DN224" s="287"/>
      <c r="DO224" s="287"/>
    </row>
    <row r="225" spans="1:119" s="278" customFormat="1" x14ac:dyDescent="0.25">
      <c r="A225" s="677"/>
      <c r="B225" s="691"/>
      <c r="C225" s="709"/>
      <c r="D225" s="279"/>
      <c r="E225" s="610"/>
      <c r="F225" s="304"/>
      <c r="G225" s="518"/>
      <c r="H225" s="287"/>
      <c r="I225" s="287"/>
      <c r="J225" s="287"/>
      <c r="K225" s="287"/>
      <c r="L225" s="287"/>
      <c r="M225" s="287"/>
      <c r="N225" s="287"/>
      <c r="O225" s="287"/>
      <c r="P225" s="287"/>
      <c r="Q225" s="287"/>
      <c r="R225" s="287"/>
      <c r="S225" s="287"/>
      <c r="T225" s="287"/>
      <c r="U225" s="287"/>
      <c r="V225" s="287"/>
      <c r="W225" s="287"/>
      <c r="X225" s="287"/>
      <c r="Y225" s="287"/>
      <c r="Z225" s="287"/>
      <c r="AA225" s="287"/>
      <c r="AB225" s="287"/>
      <c r="AC225" s="287"/>
      <c r="AD225" s="287"/>
      <c r="AE225" s="287"/>
      <c r="AF225" s="287"/>
      <c r="AG225" s="287"/>
      <c r="AH225" s="287"/>
      <c r="AI225" s="287"/>
      <c r="AJ225" s="287"/>
      <c r="AK225" s="287"/>
      <c r="AL225" s="287"/>
      <c r="AM225" s="287"/>
      <c r="AN225" s="287"/>
      <c r="AO225" s="287"/>
      <c r="AP225" s="287"/>
      <c r="AQ225" s="287"/>
      <c r="AR225" s="287"/>
      <c r="AS225" s="287"/>
      <c r="AT225" s="287"/>
      <c r="AU225" s="287"/>
      <c r="AV225" s="287"/>
      <c r="AW225" s="287"/>
      <c r="AX225" s="287"/>
      <c r="AY225" s="287"/>
      <c r="AZ225" s="287"/>
      <c r="BA225" s="287"/>
      <c r="BB225" s="287"/>
      <c r="BC225" s="287"/>
      <c r="BD225" s="287"/>
      <c r="BE225" s="287"/>
      <c r="BF225" s="287"/>
      <c r="BG225" s="287"/>
      <c r="BH225" s="287"/>
      <c r="BI225" s="287"/>
      <c r="BJ225" s="287"/>
      <c r="BK225" s="287"/>
      <c r="BL225" s="287"/>
      <c r="BM225" s="287"/>
      <c r="BN225" s="287"/>
      <c r="BO225" s="287"/>
      <c r="BP225" s="287"/>
      <c r="BQ225" s="287"/>
      <c r="BR225" s="287"/>
      <c r="BS225" s="287"/>
      <c r="BT225" s="287"/>
      <c r="BU225" s="287"/>
      <c r="BV225" s="287"/>
      <c r="BW225" s="287"/>
      <c r="BX225" s="287"/>
      <c r="BY225" s="287"/>
      <c r="BZ225" s="287"/>
      <c r="CA225" s="287"/>
      <c r="CB225" s="287"/>
      <c r="CC225" s="287"/>
      <c r="CD225" s="287"/>
      <c r="CE225" s="287"/>
      <c r="CF225" s="287"/>
      <c r="CG225" s="287"/>
      <c r="CH225" s="287"/>
      <c r="CI225" s="287"/>
      <c r="CJ225" s="287"/>
      <c r="CK225" s="287"/>
      <c r="CL225" s="287"/>
      <c r="CM225" s="287"/>
      <c r="CN225" s="287"/>
      <c r="CO225" s="287"/>
      <c r="CP225" s="287"/>
      <c r="CQ225" s="287"/>
      <c r="CR225" s="287"/>
      <c r="CS225" s="287"/>
      <c r="CT225" s="287"/>
      <c r="CU225" s="287"/>
      <c r="CV225" s="287"/>
      <c r="CW225" s="287"/>
      <c r="CX225" s="287"/>
      <c r="CY225" s="287"/>
      <c r="CZ225" s="287"/>
      <c r="DA225" s="287"/>
      <c r="DB225" s="287"/>
      <c r="DC225" s="287"/>
      <c r="DD225" s="287"/>
      <c r="DE225" s="287"/>
      <c r="DF225" s="287"/>
      <c r="DG225" s="287"/>
      <c r="DH225" s="287"/>
      <c r="DI225" s="287"/>
      <c r="DJ225" s="287"/>
      <c r="DK225" s="287"/>
      <c r="DL225" s="287"/>
      <c r="DM225" s="287"/>
      <c r="DN225" s="287"/>
      <c r="DO225" s="287"/>
    </row>
    <row r="226" spans="1:119" s="278" customFormat="1" x14ac:dyDescent="0.25">
      <c r="A226" s="677"/>
      <c r="B226" s="691"/>
      <c r="C226" s="709"/>
      <c r="D226" s="279"/>
      <c r="E226" s="610"/>
      <c r="F226" s="304"/>
      <c r="G226" s="518"/>
      <c r="H226" s="287"/>
      <c r="I226" s="287"/>
      <c r="J226" s="287"/>
      <c r="K226" s="287"/>
      <c r="L226" s="287"/>
      <c r="M226" s="287"/>
      <c r="N226" s="287"/>
      <c r="O226" s="287"/>
      <c r="P226" s="287"/>
      <c r="Q226" s="287"/>
      <c r="R226" s="287"/>
      <c r="S226" s="287"/>
      <c r="T226" s="287"/>
      <c r="U226" s="287"/>
      <c r="V226" s="287"/>
      <c r="W226" s="287"/>
      <c r="X226" s="287"/>
      <c r="Y226" s="287"/>
      <c r="Z226" s="287"/>
      <c r="AA226" s="287"/>
      <c r="AB226" s="287"/>
      <c r="AC226" s="287"/>
      <c r="AD226" s="287"/>
      <c r="AE226" s="287"/>
      <c r="AF226" s="287"/>
      <c r="AG226" s="287"/>
      <c r="AH226" s="287"/>
      <c r="AI226" s="287"/>
      <c r="AJ226" s="287"/>
      <c r="AK226" s="287"/>
      <c r="AL226" s="287"/>
      <c r="AM226" s="287"/>
      <c r="AN226" s="287"/>
      <c r="AO226" s="287"/>
      <c r="AP226" s="287"/>
      <c r="AQ226" s="287"/>
      <c r="AR226" s="287"/>
      <c r="AS226" s="287"/>
      <c r="AT226" s="287"/>
      <c r="AU226" s="287"/>
      <c r="AV226" s="287"/>
      <c r="AW226" s="287"/>
      <c r="AX226" s="287"/>
      <c r="AY226" s="287"/>
      <c r="AZ226" s="287"/>
      <c r="BA226" s="287"/>
      <c r="BB226" s="287"/>
      <c r="BC226" s="287"/>
      <c r="BD226" s="287"/>
      <c r="BE226" s="287"/>
      <c r="BF226" s="287"/>
      <c r="BG226" s="287"/>
      <c r="BH226" s="287"/>
      <c r="BI226" s="287"/>
      <c r="BJ226" s="287"/>
      <c r="BK226" s="287"/>
      <c r="BL226" s="287"/>
      <c r="BM226" s="287"/>
      <c r="BN226" s="287"/>
      <c r="BO226" s="287"/>
      <c r="BP226" s="287"/>
      <c r="BQ226" s="287"/>
      <c r="BR226" s="287"/>
      <c r="BS226" s="287"/>
      <c r="BT226" s="287"/>
      <c r="BU226" s="287"/>
      <c r="BV226" s="287"/>
      <c r="BW226" s="287"/>
      <c r="BX226" s="287"/>
      <c r="BY226" s="287"/>
      <c r="BZ226" s="287"/>
      <c r="CA226" s="287"/>
      <c r="CB226" s="287"/>
      <c r="CC226" s="287"/>
      <c r="CD226" s="287"/>
      <c r="CE226" s="287"/>
      <c r="CF226" s="287"/>
      <c r="CG226" s="287"/>
      <c r="CH226" s="287"/>
      <c r="CI226" s="287"/>
      <c r="CJ226" s="287"/>
      <c r="CK226" s="287"/>
      <c r="CL226" s="287"/>
      <c r="CM226" s="287"/>
      <c r="CN226" s="287"/>
      <c r="CO226" s="287"/>
      <c r="CP226" s="287"/>
      <c r="CQ226" s="287"/>
      <c r="CR226" s="287"/>
      <c r="CS226" s="287"/>
      <c r="CT226" s="287"/>
      <c r="CU226" s="287"/>
      <c r="CV226" s="287"/>
      <c r="CW226" s="287"/>
      <c r="CX226" s="287"/>
      <c r="CY226" s="287"/>
      <c r="CZ226" s="287"/>
      <c r="DA226" s="287"/>
      <c r="DB226" s="287"/>
      <c r="DC226" s="287"/>
      <c r="DD226" s="287"/>
      <c r="DE226" s="287"/>
      <c r="DF226" s="287"/>
      <c r="DG226" s="287"/>
      <c r="DH226" s="287"/>
      <c r="DI226" s="287"/>
      <c r="DJ226" s="287"/>
      <c r="DK226" s="287"/>
      <c r="DL226" s="287"/>
      <c r="DM226" s="287"/>
      <c r="DN226" s="287"/>
      <c r="DO226" s="287"/>
    </row>
    <row r="227" spans="1:119" s="278" customFormat="1" x14ac:dyDescent="0.25">
      <c r="A227" s="677"/>
      <c r="B227" s="691"/>
      <c r="C227" s="709"/>
      <c r="D227" s="279"/>
      <c r="E227" s="610"/>
      <c r="F227" s="304"/>
      <c r="G227" s="518"/>
      <c r="H227" s="287"/>
      <c r="I227" s="287"/>
      <c r="J227" s="287"/>
      <c r="K227" s="287"/>
      <c r="L227" s="287"/>
      <c r="M227" s="287"/>
      <c r="N227" s="287"/>
      <c r="O227" s="287"/>
      <c r="P227" s="287"/>
      <c r="Q227" s="287"/>
      <c r="R227" s="287"/>
      <c r="S227" s="287"/>
      <c r="T227" s="287"/>
      <c r="U227" s="287"/>
      <c r="V227" s="287"/>
      <c r="W227" s="287"/>
      <c r="X227" s="287"/>
      <c r="Y227" s="287"/>
      <c r="Z227" s="287"/>
      <c r="AA227" s="287"/>
      <c r="AB227" s="287"/>
      <c r="AC227" s="287"/>
      <c r="AD227" s="287"/>
      <c r="AE227" s="287"/>
      <c r="AF227" s="287"/>
      <c r="AG227" s="287"/>
      <c r="AH227" s="287"/>
      <c r="AI227" s="287"/>
      <c r="AJ227" s="287"/>
      <c r="AK227" s="287"/>
      <c r="AL227" s="287"/>
      <c r="AM227" s="287"/>
      <c r="AN227" s="287"/>
      <c r="AO227" s="287"/>
      <c r="AP227" s="287"/>
      <c r="AQ227" s="287"/>
      <c r="AR227" s="287"/>
      <c r="AS227" s="287"/>
      <c r="AT227" s="287"/>
      <c r="AU227" s="287"/>
      <c r="AV227" s="287"/>
      <c r="AW227" s="287"/>
      <c r="AX227" s="287"/>
      <c r="AY227" s="287"/>
      <c r="AZ227" s="287"/>
      <c r="BA227" s="287"/>
      <c r="BB227" s="287"/>
      <c r="BC227" s="287"/>
      <c r="BD227" s="287"/>
      <c r="BE227" s="287"/>
      <c r="BF227" s="287"/>
      <c r="BG227" s="287"/>
      <c r="BH227" s="287"/>
      <c r="BI227" s="287"/>
      <c r="BJ227" s="287"/>
      <c r="BK227" s="287"/>
      <c r="BL227" s="287"/>
      <c r="BM227" s="287"/>
      <c r="BN227" s="287"/>
      <c r="BO227" s="287"/>
      <c r="BP227" s="287"/>
      <c r="BQ227" s="287"/>
      <c r="BR227" s="287"/>
      <c r="BS227" s="287"/>
      <c r="BT227" s="287"/>
      <c r="BU227" s="287"/>
      <c r="BV227" s="287"/>
      <c r="BW227" s="287"/>
      <c r="BX227" s="287"/>
      <c r="BY227" s="287"/>
      <c r="BZ227" s="287"/>
      <c r="CA227" s="287"/>
      <c r="CB227" s="287"/>
      <c r="CC227" s="287"/>
      <c r="CD227" s="287"/>
      <c r="CE227" s="287"/>
      <c r="CF227" s="287"/>
      <c r="CG227" s="287"/>
      <c r="CH227" s="287"/>
      <c r="CI227" s="287"/>
      <c r="CJ227" s="287"/>
      <c r="CK227" s="287"/>
      <c r="CL227" s="287"/>
      <c r="CM227" s="287"/>
      <c r="CN227" s="287"/>
      <c r="CO227" s="287"/>
      <c r="CP227" s="287"/>
      <c r="CQ227" s="287"/>
      <c r="CR227" s="287"/>
      <c r="CS227" s="287"/>
      <c r="CT227" s="287"/>
      <c r="CU227" s="287"/>
      <c r="CV227" s="287"/>
      <c r="CW227" s="287"/>
      <c r="CX227" s="287"/>
      <c r="CY227" s="287"/>
      <c r="CZ227" s="287"/>
      <c r="DA227" s="287"/>
      <c r="DB227" s="287"/>
      <c r="DC227" s="287"/>
      <c r="DD227" s="287"/>
      <c r="DE227" s="287"/>
      <c r="DF227" s="287"/>
      <c r="DG227" s="287"/>
      <c r="DH227" s="287"/>
      <c r="DI227" s="287"/>
      <c r="DJ227" s="287"/>
      <c r="DK227" s="287"/>
      <c r="DL227" s="287"/>
      <c r="DM227" s="287"/>
      <c r="DN227" s="287"/>
      <c r="DO227" s="287"/>
    </row>
    <row r="228" spans="1:119" s="278" customFormat="1" x14ac:dyDescent="0.25">
      <c r="A228" s="677"/>
      <c r="B228" s="691"/>
      <c r="C228" s="709"/>
      <c r="D228" s="279"/>
      <c r="E228" s="610"/>
      <c r="F228" s="304"/>
      <c r="G228" s="518"/>
      <c r="H228" s="287"/>
      <c r="I228" s="287"/>
      <c r="J228" s="287"/>
      <c r="K228" s="287"/>
      <c r="L228" s="287"/>
      <c r="M228" s="287"/>
      <c r="N228" s="287"/>
      <c r="O228" s="287"/>
      <c r="P228" s="287"/>
      <c r="Q228" s="287"/>
      <c r="R228" s="287"/>
      <c r="S228" s="287"/>
      <c r="T228" s="287"/>
      <c r="U228" s="287"/>
      <c r="V228" s="287"/>
      <c r="W228" s="287"/>
      <c r="X228" s="287"/>
      <c r="Y228" s="287"/>
      <c r="Z228" s="287"/>
      <c r="AA228" s="287"/>
      <c r="AB228" s="287"/>
      <c r="AC228" s="287"/>
      <c r="AD228" s="287"/>
      <c r="AE228" s="287"/>
      <c r="AF228" s="287"/>
      <c r="AG228" s="287"/>
      <c r="AH228" s="287"/>
      <c r="AI228" s="287"/>
      <c r="AJ228" s="287"/>
      <c r="AK228" s="287"/>
      <c r="AL228" s="287"/>
      <c r="AM228" s="287"/>
      <c r="AN228" s="287"/>
      <c r="AO228" s="287"/>
      <c r="AP228" s="287"/>
      <c r="AQ228" s="287"/>
      <c r="AR228" s="287"/>
      <c r="AS228" s="287"/>
      <c r="AT228" s="287"/>
      <c r="AU228" s="287"/>
      <c r="AV228" s="287"/>
      <c r="AW228" s="287"/>
      <c r="AX228" s="287"/>
      <c r="AY228" s="287"/>
      <c r="AZ228" s="287"/>
      <c r="BA228" s="287"/>
      <c r="BB228" s="287"/>
      <c r="BC228" s="287"/>
      <c r="BD228" s="287"/>
      <c r="BE228" s="287"/>
      <c r="BF228" s="287"/>
      <c r="BG228" s="287"/>
      <c r="BH228" s="287"/>
      <c r="BI228" s="287"/>
      <c r="BJ228" s="287"/>
      <c r="BK228" s="287"/>
      <c r="BL228" s="287"/>
      <c r="BM228" s="287"/>
      <c r="BN228" s="287"/>
      <c r="BO228" s="287"/>
      <c r="BP228" s="287"/>
      <c r="BQ228" s="287"/>
      <c r="BR228" s="287"/>
      <c r="BS228" s="287"/>
      <c r="BT228" s="287"/>
      <c r="BU228" s="287"/>
      <c r="BV228" s="287"/>
      <c r="BW228" s="287"/>
      <c r="BX228" s="287"/>
      <c r="BY228" s="287"/>
      <c r="BZ228" s="287"/>
      <c r="CA228" s="287"/>
      <c r="CB228" s="287"/>
      <c r="CC228" s="287"/>
      <c r="CD228" s="287"/>
      <c r="CE228" s="287"/>
      <c r="CF228" s="287"/>
      <c r="CG228" s="287"/>
      <c r="CH228" s="287"/>
      <c r="CI228" s="287"/>
      <c r="CJ228" s="287"/>
      <c r="CK228" s="287"/>
      <c r="CL228" s="287"/>
      <c r="CM228" s="287"/>
      <c r="CN228" s="287"/>
      <c r="CO228" s="287"/>
      <c r="CP228" s="287"/>
      <c r="CQ228" s="287"/>
      <c r="CR228" s="287"/>
      <c r="CS228" s="287"/>
      <c r="CT228" s="287"/>
      <c r="CU228" s="287"/>
      <c r="CV228" s="287"/>
      <c r="CW228" s="287"/>
      <c r="CX228" s="287"/>
      <c r="CY228" s="287"/>
      <c r="CZ228" s="287"/>
      <c r="DA228" s="287"/>
      <c r="DB228" s="287"/>
      <c r="DC228" s="287"/>
      <c r="DD228" s="287"/>
      <c r="DE228" s="287"/>
      <c r="DF228" s="287"/>
      <c r="DG228" s="287"/>
      <c r="DH228" s="287"/>
      <c r="DI228" s="287"/>
      <c r="DJ228" s="287"/>
      <c r="DK228" s="287"/>
      <c r="DL228" s="287"/>
      <c r="DM228" s="287"/>
      <c r="DN228" s="287"/>
      <c r="DO228" s="287"/>
    </row>
    <row r="229" spans="1:119" s="278" customFormat="1" x14ac:dyDescent="0.25">
      <c r="A229" s="677"/>
      <c r="B229" s="691"/>
      <c r="C229" s="709"/>
      <c r="D229" s="279"/>
      <c r="E229" s="610"/>
      <c r="F229" s="304"/>
      <c r="G229" s="518"/>
      <c r="H229" s="287"/>
      <c r="I229" s="287"/>
      <c r="J229" s="287"/>
      <c r="K229" s="287"/>
      <c r="L229" s="287"/>
      <c r="M229" s="287"/>
      <c r="N229" s="287"/>
      <c r="O229" s="287"/>
      <c r="P229" s="287"/>
      <c r="Q229" s="287"/>
      <c r="R229" s="287"/>
      <c r="S229" s="287"/>
      <c r="T229" s="287"/>
      <c r="U229" s="287"/>
      <c r="V229" s="287"/>
      <c r="W229" s="287"/>
      <c r="X229" s="287"/>
      <c r="Y229" s="287"/>
      <c r="Z229" s="287"/>
      <c r="AA229" s="287"/>
      <c r="AB229" s="287"/>
      <c r="AC229" s="287"/>
      <c r="AD229" s="287"/>
      <c r="AE229" s="287"/>
      <c r="AF229" s="287"/>
      <c r="AG229" s="287"/>
      <c r="AH229" s="287"/>
      <c r="AI229" s="287"/>
      <c r="AJ229" s="287"/>
      <c r="AK229" s="287"/>
      <c r="AL229" s="287"/>
      <c r="AM229" s="287"/>
      <c r="AN229" s="287"/>
      <c r="AO229" s="287"/>
      <c r="AP229" s="287"/>
      <c r="AQ229" s="287"/>
      <c r="AR229" s="287"/>
      <c r="AS229" s="287"/>
      <c r="AT229" s="287"/>
      <c r="AU229" s="287"/>
      <c r="AV229" s="287"/>
      <c r="AW229" s="287"/>
      <c r="AX229" s="287"/>
      <c r="AY229" s="287"/>
      <c r="AZ229" s="287"/>
      <c r="BA229" s="287"/>
      <c r="BB229" s="287"/>
      <c r="BC229" s="287"/>
      <c r="BD229" s="287"/>
      <c r="BE229" s="287"/>
      <c r="BF229" s="287"/>
      <c r="BG229" s="287"/>
      <c r="BH229" s="287"/>
      <c r="BI229" s="287"/>
      <c r="BJ229" s="287"/>
      <c r="BK229" s="287"/>
      <c r="BL229" s="287"/>
      <c r="BM229" s="287"/>
      <c r="BN229" s="287"/>
      <c r="BO229" s="287"/>
      <c r="BP229" s="287"/>
      <c r="BQ229" s="287"/>
      <c r="BR229" s="287"/>
      <c r="BS229" s="287"/>
      <c r="BT229" s="287"/>
      <c r="BU229" s="287"/>
      <c r="BV229" s="287"/>
      <c r="BW229" s="287"/>
      <c r="BX229" s="287"/>
      <c r="BY229" s="287"/>
      <c r="BZ229" s="287"/>
      <c r="CA229" s="287"/>
      <c r="CB229" s="287"/>
      <c r="CC229" s="287"/>
      <c r="CD229" s="287"/>
      <c r="CE229" s="287"/>
      <c r="CF229" s="287"/>
      <c r="CG229" s="287"/>
      <c r="CH229" s="287"/>
      <c r="CI229" s="287"/>
      <c r="CJ229" s="287"/>
      <c r="CK229" s="287"/>
      <c r="CL229" s="287"/>
      <c r="CM229" s="287"/>
      <c r="CN229" s="287"/>
      <c r="CO229" s="287"/>
      <c r="CP229" s="287"/>
      <c r="CQ229" s="287"/>
      <c r="CR229" s="287"/>
      <c r="CS229" s="287"/>
      <c r="CT229" s="287"/>
      <c r="CU229" s="287"/>
      <c r="CV229" s="287"/>
      <c r="CW229" s="287"/>
      <c r="CX229" s="287"/>
      <c r="CY229" s="287"/>
      <c r="CZ229" s="287"/>
      <c r="DA229" s="287"/>
      <c r="DB229" s="287"/>
      <c r="DC229" s="287"/>
      <c r="DD229" s="287"/>
      <c r="DE229" s="287"/>
      <c r="DF229" s="287"/>
      <c r="DG229" s="287"/>
      <c r="DH229" s="287"/>
      <c r="DI229" s="287"/>
      <c r="DJ229" s="287"/>
      <c r="DK229" s="287"/>
      <c r="DL229" s="287"/>
      <c r="DM229" s="287"/>
      <c r="DN229" s="287"/>
      <c r="DO229" s="287"/>
    </row>
    <row r="230" spans="1:119" s="278" customFormat="1" x14ac:dyDescent="0.25">
      <c r="A230" s="677"/>
      <c r="B230" s="691"/>
      <c r="C230" s="709"/>
      <c r="D230" s="279"/>
      <c r="E230" s="610"/>
      <c r="F230" s="304"/>
      <c r="G230" s="518"/>
      <c r="H230" s="287"/>
      <c r="I230" s="287"/>
      <c r="J230" s="287"/>
      <c r="K230" s="287"/>
      <c r="L230" s="287"/>
      <c r="M230" s="287"/>
      <c r="N230" s="287"/>
      <c r="O230" s="287"/>
      <c r="P230" s="287"/>
      <c r="Q230" s="287"/>
      <c r="R230" s="287"/>
      <c r="S230" s="287"/>
      <c r="T230" s="287"/>
      <c r="U230" s="287"/>
      <c r="V230" s="287"/>
      <c r="W230" s="287"/>
      <c r="X230" s="287"/>
      <c r="Y230" s="287"/>
      <c r="Z230" s="287"/>
      <c r="AA230" s="287"/>
      <c r="AB230" s="287"/>
      <c r="AC230" s="287"/>
      <c r="AD230" s="287"/>
      <c r="AE230" s="287"/>
      <c r="AF230" s="287"/>
      <c r="AG230" s="287"/>
      <c r="AH230" s="287"/>
      <c r="AI230" s="287"/>
      <c r="AJ230" s="287"/>
      <c r="AK230" s="287"/>
      <c r="AL230" s="287"/>
      <c r="AM230" s="287"/>
      <c r="AN230" s="287"/>
      <c r="AO230" s="287"/>
      <c r="AP230" s="287"/>
      <c r="AQ230" s="287"/>
      <c r="AR230" s="287"/>
      <c r="AS230" s="287"/>
      <c r="AT230" s="287"/>
      <c r="AU230" s="287"/>
      <c r="AV230" s="287"/>
      <c r="AW230" s="287"/>
      <c r="AX230" s="287"/>
      <c r="AY230" s="287"/>
      <c r="AZ230" s="287"/>
      <c r="BA230" s="287"/>
      <c r="BB230" s="287"/>
      <c r="BC230" s="287"/>
      <c r="BD230" s="287"/>
      <c r="BE230" s="287"/>
      <c r="BF230" s="287"/>
      <c r="BG230" s="287"/>
      <c r="BH230" s="287"/>
      <c r="BI230" s="287"/>
      <c r="BJ230" s="287"/>
      <c r="BK230" s="287"/>
      <c r="BL230" s="287"/>
      <c r="BM230" s="287"/>
      <c r="BN230" s="287"/>
      <c r="BO230" s="287"/>
      <c r="BP230" s="287"/>
      <c r="BQ230" s="287"/>
      <c r="BR230" s="287"/>
      <c r="BS230" s="287"/>
      <c r="BT230" s="287"/>
      <c r="BU230" s="287"/>
      <c r="BV230" s="287"/>
      <c r="BW230" s="287"/>
      <c r="BX230" s="287"/>
      <c r="BY230" s="287"/>
      <c r="BZ230" s="287"/>
      <c r="CA230" s="287"/>
      <c r="CB230" s="287"/>
      <c r="CC230" s="287"/>
      <c r="CD230" s="287"/>
      <c r="CE230" s="287"/>
      <c r="CF230" s="287"/>
      <c r="CG230" s="287"/>
      <c r="CH230" s="287"/>
      <c r="CI230" s="287"/>
      <c r="CJ230" s="287"/>
      <c r="CK230" s="287"/>
      <c r="CL230" s="287"/>
      <c r="CM230" s="287"/>
      <c r="CN230" s="287"/>
      <c r="CO230" s="287"/>
      <c r="CP230" s="287"/>
      <c r="CQ230" s="287"/>
      <c r="CR230" s="287"/>
      <c r="CS230" s="287"/>
      <c r="CT230" s="287"/>
      <c r="CU230" s="287"/>
      <c r="CV230" s="287"/>
      <c r="CW230" s="287"/>
      <c r="CX230" s="287"/>
      <c r="CY230" s="287"/>
      <c r="CZ230" s="287"/>
      <c r="DA230" s="287"/>
      <c r="DB230" s="287"/>
      <c r="DC230" s="287"/>
      <c r="DD230" s="287"/>
      <c r="DE230" s="287"/>
      <c r="DF230" s="287"/>
      <c r="DG230" s="287"/>
      <c r="DH230" s="287"/>
      <c r="DI230" s="287"/>
      <c r="DJ230" s="287"/>
      <c r="DK230" s="287"/>
      <c r="DL230" s="287"/>
      <c r="DM230" s="287"/>
      <c r="DN230" s="287"/>
      <c r="DO230" s="287"/>
    </row>
    <row r="231" spans="1:119" s="278" customFormat="1" x14ac:dyDescent="0.25">
      <c r="A231" s="677"/>
      <c r="B231" s="691"/>
      <c r="C231" s="709"/>
      <c r="D231" s="279"/>
      <c r="E231" s="610"/>
      <c r="F231" s="304"/>
      <c r="G231" s="518"/>
      <c r="H231" s="287"/>
      <c r="I231" s="287"/>
      <c r="J231" s="287"/>
      <c r="K231" s="287"/>
      <c r="L231" s="287"/>
      <c r="M231" s="287"/>
      <c r="N231" s="287"/>
      <c r="O231" s="287"/>
      <c r="P231" s="287"/>
      <c r="Q231" s="287"/>
      <c r="R231" s="287"/>
      <c r="S231" s="287"/>
      <c r="T231" s="287"/>
      <c r="U231" s="287"/>
      <c r="V231" s="287"/>
      <c r="W231" s="287"/>
      <c r="X231" s="287"/>
      <c r="Y231" s="287"/>
      <c r="Z231" s="287"/>
      <c r="AA231" s="287"/>
      <c r="AB231" s="287"/>
      <c r="AC231" s="287"/>
      <c r="AD231" s="287"/>
      <c r="AE231" s="287"/>
      <c r="AF231" s="287"/>
      <c r="AG231" s="287"/>
      <c r="AH231" s="287"/>
      <c r="AI231" s="287"/>
      <c r="AJ231" s="287"/>
      <c r="AK231" s="287"/>
      <c r="AL231" s="287"/>
      <c r="AM231" s="287"/>
      <c r="AN231" s="287"/>
      <c r="AO231" s="287"/>
      <c r="AP231" s="287"/>
      <c r="AQ231" s="287"/>
      <c r="AR231" s="287"/>
      <c r="AS231" s="287"/>
      <c r="AT231" s="287"/>
      <c r="AU231" s="287"/>
      <c r="AV231" s="287"/>
      <c r="AW231" s="287"/>
      <c r="AX231" s="287"/>
      <c r="AY231" s="287"/>
      <c r="AZ231" s="287"/>
      <c r="BA231" s="287"/>
      <c r="BB231" s="287"/>
      <c r="BC231" s="287"/>
      <c r="BD231" s="287"/>
      <c r="BE231" s="287"/>
      <c r="BF231" s="287"/>
      <c r="BG231" s="287"/>
      <c r="BH231" s="287"/>
      <c r="BI231" s="287"/>
      <c r="BJ231" s="287"/>
      <c r="BK231" s="287"/>
      <c r="BL231" s="287"/>
      <c r="BM231" s="287"/>
      <c r="BN231" s="287"/>
      <c r="BO231" s="287"/>
      <c r="BP231" s="287"/>
      <c r="BQ231" s="287"/>
      <c r="BR231" s="287"/>
      <c r="BS231" s="287"/>
      <c r="BT231" s="287"/>
      <c r="BU231" s="287"/>
      <c r="BV231" s="287"/>
      <c r="BW231" s="287"/>
      <c r="BX231" s="287"/>
      <c r="BY231" s="287"/>
      <c r="BZ231" s="287"/>
      <c r="CA231" s="287"/>
      <c r="CB231" s="287"/>
      <c r="CC231" s="287"/>
      <c r="CD231" s="287"/>
      <c r="CE231" s="287"/>
      <c r="CF231" s="287"/>
      <c r="CG231" s="287"/>
      <c r="CH231" s="287"/>
      <c r="CI231" s="287"/>
      <c r="CJ231" s="287"/>
      <c r="CK231" s="287"/>
      <c r="CL231" s="287"/>
      <c r="CM231" s="287"/>
      <c r="CN231" s="287"/>
      <c r="CO231" s="287"/>
      <c r="CP231" s="287"/>
      <c r="CQ231" s="287"/>
      <c r="CR231" s="287"/>
      <c r="CS231" s="287"/>
      <c r="CT231" s="287"/>
      <c r="CU231" s="287"/>
      <c r="CV231" s="287"/>
      <c r="CW231" s="287"/>
      <c r="CX231" s="287"/>
      <c r="CY231" s="287"/>
      <c r="CZ231" s="287"/>
      <c r="DA231" s="287"/>
      <c r="DB231" s="287"/>
      <c r="DC231" s="287"/>
      <c r="DD231" s="287"/>
      <c r="DE231" s="287"/>
      <c r="DF231" s="287"/>
      <c r="DG231" s="287"/>
      <c r="DH231" s="287"/>
      <c r="DI231" s="287"/>
      <c r="DJ231" s="287"/>
      <c r="DK231" s="287"/>
      <c r="DL231" s="287"/>
      <c r="DM231" s="287"/>
      <c r="DN231" s="287"/>
      <c r="DO231" s="287"/>
    </row>
    <row r="232" spans="1:119" s="318" customFormat="1" x14ac:dyDescent="0.25">
      <c r="A232" s="677"/>
      <c r="B232" s="692"/>
      <c r="C232" s="710"/>
      <c r="D232" s="312"/>
      <c r="E232" s="612"/>
      <c r="G232" s="532"/>
      <c r="H232" s="317"/>
      <c r="I232" s="317"/>
      <c r="J232" s="317"/>
      <c r="K232" s="317"/>
      <c r="L232" s="317"/>
      <c r="M232" s="317"/>
      <c r="N232" s="317"/>
      <c r="O232" s="317"/>
      <c r="P232" s="317"/>
      <c r="Q232" s="317"/>
      <c r="R232" s="317"/>
      <c r="S232" s="317"/>
      <c r="T232" s="317"/>
      <c r="U232" s="317"/>
      <c r="V232" s="317"/>
      <c r="W232" s="317"/>
      <c r="X232" s="317"/>
      <c r="Y232" s="317"/>
      <c r="Z232" s="317"/>
      <c r="AA232" s="317"/>
      <c r="AB232" s="317"/>
      <c r="AC232" s="317"/>
      <c r="AD232" s="317"/>
      <c r="AE232" s="317"/>
      <c r="AF232" s="317"/>
      <c r="AG232" s="317"/>
      <c r="AH232" s="317"/>
      <c r="AI232" s="317"/>
      <c r="AJ232" s="317"/>
      <c r="AK232" s="317"/>
      <c r="AL232" s="317"/>
      <c r="AM232" s="317"/>
      <c r="AN232" s="317"/>
      <c r="AO232" s="317"/>
      <c r="AP232" s="317"/>
      <c r="AQ232" s="317"/>
      <c r="AR232" s="317"/>
      <c r="AS232" s="317"/>
      <c r="AT232" s="317"/>
      <c r="AU232" s="317"/>
      <c r="AV232" s="317"/>
      <c r="AW232" s="317"/>
      <c r="AX232" s="317"/>
      <c r="AY232" s="317"/>
      <c r="AZ232" s="317"/>
      <c r="BA232" s="317"/>
      <c r="BB232" s="317"/>
      <c r="BC232" s="317"/>
      <c r="BD232" s="317"/>
      <c r="BE232" s="317"/>
      <c r="BF232" s="317"/>
      <c r="BG232" s="317"/>
      <c r="BH232" s="317"/>
      <c r="BI232" s="317"/>
      <c r="BJ232" s="317"/>
      <c r="BK232" s="317"/>
      <c r="BL232" s="317"/>
      <c r="BM232" s="317"/>
      <c r="BN232" s="317"/>
      <c r="BO232" s="317"/>
      <c r="BP232" s="317"/>
      <c r="BQ232" s="317"/>
      <c r="BR232" s="317"/>
      <c r="BS232" s="317"/>
      <c r="BT232" s="317"/>
      <c r="BU232" s="317"/>
      <c r="BV232" s="317"/>
      <c r="BW232" s="317"/>
      <c r="BX232" s="317"/>
      <c r="BY232" s="317"/>
      <c r="BZ232" s="317"/>
      <c r="CA232" s="317"/>
      <c r="CB232" s="317"/>
      <c r="CC232" s="317"/>
      <c r="CD232" s="317"/>
      <c r="CE232" s="317"/>
      <c r="CF232" s="317"/>
      <c r="CG232" s="317"/>
      <c r="CH232" s="317"/>
      <c r="CI232" s="317"/>
      <c r="CJ232" s="317"/>
      <c r="CK232" s="317"/>
      <c r="CL232" s="317"/>
      <c r="CM232" s="317"/>
      <c r="CN232" s="317"/>
      <c r="CO232" s="317"/>
      <c r="CP232" s="317"/>
      <c r="CQ232" s="317"/>
      <c r="CR232" s="317"/>
      <c r="CS232" s="317"/>
      <c r="CT232" s="317"/>
      <c r="CU232" s="317"/>
      <c r="CV232" s="317"/>
      <c r="CW232" s="317"/>
      <c r="CX232" s="317"/>
      <c r="CY232" s="317"/>
      <c r="CZ232" s="317"/>
      <c r="DA232" s="317"/>
      <c r="DB232" s="317"/>
      <c r="DC232" s="317"/>
      <c r="DD232" s="317"/>
      <c r="DE232" s="317"/>
      <c r="DF232" s="317"/>
      <c r="DG232" s="317"/>
      <c r="DH232" s="317"/>
      <c r="DI232" s="317"/>
      <c r="DJ232" s="317"/>
      <c r="DK232" s="317"/>
      <c r="DL232" s="317"/>
      <c r="DM232" s="317"/>
      <c r="DN232" s="317"/>
      <c r="DO232" s="317"/>
    </row>
    <row r="233" spans="1:119" s="278" customFormat="1" x14ac:dyDescent="0.25">
      <c r="A233" s="677"/>
      <c r="B233" s="734" t="s">
        <v>30</v>
      </c>
      <c r="C233" s="723" t="s">
        <v>77</v>
      </c>
      <c r="D233" s="279"/>
      <c r="E233" s="610"/>
      <c r="F233" s="304"/>
      <c r="G233" s="518"/>
      <c r="H233" s="287"/>
      <c r="I233" s="287"/>
      <c r="J233" s="287"/>
      <c r="K233" s="287"/>
      <c r="L233" s="287"/>
      <c r="M233" s="287"/>
      <c r="N233" s="287"/>
      <c r="O233" s="287"/>
      <c r="P233" s="287"/>
      <c r="Q233" s="287"/>
      <c r="R233" s="287"/>
      <c r="S233" s="287"/>
      <c r="T233" s="287"/>
      <c r="U233" s="287"/>
      <c r="V233" s="287"/>
      <c r="W233" s="287"/>
      <c r="X233" s="287"/>
      <c r="Y233" s="287"/>
      <c r="Z233" s="287"/>
      <c r="AA233" s="287"/>
      <c r="AB233" s="287"/>
      <c r="AC233" s="287"/>
      <c r="AD233" s="287"/>
      <c r="AE233" s="287"/>
      <c r="AF233" s="287"/>
      <c r="AG233" s="287"/>
      <c r="AH233" s="287"/>
      <c r="AI233" s="287"/>
      <c r="AJ233" s="287"/>
      <c r="AK233" s="287"/>
      <c r="AL233" s="287"/>
      <c r="AM233" s="287"/>
      <c r="AN233" s="287"/>
      <c r="AO233" s="287"/>
      <c r="AP233" s="287"/>
      <c r="AQ233" s="287"/>
      <c r="AR233" s="287"/>
      <c r="AS233" s="287"/>
      <c r="AT233" s="287"/>
      <c r="AU233" s="287"/>
      <c r="AV233" s="287"/>
      <c r="AW233" s="287"/>
      <c r="AX233" s="287"/>
      <c r="AY233" s="287"/>
      <c r="AZ233" s="287"/>
      <c r="BA233" s="287"/>
      <c r="BB233" s="287"/>
      <c r="BC233" s="287"/>
      <c r="BD233" s="287"/>
      <c r="BE233" s="287"/>
      <c r="BF233" s="287"/>
      <c r="BG233" s="287"/>
      <c r="BH233" s="287"/>
      <c r="BI233" s="287"/>
      <c r="BJ233" s="287"/>
      <c r="BK233" s="287"/>
      <c r="BL233" s="287"/>
      <c r="BM233" s="287"/>
      <c r="BN233" s="287"/>
      <c r="BO233" s="287"/>
      <c r="BP233" s="287"/>
      <c r="BQ233" s="287"/>
      <c r="BR233" s="287"/>
      <c r="BS233" s="287"/>
      <c r="BT233" s="287"/>
      <c r="BU233" s="287"/>
      <c r="BV233" s="287"/>
      <c r="BW233" s="287"/>
      <c r="BX233" s="287"/>
      <c r="BY233" s="287"/>
      <c r="BZ233" s="287"/>
      <c r="CA233" s="287"/>
      <c r="CB233" s="287"/>
      <c r="CC233" s="287"/>
      <c r="CD233" s="287"/>
      <c r="CE233" s="287"/>
      <c r="CF233" s="287"/>
      <c r="CG233" s="287"/>
      <c r="CH233" s="287"/>
      <c r="CI233" s="287"/>
      <c r="CJ233" s="287"/>
      <c r="CK233" s="287"/>
      <c r="CL233" s="287"/>
      <c r="CM233" s="287"/>
      <c r="CN233" s="287"/>
      <c r="CO233" s="287"/>
      <c r="CP233" s="287"/>
      <c r="CQ233" s="287"/>
      <c r="CR233" s="287"/>
      <c r="CS233" s="287"/>
      <c r="CT233" s="287"/>
      <c r="CU233" s="287"/>
      <c r="CV233" s="287"/>
      <c r="CW233" s="287"/>
      <c r="CX233" s="287"/>
      <c r="CY233" s="287"/>
      <c r="CZ233" s="287"/>
      <c r="DA233" s="287"/>
      <c r="DB233" s="287"/>
      <c r="DC233" s="287"/>
      <c r="DD233" s="287"/>
      <c r="DE233" s="287"/>
      <c r="DF233" s="287"/>
      <c r="DG233" s="287"/>
      <c r="DH233" s="287"/>
      <c r="DI233" s="287"/>
      <c r="DJ233" s="287"/>
      <c r="DK233" s="287"/>
      <c r="DL233" s="287"/>
      <c r="DM233" s="287"/>
      <c r="DN233" s="287"/>
      <c r="DO233" s="287"/>
    </row>
    <row r="234" spans="1:119" s="278" customFormat="1" x14ac:dyDescent="0.25">
      <c r="A234" s="677"/>
      <c r="B234" s="686"/>
      <c r="C234" s="709"/>
      <c r="D234" s="279"/>
      <c r="E234" s="610"/>
      <c r="F234" s="304"/>
      <c r="G234" s="518"/>
      <c r="H234" s="287"/>
      <c r="I234" s="287"/>
      <c r="J234" s="287"/>
      <c r="K234" s="287"/>
      <c r="L234" s="287"/>
      <c r="M234" s="287"/>
      <c r="N234" s="287"/>
      <c r="O234" s="287"/>
      <c r="P234" s="287"/>
      <c r="Q234" s="287"/>
      <c r="R234" s="287"/>
      <c r="S234" s="287"/>
      <c r="T234" s="287"/>
      <c r="U234" s="287"/>
      <c r="V234" s="287"/>
      <c r="W234" s="287"/>
      <c r="X234" s="287"/>
      <c r="Y234" s="287"/>
      <c r="Z234" s="287"/>
      <c r="AA234" s="287"/>
      <c r="AB234" s="287"/>
      <c r="AC234" s="287"/>
      <c r="AD234" s="287"/>
      <c r="AE234" s="287"/>
      <c r="AF234" s="287"/>
      <c r="AG234" s="287"/>
      <c r="AH234" s="287"/>
      <c r="AI234" s="287"/>
      <c r="AJ234" s="287"/>
      <c r="AK234" s="287"/>
      <c r="AL234" s="287"/>
      <c r="AM234" s="287"/>
      <c r="AN234" s="287"/>
      <c r="AO234" s="287"/>
      <c r="AP234" s="287"/>
      <c r="AQ234" s="287"/>
      <c r="AR234" s="287"/>
      <c r="AS234" s="287"/>
      <c r="AT234" s="287"/>
      <c r="AU234" s="287"/>
      <c r="AV234" s="287"/>
      <c r="AW234" s="287"/>
      <c r="AX234" s="287"/>
      <c r="AY234" s="287"/>
      <c r="AZ234" s="287"/>
      <c r="BA234" s="287"/>
      <c r="BB234" s="287"/>
      <c r="BC234" s="287"/>
      <c r="BD234" s="287"/>
      <c r="BE234" s="287"/>
      <c r="BF234" s="287"/>
      <c r="BG234" s="287"/>
      <c r="BH234" s="287"/>
      <c r="BI234" s="287"/>
      <c r="BJ234" s="287"/>
      <c r="BK234" s="287"/>
      <c r="BL234" s="287"/>
      <c r="BM234" s="287"/>
      <c r="BN234" s="287"/>
      <c r="BO234" s="287"/>
      <c r="BP234" s="287"/>
      <c r="BQ234" s="287"/>
      <c r="BR234" s="287"/>
      <c r="BS234" s="287"/>
      <c r="BT234" s="287"/>
      <c r="BU234" s="287"/>
      <c r="BV234" s="287"/>
      <c r="BW234" s="287"/>
      <c r="BX234" s="287"/>
      <c r="BY234" s="287"/>
      <c r="BZ234" s="287"/>
      <c r="CA234" s="287"/>
      <c r="CB234" s="287"/>
      <c r="CC234" s="287"/>
      <c r="CD234" s="287"/>
      <c r="CE234" s="287"/>
      <c r="CF234" s="287"/>
      <c r="CG234" s="287"/>
      <c r="CH234" s="287"/>
      <c r="CI234" s="287"/>
      <c r="CJ234" s="287"/>
      <c r="CK234" s="287"/>
      <c r="CL234" s="287"/>
      <c r="CM234" s="287"/>
      <c r="CN234" s="287"/>
      <c r="CO234" s="287"/>
      <c r="CP234" s="287"/>
      <c r="CQ234" s="287"/>
      <c r="CR234" s="287"/>
      <c r="CS234" s="287"/>
      <c r="CT234" s="287"/>
      <c r="CU234" s="287"/>
      <c r="CV234" s="287"/>
      <c r="CW234" s="287"/>
      <c r="CX234" s="287"/>
      <c r="CY234" s="287"/>
      <c r="CZ234" s="287"/>
      <c r="DA234" s="287"/>
      <c r="DB234" s="287"/>
      <c r="DC234" s="287"/>
      <c r="DD234" s="287"/>
      <c r="DE234" s="287"/>
      <c r="DF234" s="287"/>
      <c r="DG234" s="287"/>
      <c r="DH234" s="287"/>
      <c r="DI234" s="287"/>
      <c r="DJ234" s="287"/>
      <c r="DK234" s="287"/>
      <c r="DL234" s="287"/>
      <c r="DM234" s="287"/>
      <c r="DN234" s="287"/>
      <c r="DO234" s="287"/>
    </row>
    <row r="235" spans="1:119" s="278" customFormat="1" x14ac:dyDescent="0.25">
      <c r="A235" s="677"/>
      <c r="B235" s="686"/>
      <c r="C235" s="709"/>
      <c r="D235" s="279"/>
      <c r="E235" s="610"/>
      <c r="F235" s="304"/>
      <c r="G235" s="518"/>
      <c r="H235" s="287"/>
      <c r="I235" s="287"/>
      <c r="J235" s="287"/>
      <c r="K235" s="287"/>
      <c r="L235" s="287"/>
      <c r="M235" s="287"/>
      <c r="N235" s="287"/>
      <c r="O235" s="287"/>
      <c r="P235" s="287"/>
      <c r="Q235" s="287"/>
      <c r="R235" s="287"/>
      <c r="S235" s="287"/>
      <c r="T235" s="287"/>
      <c r="U235" s="287"/>
      <c r="V235" s="287"/>
      <c r="W235" s="287"/>
      <c r="X235" s="287"/>
      <c r="Y235" s="287"/>
      <c r="Z235" s="287"/>
      <c r="AA235" s="287"/>
      <c r="AB235" s="287"/>
      <c r="AC235" s="287"/>
      <c r="AD235" s="287"/>
      <c r="AE235" s="287"/>
      <c r="AF235" s="287"/>
      <c r="AG235" s="287"/>
      <c r="AH235" s="287"/>
      <c r="AI235" s="287"/>
      <c r="AJ235" s="287"/>
      <c r="AK235" s="287"/>
      <c r="AL235" s="287"/>
      <c r="AM235" s="287"/>
      <c r="AN235" s="287"/>
      <c r="AO235" s="287"/>
      <c r="AP235" s="287"/>
      <c r="AQ235" s="287"/>
      <c r="AR235" s="287"/>
      <c r="AS235" s="287"/>
      <c r="AT235" s="287"/>
      <c r="AU235" s="287"/>
      <c r="AV235" s="287"/>
      <c r="AW235" s="287"/>
      <c r="AX235" s="287"/>
      <c r="AY235" s="287"/>
      <c r="AZ235" s="287"/>
      <c r="BA235" s="287"/>
      <c r="BB235" s="287"/>
      <c r="BC235" s="287"/>
      <c r="BD235" s="287"/>
      <c r="BE235" s="287"/>
      <c r="BF235" s="287"/>
      <c r="BG235" s="287"/>
      <c r="BH235" s="287"/>
      <c r="BI235" s="287"/>
      <c r="BJ235" s="287"/>
      <c r="BK235" s="287"/>
      <c r="BL235" s="287"/>
      <c r="BM235" s="287"/>
      <c r="BN235" s="287"/>
      <c r="BO235" s="287"/>
      <c r="BP235" s="287"/>
      <c r="BQ235" s="287"/>
      <c r="BR235" s="287"/>
      <c r="BS235" s="287"/>
      <c r="BT235" s="287"/>
      <c r="BU235" s="287"/>
      <c r="BV235" s="287"/>
      <c r="BW235" s="287"/>
      <c r="BX235" s="287"/>
      <c r="BY235" s="287"/>
      <c r="BZ235" s="287"/>
      <c r="CA235" s="287"/>
      <c r="CB235" s="287"/>
      <c r="CC235" s="287"/>
      <c r="CD235" s="287"/>
      <c r="CE235" s="287"/>
      <c r="CF235" s="287"/>
      <c r="CG235" s="287"/>
      <c r="CH235" s="287"/>
      <c r="CI235" s="287"/>
      <c r="CJ235" s="287"/>
      <c r="CK235" s="287"/>
      <c r="CL235" s="287"/>
      <c r="CM235" s="287"/>
      <c r="CN235" s="287"/>
      <c r="CO235" s="287"/>
      <c r="CP235" s="287"/>
      <c r="CQ235" s="287"/>
      <c r="CR235" s="287"/>
      <c r="CS235" s="287"/>
      <c r="CT235" s="287"/>
      <c r="CU235" s="287"/>
      <c r="CV235" s="287"/>
      <c r="CW235" s="287"/>
      <c r="CX235" s="287"/>
      <c r="CY235" s="287"/>
      <c r="CZ235" s="287"/>
      <c r="DA235" s="287"/>
      <c r="DB235" s="287"/>
      <c r="DC235" s="287"/>
      <c r="DD235" s="287"/>
      <c r="DE235" s="287"/>
      <c r="DF235" s="287"/>
      <c r="DG235" s="287"/>
      <c r="DH235" s="287"/>
      <c r="DI235" s="287"/>
      <c r="DJ235" s="287"/>
      <c r="DK235" s="287"/>
      <c r="DL235" s="287"/>
      <c r="DM235" s="287"/>
      <c r="DN235" s="287"/>
      <c r="DO235" s="287"/>
    </row>
    <row r="236" spans="1:119" s="278" customFormat="1" x14ac:dyDescent="0.25">
      <c r="A236" s="677"/>
      <c r="B236" s="686"/>
      <c r="C236" s="709"/>
      <c r="D236" s="279"/>
      <c r="E236" s="610"/>
      <c r="F236" s="304"/>
      <c r="G236" s="518"/>
      <c r="H236" s="287"/>
      <c r="I236" s="287"/>
      <c r="J236" s="287"/>
      <c r="K236" s="287"/>
      <c r="L236" s="287"/>
      <c r="M236" s="287"/>
      <c r="N236" s="287"/>
      <c r="O236" s="287"/>
      <c r="P236" s="287"/>
      <c r="Q236" s="287"/>
      <c r="R236" s="287"/>
      <c r="S236" s="287"/>
      <c r="T236" s="287"/>
      <c r="U236" s="287"/>
      <c r="V236" s="287"/>
      <c r="W236" s="287"/>
      <c r="X236" s="287"/>
      <c r="Y236" s="287"/>
      <c r="Z236" s="287"/>
      <c r="AA236" s="287"/>
      <c r="AB236" s="287"/>
      <c r="AC236" s="287"/>
      <c r="AD236" s="287"/>
      <c r="AE236" s="287"/>
      <c r="AF236" s="287"/>
      <c r="AG236" s="287"/>
      <c r="AH236" s="287"/>
      <c r="AI236" s="287"/>
      <c r="AJ236" s="287"/>
      <c r="AK236" s="287"/>
      <c r="AL236" s="287"/>
      <c r="AM236" s="287"/>
      <c r="AN236" s="287"/>
      <c r="AO236" s="287"/>
      <c r="AP236" s="287"/>
      <c r="AQ236" s="287"/>
      <c r="AR236" s="287"/>
      <c r="AS236" s="287"/>
      <c r="AT236" s="287"/>
      <c r="AU236" s="287"/>
      <c r="AV236" s="287"/>
      <c r="AW236" s="287"/>
      <c r="AX236" s="287"/>
      <c r="AY236" s="287"/>
      <c r="AZ236" s="287"/>
      <c r="BA236" s="287"/>
      <c r="BB236" s="287"/>
      <c r="BC236" s="287"/>
      <c r="BD236" s="287"/>
      <c r="BE236" s="287"/>
      <c r="BF236" s="287"/>
      <c r="BG236" s="287"/>
      <c r="BH236" s="287"/>
      <c r="BI236" s="287"/>
      <c r="BJ236" s="287"/>
      <c r="BK236" s="287"/>
      <c r="BL236" s="287"/>
      <c r="BM236" s="287"/>
      <c r="BN236" s="287"/>
      <c r="BO236" s="287"/>
      <c r="BP236" s="287"/>
      <c r="BQ236" s="287"/>
      <c r="BR236" s="287"/>
      <c r="BS236" s="287"/>
      <c r="BT236" s="287"/>
      <c r="BU236" s="287"/>
      <c r="BV236" s="287"/>
      <c r="BW236" s="287"/>
      <c r="BX236" s="287"/>
      <c r="BY236" s="287"/>
      <c r="BZ236" s="287"/>
      <c r="CA236" s="287"/>
      <c r="CB236" s="287"/>
      <c r="CC236" s="287"/>
      <c r="CD236" s="287"/>
      <c r="CE236" s="287"/>
      <c r="CF236" s="287"/>
      <c r="CG236" s="287"/>
      <c r="CH236" s="287"/>
      <c r="CI236" s="287"/>
      <c r="CJ236" s="287"/>
      <c r="CK236" s="287"/>
      <c r="CL236" s="287"/>
      <c r="CM236" s="287"/>
      <c r="CN236" s="287"/>
      <c r="CO236" s="287"/>
      <c r="CP236" s="287"/>
      <c r="CQ236" s="287"/>
      <c r="CR236" s="287"/>
      <c r="CS236" s="287"/>
      <c r="CT236" s="287"/>
      <c r="CU236" s="287"/>
      <c r="CV236" s="287"/>
      <c r="CW236" s="287"/>
      <c r="CX236" s="287"/>
      <c r="CY236" s="287"/>
      <c r="CZ236" s="287"/>
      <c r="DA236" s="287"/>
      <c r="DB236" s="287"/>
      <c r="DC236" s="287"/>
      <c r="DD236" s="287"/>
      <c r="DE236" s="287"/>
      <c r="DF236" s="287"/>
      <c r="DG236" s="287"/>
      <c r="DH236" s="287"/>
      <c r="DI236" s="287"/>
      <c r="DJ236" s="287"/>
      <c r="DK236" s="287"/>
      <c r="DL236" s="287"/>
      <c r="DM236" s="287"/>
      <c r="DN236" s="287"/>
      <c r="DO236" s="287"/>
    </row>
    <row r="237" spans="1:119" s="278" customFormat="1" x14ac:dyDescent="0.25">
      <c r="A237" s="677"/>
      <c r="B237" s="686"/>
      <c r="C237" s="709"/>
      <c r="D237" s="279"/>
      <c r="E237" s="610"/>
      <c r="F237" s="304"/>
      <c r="G237" s="518"/>
      <c r="H237" s="287"/>
      <c r="I237" s="287"/>
      <c r="J237" s="287"/>
      <c r="K237" s="287"/>
      <c r="L237" s="287"/>
      <c r="M237" s="287"/>
      <c r="N237" s="287"/>
      <c r="O237" s="287"/>
      <c r="P237" s="287"/>
      <c r="Q237" s="287"/>
      <c r="R237" s="287"/>
      <c r="S237" s="287"/>
      <c r="T237" s="287"/>
      <c r="U237" s="287"/>
      <c r="V237" s="287"/>
      <c r="W237" s="287"/>
      <c r="X237" s="287"/>
      <c r="Y237" s="287"/>
      <c r="Z237" s="287"/>
      <c r="AA237" s="287"/>
      <c r="AB237" s="287"/>
      <c r="AC237" s="287"/>
      <c r="AD237" s="287"/>
      <c r="AE237" s="287"/>
      <c r="AF237" s="287"/>
      <c r="AG237" s="287"/>
      <c r="AH237" s="287"/>
      <c r="AI237" s="287"/>
      <c r="AJ237" s="287"/>
      <c r="AK237" s="287"/>
      <c r="AL237" s="287"/>
      <c r="AM237" s="287"/>
      <c r="AN237" s="287"/>
      <c r="AO237" s="287"/>
      <c r="AP237" s="287"/>
      <c r="AQ237" s="287"/>
      <c r="AR237" s="287"/>
      <c r="AS237" s="287"/>
      <c r="AT237" s="287"/>
      <c r="AU237" s="287"/>
      <c r="AV237" s="287"/>
      <c r="AW237" s="287"/>
      <c r="AX237" s="287"/>
      <c r="AY237" s="287"/>
      <c r="AZ237" s="287"/>
      <c r="BA237" s="287"/>
      <c r="BB237" s="287"/>
      <c r="BC237" s="287"/>
      <c r="BD237" s="287"/>
      <c r="BE237" s="287"/>
      <c r="BF237" s="287"/>
      <c r="BG237" s="287"/>
      <c r="BH237" s="287"/>
      <c r="BI237" s="287"/>
      <c r="BJ237" s="287"/>
      <c r="BK237" s="287"/>
      <c r="BL237" s="287"/>
      <c r="BM237" s="287"/>
      <c r="BN237" s="287"/>
      <c r="BO237" s="287"/>
      <c r="BP237" s="287"/>
      <c r="BQ237" s="287"/>
      <c r="BR237" s="287"/>
      <c r="BS237" s="287"/>
      <c r="BT237" s="287"/>
      <c r="BU237" s="287"/>
      <c r="BV237" s="287"/>
      <c r="BW237" s="287"/>
      <c r="BX237" s="287"/>
      <c r="BY237" s="287"/>
      <c r="BZ237" s="287"/>
      <c r="CA237" s="287"/>
      <c r="CB237" s="287"/>
      <c r="CC237" s="287"/>
      <c r="CD237" s="287"/>
      <c r="CE237" s="287"/>
      <c r="CF237" s="287"/>
      <c r="CG237" s="287"/>
      <c r="CH237" s="287"/>
      <c r="CI237" s="287"/>
      <c r="CJ237" s="287"/>
      <c r="CK237" s="287"/>
      <c r="CL237" s="287"/>
      <c r="CM237" s="287"/>
      <c r="CN237" s="287"/>
      <c r="CO237" s="287"/>
      <c r="CP237" s="287"/>
      <c r="CQ237" s="287"/>
      <c r="CR237" s="287"/>
      <c r="CS237" s="287"/>
      <c r="CT237" s="287"/>
      <c r="CU237" s="287"/>
      <c r="CV237" s="287"/>
      <c r="CW237" s="287"/>
      <c r="CX237" s="287"/>
      <c r="CY237" s="287"/>
      <c r="CZ237" s="287"/>
      <c r="DA237" s="287"/>
      <c r="DB237" s="287"/>
      <c r="DC237" s="287"/>
      <c r="DD237" s="287"/>
      <c r="DE237" s="287"/>
      <c r="DF237" s="287"/>
      <c r="DG237" s="287"/>
      <c r="DH237" s="287"/>
      <c r="DI237" s="287"/>
      <c r="DJ237" s="287"/>
      <c r="DK237" s="287"/>
      <c r="DL237" s="287"/>
      <c r="DM237" s="287"/>
      <c r="DN237" s="287"/>
      <c r="DO237" s="287"/>
    </row>
    <row r="238" spans="1:119" s="278" customFormat="1" x14ac:dyDescent="0.25">
      <c r="A238" s="677"/>
      <c r="B238" s="686"/>
      <c r="C238" s="709"/>
      <c r="D238" s="279"/>
      <c r="E238" s="610"/>
      <c r="F238" s="304"/>
      <c r="G238" s="518"/>
      <c r="H238" s="287"/>
      <c r="I238" s="287"/>
      <c r="J238" s="287"/>
      <c r="K238" s="287"/>
      <c r="L238" s="287"/>
      <c r="M238" s="287"/>
      <c r="N238" s="287"/>
      <c r="O238" s="287"/>
      <c r="P238" s="287"/>
      <c r="Q238" s="287"/>
      <c r="R238" s="287"/>
      <c r="S238" s="287"/>
      <c r="T238" s="287"/>
      <c r="U238" s="287"/>
      <c r="V238" s="287"/>
      <c r="W238" s="287"/>
      <c r="X238" s="287"/>
      <c r="Y238" s="287"/>
      <c r="Z238" s="287"/>
      <c r="AA238" s="287"/>
      <c r="AB238" s="287"/>
      <c r="AC238" s="287"/>
      <c r="AD238" s="287"/>
      <c r="AE238" s="287"/>
      <c r="AF238" s="287"/>
      <c r="AG238" s="287"/>
      <c r="AH238" s="287"/>
      <c r="AI238" s="287"/>
      <c r="AJ238" s="287"/>
      <c r="AK238" s="287"/>
      <c r="AL238" s="287"/>
      <c r="AM238" s="287"/>
      <c r="AN238" s="287"/>
      <c r="AO238" s="287"/>
      <c r="AP238" s="287"/>
      <c r="AQ238" s="287"/>
      <c r="AR238" s="287"/>
      <c r="AS238" s="287"/>
      <c r="AT238" s="287"/>
      <c r="AU238" s="287"/>
      <c r="AV238" s="287"/>
      <c r="AW238" s="287"/>
      <c r="AX238" s="287"/>
      <c r="AY238" s="287"/>
      <c r="AZ238" s="287"/>
      <c r="BA238" s="287"/>
      <c r="BB238" s="287"/>
      <c r="BC238" s="287"/>
      <c r="BD238" s="287"/>
      <c r="BE238" s="287"/>
      <c r="BF238" s="287"/>
      <c r="BG238" s="287"/>
      <c r="BH238" s="287"/>
      <c r="BI238" s="287"/>
      <c r="BJ238" s="287"/>
      <c r="BK238" s="287"/>
      <c r="BL238" s="287"/>
      <c r="BM238" s="287"/>
      <c r="BN238" s="287"/>
      <c r="BO238" s="287"/>
      <c r="BP238" s="287"/>
      <c r="BQ238" s="287"/>
      <c r="BR238" s="287"/>
      <c r="BS238" s="287"/>
      <c r="BT238" s="287"/>
      <c r="BU238" s="287"/>
      <c r="BV238" s="287"/>
      <c r="BW238" s="287"/>
      <c r="BX238" s="287"/>
      <c r="BY238" s="287"/>
      <c r="BZ238" s="287"/>
      <c r="CA238" s="287"/>
      <c r="CB238" s="287"/>
      <c r="CC238" s="287"/>
      <c r="CD238" s="287"/>
      <c r="CE238" s="287"/>
      <c r="CF238" s="287"/>
      <c r="CG238" s="287"/>
      <c r="CH238" s="287"/>
      <c r="CI238" s="287"/>
      <c r="CJ238" s="287"/>
      <c r="CK238" s="287"/>
      <c r="CL238" s="287"/>
      <c r="CM238" s="287"/>
      <c r="CN238" s="287"/>
      <c r="CO238" s="287"/>
      <c r="CP238" s="287"/>
      <c r="CQ238" s="287"/>
      <c r="CR238" s="287"/>
      <c r="CS238" s="287"/>
      <c r="CT238" s="287"/>
      <c r="CU238" s="287"/>
      <c r="CV238" s="287"/>
      <c r="CW238" s="287"/>
      <c r="CX238" s="287"/>
      <c r="CY238" s="287"/>
      <c r="CZ238" s="287"/>
      <c r="DA238" s="287"/>
      <c r="DB238" s="287"/>
      <c r="DC238" s="287"/>
      <c r="DD238" s="287"/>
      <c r="DE238" s="287"/>
      <c r="DF238" s="287"/>
      <c r="DG238" s="287"/>
      <c r="DH238" s="287"/>
      <c r="DI238" s="287"/>
      <c r="DJ238" s="287"/>
      <c r="DK238" s="287"/>
      <c r="DL238" s="287"/>
      <c r="DM238" s="287"/>
      <c r="DN238" s="287"/>
      <c r="DO238" s="287"/>
    </row>
    <row r="239" spans="1:119" s="278" customFormat="1" x14ac:dyDescent="0.25">
      <c r="A239" s="677"/>
      <c r="B239" s="686"/>
      <c r="C239" s="709"/>
      <c r="D239" s="279"/>
      <c r="E239" s="610"/>
      <c r="F239" s="304"/>
      <c r="G239" s="518"/>
      <c r="H239" s="287"/>
      <c r="I239" s="287"/>
      <c r="J239" s="287"/>
      <c r="K239" s="287"/>
      <c r="L239" s="287"/>
      <c r="M239" s="287"/>
      <c r="N239" s="287"/>
      <c r="O239" s="287"/>
      <c r="P239" s="287"/>
      <c r="Q239" s="287"/>
      <c r="R239" s="287"/>
      <c r="S239" s="287"/>
      <c r="T239" s="287"/>
      <c r="U239" s="287"/>
      <c r="V239" s="287"/>
      <c r="W239" s="287"/>
      <c r="X239" s="287"/>
      <c r="Y239" s="287"/>
      <c r="Z239" s="287"/>
      <c r="AA239" s="287"/>
      <c r="AB239" s="287"/>
      <c r="AC239" s="287"/>
      <c r="AD239" s="287"/>
      <c r="AE239" s="287"/>
      <c r="AF239" s="287"/>
      <c r="AG239" s="287"/>
      <c r="AH239" s="287"/>
      <c r="AI239" s="287"/>
      <c r="AJ239" s="287"/>
      <c r="AK239" s="287"/>
      <c r="AL239" s="287"/>
      <c r="AM239" s="287"/>
      <c r="AN239" s="287"/>
      <c r="AO239" s="287"/>
      <c r="AP239" s="287"/>
      <c r="AQ239" s="287"/>
      <c r="AR239" s="287"/>
      <c r="AS239" s="287"/>
      <c r="AT239" s="287"/>
      <c r="AU239" s="287"/>
      <c r="AV239" s="287"/>
      <c r="AW239" s="287"/>
      <c r="AX239" s="287"/>
      <c r="AY239" s="287"/>
      <c r="AZ239" s="287"/>
      <c r="BA239" s="287"/>
      <c r="BB239" s="287"/>
      <c r="BC239" s="287"/>
      <c r="BD239" s="287"/>
      <c r="BE239" s="287"/>
      <c r="BF239" s="287"/>
      <c r="BG239" s="287"/>
      <c r="BH239" s="287"/>
      <c r="BI239" s="287"/>
      <c r="BJ239" s="287"/>
      <c r="BK239" s="287"/>
      <c r="BL239" s="287"/>
      <c r="BM239" s="287"/>
      <c r="BN239" s="287"/>
      <c r="BO239" s="287"/>
      <c r="BP239" s="287"/>
      <c r="BQ239" s="287"/>
      <c r="BR239" s="287"/>
      <c r="BS239" s="287"/>
      <c r="BT239" s="287"/>
      <c r="BU239" s="287"/>
      <c r="BV239" s="287"/>
      <c r="BW239" s="287"/>
      <c r="BX239" s="287"/>
      <c r="BY239" s="287"/>
      <c r="BZ239" s="287"/>
      <c r="CA239" s="287"/>
      <c r="CB239" s="287"/>
      <c r="CC239" s="287"/>
      <c r="CD239" s="287"/>
      <c r="CE239" s="287"/>
      <c r="CF239" s="287"/>
      <c r="CG239" s="287"/>
      <c r="CH239" s="287"/>
      <c r="CI239" s="287"/>
      <c r="CJ239" s="287"/>
      <c r="CK239" s="287"/>
      <c r="CL239" s="287"/>
      <c r="CM239" s="287"/>
      <c r="CN239" s="287"/>
      <c r="CO239" s="287"/>
      <c r="CP239" s="287"/>
      <c r="CQ239" s="287"/>
      <c r="CR239" s="287"/>
      <c r="CS239" s="287"/>
      <c r="CT239" s="287"/>
      <c r="CU239" s="287"/>
      <c r="CV239" s="287"/>
      <c r="CW239" s="287"/>
      <c r="CX239" s="287"/>
      <c r="CY239" s="287"/>
      <c r="CZ239" s="287"/>
      <c r="DA239" s="287"/>
      <c r="DB239" s="287"/>
      <c r="DC239" s="287"/>
      <c r="DD239" s="287"/>
      <c r="DE239" s="287"/>
      <c r="DF239" s="287"/>
      <c r="DG239" s="287"/>
      <c r="DH239" s="287"/>
      <c r="DI239" s="287"/>
      <c r="DJ239" s="287"/>
      <c r="DK239" s="287"/>
      <c r="DL239" s="287"/>
      <c r="DM239" s="287"/>
      <c r="DN239" s="287"/>
      <c r="DO239" s="287"/>
    </row>
    <row r="240" spans="1:119" s="278" customFormat="1" x14ac:dyDescent="0.25">
      <c r="A240" s="677"/>
      <c r="B240" s="686"/>
      <c r="C240" s="709"/>
      <c r="D240" s="279"/>
      <c r="E240" s="610"/>
      <c r="F240" s="304"/>
      <c r="G240" s="518"/>
      <c r="H240" s="287"/>
      <c r="I240" s="287"/>
      <c r="J240" s="287"/>
      <c r="K240" s="287"/>
      <c r="L240" s="287"/>
      <c r="M240" s="287"/>
      <c r="N240" s="287"/>
      <c r="O240" s="287"/>
      <c r="P240" s="287"/>
      <c r="Q240" s="287"/>
      <c r="R240" s="287"/>
      <c r="S240" s="287"/>
      <c r="T240" s="287"/>
      <c r="U240" s="287"/>
      <c r="V240" s="287"/>
      <c r="W240" s="287"/>
      <c r="X240" s="287"/>
      <c r="Y240" s="287"/>
      <c r="Z240" s="287"/>
      <c r="AA240" s="287"/>
      <c r="AB240" s="287"/>
      <c r="AC240" s="287"/>
      <c r="AD240" s="287"/>
      <c r="AE240" s="287"/>
      <c r="AF240" s="287"/>
      <c r="AG240" s="287"/>
      <c r="AH240" s="287"/>
      <c r="AI240" s="287"/>
      <c r="AJ240" s="287"/>
      <c r="AK240" s="287"/>
      <c r="AL240" s="287"/>
      <c r="AM240" s="287"/>
      <c r="AN240" s="287"/>
      <c r="AO240" s="287"/>
      <c r="AP240" s="287"/>
      <c r="AQ240" s="287"/>
      <c r="AR240" s="287"/>
      <c r="AS240" s="287"/>
      <c r="AT240" s="287"/>
      <c r="AU240" s="287"/>
      <c r="AV240" s="287"/>
      <c r="AW240" s="287"/>
      <c r="AX240" s="287"/>
      <c r="AY240" s="287"/>
      <c r="AZ240" s="287"/>
      <c r="BA240" s="287"/>
      <c r="BB240" s="287"/>
      <c r="BC240" s="287"/>
      <c r="BD240" s="287"/>
      <c r="BE240" s="287"/>
      <c r="BF240" s="287"/>
      <c r="BG240" s="287"/>
      <c r="BH240" s="287"/>
      <c r="BI240" s="287"/>
      <c r="BJ240" s="287"/>
      <c r="BK240" s="287"/>
      <c r="BL240" s="287"/>
      <c r="BM240" s="287"/>
      <c r="BN240" s="287"/>
      <c r="BO240" s="287"/>
      <c r="BP240" s="287"/>
      <c r="BQ240" s="287"/>
      <c r="BR240" s="287"/>
      <c r="BS240" s="287"/>
      <c r="BT240" s="287"/>
      <c r="BU240" s="287"/>
      <c r="BV240" s="287"/>
      <c r="BW240" s="287"/>
      <c r="BX240" s="287"/>
      <c r="BY240" s="287"/>
      <c r="BZ240" s="287"/>
      <c r="CA240" s="287"/>
      <c r="CB240" s="287"/>
      <c r="CC240" s="287"/>
      <c r="CD240" s="287"/>
      <c r="CE240" s="287"/>
      <c r="CF240" s="287"/>
      <c r="CG240" s="287"/>
      <c r="CH240" s="287"/>
      <c r="CI240" s="287"/>
      <c r="CJ240" s="287"/>
      <c r="CK240" s="287"/>
      <c r="CL240" s="287"/>
      <c r="CM240" s="287"/>
      <c r="CN240" s="287"/>
      <c r="CO240" s="287"/>
      <c r="CP240" s="287"/>
      <c r="CQ240" s="287"/>
      <c r="CR240" s="287"/>
      <c r="CS240" s="287"/>
      <c r="CT240" s="287"/>
      <c r="CU240" s="287"/>
      <c r="CV240" s="287"/>
      <c r="CW240" s="287"/>
      <c r="CX240" s="287"/>
      <c r="CY240" s="287"/>
      <c r="CZ240" s="287"/>
      <c r="DA240" s="287"/>
      <c r="DB240" s="287"/>
      <c r="DC240" s="287"/>
      <c r="DD240" s="287"/>
      <c r="DE240" s="287"/>
      <c r="DF240" s="287"/>
      <c r="DG240" s="287"/>
      <c r="DH240" s="287"/>
      <c r="DI240" s="287"/>
      <c r="DJ240" s="287"/>
      <c r="DK240" s="287"/>
      <c r="DL240" s="287"/>
      <c r="DM240" s="287"/>
      <c r="DN240" s="287"/>
      <c r="DO240" s="287"/>
    </row>
    <row r="241" spans="1:119" s="278" customFormat="1" x14ac:dyDescent="0.25">
      <c r="A241" s="677"/>
      <c r="B241" s="686"/>
      <c r="C241" s="709"/>
      <c r="D241" s="279"/>
      <c r="E241" s="610"/>
      <c r="F241" s="304"/>
      <c r="G241" s="518"/>
      <c r="H241" s="287"/>
      <c r="I241" s="287"/>
      <c r="J241" s="287"/>
      <c r="K241" s="287"/>
      <c r="L241" s="287"/>
      <c r="M241" s="287"/>
      <c r="N241" s="287"/>
      <c r="O241" s="287"/>
      <c r="P241" s="287"/>
      <c r="Q241" s="287"/>
      <c r="R241" s="287"/>
      <c r="S241" s="287"/>
      <c r="T241" s="287"/>
      <c r="U241" s="287"/>
      <c r="V241" s="287"/>
      <c r="W241" s="287"/>
      <c r="X241" s="287"/>
      <c r="Y241" s="287"/>
      <c r="Z241" s="287"/>
      <c r="AA241" s="287"/>
      <c r="AB241" s="287"/>
      <c r="AC241" s="287"/>
      <c r="AD241" s="287"/>
      <c r="AE241" s="287"/>
      <c r="AF241" s="287"/>
      <c r="AG241" s="287"/>
      <c r="AH241" s="287"/>
      <c r="AI241" s="287"/>
      <c r="AJ241" s="287"/>
      <c r="AK241" s="287"/>
      <c r="AL241" s="287"/>
      <c r="AM241" s="287"/>
      <c r="AN241" s="287"/>
      <c r="AO241" s="287"/>
      <c r="AP241" s="287"/>
      <c r="AQ241" s="287"/>
      <c r="AR241" s="287"/>
      <c r="AS241" s="287"/>
      <c r="AT241" s="287"/>
      <c r="AU241" s="287"/>
      <c r="AV241" s="287"/>
      <c r="AW241" s="287"/>
      <c r="AX241" s="287"/>
      <c r="AY241" s="287"/>
      <c r="AZ241" s="287"/>
      <c r="BA241" s="287"/>
      <c r="BB241" s="287"/>
      <c r="BC241" s="287"/>
      <c r="BD241" s="287"/>
      <c r="BE241" s="287"/>
      <c r="BF241" s="287"/>
      <c r="BG241" s="287"/>
      <c r="BH241" s="287"/>
      <c r="BI241" s="287"/>
      <c r="BJ241" s="287"/>
      <c r="BK241" s="287"/>
      <c r="BL241" s="287"/>
      <c r="BM241" s="287"/>
      <c r="BN241" s="287"/>
      <c r="BO241" s="287"/>
      <c r="BP241" s="287"/>
      <c r="BQ241" s="287"/>
      <c r="BR241" s="287"/>
      <c r="BS241" s="287"/>
      <c r="BT241" s="287"/>
      <c r="BU241" s="287"/>
      <c r="BV241" s="287"/>
      <c r="BW241" s="287"/>
      <c r="BX241" s="287"/>
      <c r="BY241" s="287"/>
      <c r="BZ241" s="287"/>
      <c r="CA241" s="287"/>
      <c r="CB241" s="287"/>
      <c r="CC241" s="287"/>
      <c r="CD241" s="287"/>
      <c r="CE241" s="287"/>
      <c r="CF241" s="287"/>
      <c r="CG241" s="287"/>
      <c r="CH241" s="287"/>
      <c r="CI241" s="287"/>
      <c r="CJ241" s="287"/>
      <c r="CK241" s="287"/>
      <c r="CL241" s="287"/>
      <c r="CM241" s="287"/>
      <c r="CN241" s="287"/>
      <c r="CO241" s="287"/>
      <c r="CP241" s="287"/>
      <c r="CQ241" s="287"/>
      <c r="CR241" s="287"/>
      <c r="CS241" s="287"/>
      <c r="CT241" s="287"/>
      <c r="CU241" s="287"/>
      <c r="CV241" s="287"/>
      <c r="CW241" s="287"/>
      <c r="CX241" s="287"/>
      <c r="CY241" s="287"/>
      <c r="CZ241" s="287"/>
      <c r="DA241" s="287"/>
      <c r="DB241" s="287"/>
      <c r="DC241" s="287"/>
      <c r="DD241" s="287"/>
      <c r="DE241" s="287"/>
      <c r="DF241" s="287"/>
      <c r="DG241" s="287"/>
      <c r="DH241" s="287"/>
      <c r="DI241" s="287"/>
      <c r="DJ241" s="287"/>
      <c r="DK241" s="287"/>
      <c r="DL241" s="287"/>
      <c r="DM241" s="287"/>
      <c r="DN241" s="287"/>
      <c r="DO241" s="287"/>
    </row>
    <row r="242" spans="1:119" s="278" customFormat="1" ht="15.75" thickBot="1" x14ac:dyDescent="0.3">
      <c r="A242" s="677"/>
      <c r="B242" s="735"/>
      <c r="C242" s="713"/>
      <c r="D242" s="320"/>
      <c r="E242" s="613"/>
      <c r="F242" s="319"/>
      <c r="G242" s="533"/>
      <c r="H242" s="287"/>
      <c r="I242" s="287"/>
      <c r="J242" s="287"/>
      <c r="K242" s="287"/>
      <c r="L242" s="287"/>
      <c r="M242" s="287"/>
      <c r="N242" s="287"/>
      <c r="O242" s="287"/>
      <c r="P242" s="287"/>
      <c r="Q242" s="287"/>
      <c r="R242" s="287"/>
      <c r="S242" s="287"/>
      <c r="T242" s="287"/>
      <c r="U242" s="287"/>
      <c r="V242" s="287"/>
      <c r="W242" s="287"/>
      <c r="X242" s="287"/>
      <c r="Y242" s="287"/>
      <c r="Z242" s="287"/>
      <c r="AA242" s="287"/>
      <c r="AB242" s="287"/>
      <c r="AC242" s="287"/>
      <c r="AD242" s="287"/>
      <c r="AE242" s="287"/>
      <c r="AF242" s="287"/>
      <c r="AG242" s="287"/>
      <c r="AH242" s="287"/>
      <c r="AI242" s="287"/>
      <c r="AJ242" s="287"/>
      <c r="AK242" s="287"/>
      <c r="AL242" s="287"/>
      <c r="AM242" s="287"/>
      <c r="AN242" s="287"/>
      <c r="AO242" s="287"/>
      <c r="AP242" s="287"/>
      <c r="AQ242" s="287"/>
      <c r="AR242" s="287"/>
      <c r="AS242" s="287"/>
      <c r="AT242" s="287"/>
      <c r="AU242" s="287"/>
      <c r="AV242" s="287"/>
      <c r="AW242" s="287"/>
      <c r="AX242" s="287"/>
      <c r="AY242" s="287"/>
      <c r="AZ242" s="287"/>
      <c r="BA242" s="287"/>
      <c r="BB242" s="287"/>
      <c r="BC242" s="287"/>
      <c r="BD242" s="287"/>
      <c r="BE242" s="287"/>
      <c r="BF242" s="287"/>
      <c r="BG242" s="287"/>
      <c r="BH242" s="287"/>
      <c r="BI242" s="287"/>
      <c r="BJ242" s="287"/>
      <c r="BK242" s="287"/>
      <c r="BL242" s="287"/>
      <c r="BM242" s="287"/>
      <c r="BN242" s="287"/>
      <c r="BO242" s="287"/>
      <c r="BP242" s="287"/>
      <c r="BQ242" s="287"/>
      <c r="BR242" s="287"/>
      <c r="BS242" s="287"/>
      <c r="BT242" s="287"/>
      <c r="BU242" s="287"/>
      <c r="BV242" s="287"/>
      <c r="BW242" s="287"/>
      <c r="BX242" s="287"/>
      <c r="BY242" s="287"/>
      <c r="BZ242" s="287"/>
      <c r="CA242" s="287"/>
      <c r="CB242" s="287"/>
      <c r="CC242" s="287"/>
      <c r="CD242" s="287"/>
      <c r="CE242" s="287"/>
      <c r="CF242" s="287"/>
      <c r="CG242" s="287"/>
      <c r="CH242" s="287"/>
      <c r="CI242" s="287"/>
      <c r="CJ242" s="287"/>
      <c r="CK242" s="287"/>
      <c r="CL242" s="287"/>
      <c r="CM242" s="287"/>
      <c r="CN242" s="287"/>
      <c r="CO242" s="287"/>
      <c r="CP242" s="287"/>
      <c r="CQ242" s="287"/>
      <c r="CR242" s="287"/>
      <c r="CS242" s="287"/>
      <c r="CT242" s="287"/>
      <c r="CU242" s="287"/>
      <c r="CV242" s="287"/>
      <c r="CW242" s="287"/>
      <c r="CX242" s="287"/>
      <c r="CY242" s="287"/>
      <c r="CZ242" s="287"/>
      <c r="DA242" s="287"/>
      <c r="DB242" s="287"/>
      <c r="DC242" s="287"/>
      <c r="DD242" s="287"/>
      <c r="DE242" s="287"/>
      <c r="DF242" s="287"/>
      <c r="DG242" s="287"/>
      <c r="DH242" s="287"/>
      <c r="DI242" s="287"/>
      <c r="DJ242" s="287"/>
      <c r="DK242" s="287"/>
      <c r="DL242" s="287"/>
      <c r="DM242" s="287"/>
      <c r="DN242" s="287"/>
      <c r="DO242" s="287"/>
    </row>
    <row r="243" spans="1:119" s="278" customFormat="1" x14ac:dyDescent="0.25">
      <c r="A243" s="677"/>
      <c r="B243" s="702" t="s">
        <v>32</v>
      </c>
      <c r="C243" s="721" t="s">
        <v>75</v>
      </c>
      <c r="D243" s="273"/>
      <c r="E243" s="609"/>
      <c r="F243" s="400"/>
      <c r="G243" s="530"/>
      <c r="H243" s="287"/>
      <c r="I243" s="287"/>
      <c r="J243" s="287"/>
      <c r="K243" s="287"/>
      <c r="L243" s="287"/>
      <c r="M243" s="287"/>
      <c r="N243" s="287"/>
      <c r="O243" s="287"/>
      <c r="P243" s="287"/>
      <c r="Q243" s="287"/>
      <c r="R243" s="287"/>
      <c r="S243" s="287"/>
      <c r="T243" s="287"/>
      <c r="U243" s="287"/>
      <c r="V243" s="287"/>
      <c r="W243" s="287"/>
      <c r="X243" s="287"/>
      <c r="Y243" s="287"/>
      <c r="Z243" s="287"/>
      <c r="AA243" s="287"/>
      <c r="AB243" s="287"/>
      <c r="AC243" s="287"/>
      <c r="AD243" s="287"/>
      <c r="AE243" s="287"/>
      <c r="AF243" s="287"/>
      <c r="AG243" s="287"/>
      <c r="AH243" s="287"/>
      <c r="AI243" s="287"/>
      <c r="AJ243" s="287"/>
      <c r="AK243" s="287"/>
      <c r="AL243" s="287"/>
      <c r="AM243" s="287"/>
      <c r="AN243" s="287"/>
      <c r="AO243" s="287"/>
      <c r="AP243" s="287"/>
      <c r="AQ243" s="287"/>
      <c r="AR243" s="287"/>
      <c r="AS243" s="287"/>
      <c r="AT243" s="287"/>
      <c r="AU243" s="287"/>
      <c r="AV243" s="287"/>
      <c r="AW243" s="287"/>
      <c r="AX243" s="287"/>
      <c r="AY243" s="287"/>
      <c r="AZ243" s="287"/>
      <c r="BA243" s="287"/>
      <c r="BB243" s="287"/>
      <c r="BC243" s="287"/>
      <c r="BD243" s="287"/>
      <c r="BE243" s="287"/>
      <c r="BF243" s="287"/>
      <c r="BG243" s="287"/>
      <c r="BH243" s="287"/>
      <c r="BI243" s="287"/>
      <c r="BJ243" s="287"/>
      <c r="BK243" s="287"/>
      <c r="BL243" s="287"/>
      <c r="BM243" s="287"/>
      <c r="BN243" s="287"/>
      <c r="BO243" s="287"/>
      <c r="BP243" s="287"/>
      <c r="BQ243" s="287"/>
      <c r="BR243" s="287"/>
      <c r="BS243" s="287"/>
      <c r="BT243" s="287"/>
      <c r="BU243" s="287"/>
      <c r="BV243" s="287"/>
      <c r="BW243" s="287"/>
      <c r="BX243" s="287"/>
      <c r="BY243" s="287"/>
      <c r="BZ243" s="287"/>
      <c r="CA243" s="287"/>
      <c r="CB243" s="287"/>
      <c r="CC243" s="287"/>
      <c r="CD243" s="287"/>
      <c r="CE243" s="287"/>
      <c r="CF243" s="287"/>
      <c r="CG243" s="287"/>
      <c r="CH243" s="287"/>
      <c r="CI243" s="287"/>
      <c r="CJ243" s="287"/>
      <c r="CK243" s="287"/>
      <c r="CL243" s="287"/>
      <c r="CM243" s="287"/>
      <c r="CN243" s="287"/>
      <c r="CO243" s="287"/>
      <c r="CP243" s="287"/>
      <c r="CQ243" s="287"/>
      <c r="CR243" s="287"/>
      <c r="CS243" s="287"/>
      <c r="CT243" s="287"/>
      <c r="CU243" s="287"/>
      <c r="CV243" s="287"/>
      <c r="CW243" s="287"/>
      <c r="CX243" s="287"/>
      <c r="CY243" s="287"/>
      <c r="CZ243" s="287"/>
      <c r="DA243" s="287"/>
      <c r="DB243" s="287"/>
      <c r="DC243" s="287"/>
      <c r="DD243" s="287"/>
      <c r="DE243" s="287"/>
      <c r="DF243" s="287"/>
      <c r="DG243" s="287"/>
      <c r="DH243" s="287"/>
      <c r="DI243" s="287"/>
      <c r="DJ243" s="287"/>
      <c r="DK243" s="287"/>
      <c r="DL243" s="287"/>
      <c r="DM243" s="287"/>
      <c r="DN243" s="287"/>
      <c r="DO243" s="287"/>
    </row>
    <row r="244" spans="1:119" s="278" customFormat="1" x14ac:dyDescent="0.25">
      <c r="A244" s="677"/>
      <c r="B244" s="691"/>
      <c r="C244" s="709"/>
      <c r="D244" s="279"/>
      <c r="E244" s="610"/>
      <c r="F244" s="304"/>
      <c r="G244" s="518"/>
      <c r="H244" s="287"/>
      <c r="I244" s="287"/>
      <c r="J244" s="287"/>
      <c r="K244" s="287"/>
      <c r="L244" s="287"/>
      <c r="M244" s="287"/>
      <c r="N244" s="287"/>
      <c r="O244" s="287"/>
      <c r="P244" s="287"/>
      <c r="Q244" s="287"/>
      <c r="R244" s="287"/>
      <c r="S244" s="287"/>
      <c r="T244" s="287"/>
      <c r="U244" s="287"/>
      <c r="V244" s="287"/>
      <c r="W244" s="287"/>
      <c r="X244" s="287"/>
      <c r="Y244" s="287"/>
      <c r="Z244" s="287"/>
      <c r="AA244" s="287"/>
      <c r="AB244" s="287"/>
      <c r="AC244" s="287"/>
      <c r="AD244" s="287"/>
      <c r="AE244" s="287"/>
      <c r="AF244" s="287"/>
      <c r="AG244" s="287"/>
      <c r="AH244" s="287"/>
      <c r="AI244" s="287"/>
      <c r="AJ244" s="287"/>
      <c r="AK244" s="287"/>
      <c r="AL244" s="287"/>
      <c r="AM244" s="287"/>
      <c r="AN244" s="287"/>
      <c r="AO244" s="287"/>
      <c r="AP244" s="287"/>
      <c r="AQ244" s="287"/>
      <c r="AR244" s="287"/>
      <c r="AS244" s="287"/>
      <c r="AT244" s="287"/>
      <c r="AU244" s="287"/>
      <c r="AV244" s="287"/>
      <c r="AW244" s="287"/>
      <c r="AX244" s="287"/>
      <c r="AY244" s="287"/>
      <c r="AZ244" s="287"/>
      <c r="BA244" s="287"/>
      <c r="BB244" s="287"/>
      <c r="BC244" s="287"/>
      <c r="BD244" s="287"/>
      <c r="BE244" s="287"/>
      <c r="BF244" s="287"/>
      <c r="BG244" s="287"/>
      <c r="BH244" s="287"/>
      <c r="BI244" s="287"/>
      <c r="BJ244" s="287"/>
      <c r="BK244" s="287"/>
      <c r="BL244" s="287"/>
      <c r="BM244" s="287"/>
      <c r="BN244" s="287"/>
      <c r="BO244" s="287"/>
      <c r="BP244" s="287"/>
      <c r="BQ244" s="287"/>
      <c r="BR244" s="287"/>
      <c r="BS244" s="287"/>
      <c r="BT244" s="287"/>
      <c r="BU244" s="287"/>
      <c r="BV244" s="287"/>
      <c r="BW244" s="287"/>
      <c r="BX244" s="287"/>
      <c r="BY244" s="287"/>
      <c r="BZ244" s="287"/>
      <c r="CA244" s="287"/>
      <c r="CB244" s="287"/>
      <c r="CC244" s="287"/>
      <c r="CD244" s="287"/>
      <c r="CE244" s="287"/>
      <c r="CF244" s="287"/>
      <c r="CG244" s="287"/>
      <c r="CH244" s="287"/>
      <c r="CI244" s="287"/>
      <c r="CJ244" s="287"/>
      <c r="CK244" s="287"/>
      <c r="CL244" s="287"/>
      <c r="CM244" s="287"/>
      <c r="CN244" s="287"/>
      <c r="CO244" s="287"/>
      <c r="CP244" s="287"/>
      <c r="CQ244" s="287"/>
      <c r="CR244" s="287"/>
      <c r="CS244" s="287"/>
      <c r="CT244" s="287"/>
      <c r="CU244" s="287"/>
      <c r="CV244" s="287"/>
      <c r="CW244" s="287"/>
      <c r="CX244" s="287"/>
      <c r="CY244" s="287"/>
      <c r="CZ244" s="287"/>
      <c r="DA244" s="287"/>
      <c r="DB244" s="287"/>
      <c r="DC244" s="287"/>
      <c r="DD244" s="287"/>
      <c r="DE244" s="287"/>
      <c r="DF244" s="287"/>
      <c r="DG244" s="287"/>
      <c r="DH244" s="287"/>
      <c r="DI244" s="287"/>
      <c r="DJ244" s="287"/>
      <c r="DK244" s="287"/>
      <c r="DL244" s="287"/>
      <c r="DM244" s="287"/>
      <c r="DN244" s="287"/>
      <c r="DO244" s="287"/>
    </row>
    <row r="245" spans="1:119" s="278" customFormat="1" x14ac:dyDescent="0.25">
      <c r="A245" s="677"/>
      <c r="B245" s="691"/>
      <c r="C245" s="709"/>
      <c r="D245" s="279"/>
      <c r="E245" s="610"/>
      <c r="F245" s="304"/>
      <c r="G245" s="518"/>
      <c r="H245" s="287"/>
      <c r="I245" s="287"/>
      <c r="J245" s="287"/>
      <c r="K245" s="287"/>
      <c r="L245" s="287"/>
      <c r="M245" s="287"/>
      <c r="N245" s="287"/>
      <c r="O245" s="287"/>
      <c r="P245" s="287"/>
      <c r="Q245" s="287"/>
      <c r="R245" s="287"/>
      <c r="S245" s="287"/>
      <c r="T245" s="287"/>
      <c r="U245" s="287"/>
      <c r="V245" s="287"/>
      <c r="W245" s="287"/>
      <c r="X245" s="287"/>
      <c r="Y245" s="287"/>
      <c r="Z245" s="287"/>
      <c r="AA245" s="287"/>
      <c r="AB245" s="287"/>
      <c r="AC245" s="287"/>
      <c r="AD245" s="287"/>
      <c r="AE245" s="287"/>
      <c r="AF245" s="287"/>
      <c r="AG245" s="287"/>
      <c r="AH245" s="287"/>
      <c r="AI245" s="287"/>
      <c r="AJ245" s="287"/>
      <c r="AK245" s="287"/>
      <c r="AL245" s="287"/>
      <c r="AM245" s="287"/>
      <c r="AN245" s="287"/>
      <c r="AO245" s="287"/>
      <c r="AP245" s="287"/>
      <c r="AQ245" s="287"/>
      <c r="AR245" s="287"/>
      <c r="AS245" s="287"/>
      <c r="AT245" s="287"/>
      <c r="AU245" s="287"/>
      <c r="AV245" s="287"/>
      <c r="AW245" s="287"/>
      <c r="AX245" s="287"/>
      <c r="AY245" s="287"/>
      <c r="AZ245" s="287"/>
      <c r="BA245" s="287"/>
      <c r="BB245" s="287"/>
      <c r="BC245" s="287"/>
      <c r="BD245" s="287"/>
      <c r="BE245" s="287"/>
      <c r="BF245" s="287"/>
      <c r="BG245" s="287"/>
      <c r="BH245" s="287"/>
      <c r="BI245" s="287"/>
      <c r="BJ245" s="287"/>
      <c r="BK245" s="287"/>
      <c r="BL245" s="287"/>
      <c r="BM245" s="287"/>
      <c r="BN245" s="287"/>
      <c r="BO245" s="287"/>
      <c r="BP245" s="287"/>
      <c r="BQ245" s="287"/>
      <c r="BR245" s="287"/>
      <c r="BS245" s="287"/>
      <c r="BT245" s="287"/>
      <c r="BU245" s="287"/>
      <c r="BV245" s="287"/>
      <c r="BW245" s="287"/>
      <c r="BX245" s="287"/>
      <c r="BY245" s="287"/>
      <c r="BZ245" s="287"/>
      <c r="CA245" s="287"/>
      <c r="CB245" s="287"/>
      <c r="CC245" s="287"/>
      <c r="CD245" s="287"/>
      <c r="CE245" s="287"/>
      <c r="CF245" s="287"/>
      <c r="CG245" s="287"/>
      <c r="CH245" s="287"/>
      <c r="CI245" s="287"/>
      <c r="CJ245" s="287"/>
      <c r="CK245" s="287"/>
      <c r="CL245" s="287"/>
      <c r="CM245" s="287"/>
      <c r="CN245" s="287"/>
      <c r="CO245" s="287"/>
      <c r="CP245" s="287"/>
      <c r="CQ245" s="287"/>
      <c r="CR245" s="287"/>
      <c r="CS245" s="287"/>
      <c r="CT245" s="287"/>
      <c r="CU245" s="287"/>
      <c r="CV245" s="287"/>
      <c r="CW245" s="287"/>
      <c r="CX245" s="287"/>
      <c r="CY245" s="287"/>
      <c r="CZ245" s="287"/>
      <c r="DA245" s="287"/>
      <c r="DB245" s="287"/>
      <c r="DC245" s="287"/>
      <c r="DD245" s="287"/>
      <c r="DE245" s="287"/>
      <c r="DF245" s="287"/>
      <c r="DG245" s="287"/>
      <c r="DH245" s="287"/>
      <c r="DI245" s="287"/>
      <c r="DJ245" s="287"/>
      <c r="DK245" s="287"/>
      <c r="DL245" s="287"/>
      <c r="DM245" s="287"/>
      <c r="DN245" s="287"/>
      <c r="DO245" s="287"/>
    </row>
    <row r="246" spans="1:119" s="278" customFormat="1" x14ac:dyDescent="0.25">
      <c r="A246" s="677"/>
      <c r="B246" s="691"/>
      <c r="C246" s="709"/>
      <c r="D246" s="279"/>
      <c r="E246" s="610"/>
      <c r="F246" s="304"/>
      <c r="G246" s="518"/>
      <c r="H246" s="287"/>
      <c r="I246" s="287"/>
      <c r="J246" s="287"/>
      <c r="K246" s="287"/>
      <c r="L246" s="287"/>
      <c r="M246" s="287"/>
      <c r="N246" s="287"/>
      <c r="O246" s="287"/>
      <c r="P246" s="287"/>
      <c r="Q246" s="287"/>
      <c r="R246" s="287"/>
      <c r="S246" s="287"/>
      <c r="T246" s="287"/>
      <c r="U246" s="287"/>
      <c r="V246" s="287"/>
      <c r="W246" s="287"/>
      <c r="X246" s="287"/>
      <c r="Y246" s="287"/>
      <c r="Z246" s="287"/>
      <c r="AA246" s="287"/>
      <c r="AB246" s="287"/>
      <c r="AC246" s="287"/>
      <c r="AD246" s="287"/>
      <c r="AE246" s="287"/>
      <c r="AF246" s="287"/>
      <c r="AG246" s="287"/>
      <c r="AH246" s="287"/>
      <c r="AI246" s="287"/>
      <c r="AJ246" s="287"/>
      <c r="AK246" s="287"/>
      <c r="AL246" s="287"/>
      <c r="AM246" s="287"/>
      <c r="AN246" s="287"/>
      <c r="AO246" s="287"/>
      <c r="AP246" s="287"/>
      <c r="AQ246" s="287"/>
      <c r="AR246" s="287"/>
      <c r="AS246" s="287"/>
      <c r="AT246" s="287"/>
      <c r="AU246" s="287"/>
      <c r="AV246" s="287"/>
      <c r="AW246" s="287"/>
      <c r="AX246" s="287"/>
      <c r="AY246" s="287"/>
      <c r="AZ246" s="287"/>
      <c r="BA246" s="287"/>
      <c r="BB246" s="287"/>
      <c r="BC246" s="287"/>
      <c r="BD246" s="287"/>
      <c r="BE246" s="287"/>
      <c r="BF246" s="287"/>
      <c r="BG246" s="287"/>
      <c r="BH246" s="287"/>
      <c r="BI246" s="287"/>
      <c r="BJ246" s="287"/>
      <c r="BK246" s="287"/>
      <c r="BL246" s="287"/>
      <c r="BM246" s="287"/>
      <c r="BN246" s="287"/>
      <c r="BO246" s="287"/>
      <c r="BP246" s="287"/>
      <c r="BQ246" s="287"/>
      <c r="BR246" s="287"/>
      <c r="BS246" s="287"/>
      <c r="BT246" s="287"/>
      <c r="BU246" s="287"/>
      <c r="BV246" s="287"/>
      <c r="BW246" s="287"/>
      <c r="BX246" s="287"/>
      <c r="BY246" s="287"/>
      <c r="BZ246" s="287"/>
      <c r="CA246" s="287"/>
      <c r="CB246" s="287"/>
      <c r="CC246" s="287"/>
      <c r="CD246" s="287"/>
      <c r="CE246" s="287"/>
      <c r="CF246" s="287"/>
      <c r="CG246" s="287"/>
      <c r="CH246" s="287"/>
      <c r="CI246" s="287"/>
      <c r="CJ246" s="287"/>
      <c r="CK246" s="287"/>
      <c r="CL246" s="287"/>
      <c r="CM246" s="287"/>
      <c r="CN246" s="287"/>
      <c r="CO246" s="287"/>
      <c r="CP246" s="287"/>
      <c r="CQ246" s="287"/>
      <c r="CR246" s="287"/>
      <c r="CS246" s="287"/>
      <c r="CT246" s="287"/>
      <c r="CU246" s="287"/>
      <c r="CV246" s="287"/>
      <c r="CW246" s="287"/>
      <c r="CX246" s="287"/>
      <c r="CY246" s="287"/>
      <c r="CZ246" s="287"/>
      <c r="DA246" s="287"/>
      <c r="DB246" s="287"/>
      <c r="DC246" s="287"/>
      <c r="DD246" s="287"/>
      <c r="DE246" s="287"/>
      <c r="DF246" s="287"/>
      <c r="DG246" s="287"/>
      <c r="DH246" s="287"/>
      <c r="DI246" s="287"/>
      <c r="DJ246" s="287"/>
      <c r="DK246" s="287"/>
      <c r="DL246" s="287"/>
      <c r="DM246" s="287"/>
      <c r="DN246" s="287"/>
      <c r="DO246" s="287"/>
    </row>
    <row r="247" spans="1:119" s="278" customFormat="1" x14ac:dyDescent="0.25">
      <c r="A247" s="677"/>
      <c r="B247" s="691"/>
      <c r="C247" s="709"/>
      <c r="D247" s="279"/>
      <c r="E247" s="610"/>
      <c r="F247" s="304"/>
      <c r="G247" s="518"/>
      <c r="H247" s="287"/>
      <c r="I247" s="287"/>
      <c r="J247" s="287"/>
      <c r="K247" s="287"/>
      <c r="L247" s="287"/>
      <c r="M247" s="287"/>
      <c r="N247" s="287"/>
      <c r="O247" s="287"/>
      <c r="P247" s="287"/>
      <c r="Q247" s="287"/>
      <c r="R247" s="287"/>
      <c r="S247" s="287"/>
      <c r="T247" s="287"/>
      <c r="U247" s="287"/>
      <c r="V247" s="287"/>
      <c r="W247" s="287"/>
      <c r="X247" s="287"/>
      <c r="Y247" s="287"/>
      <c r="Z247" s="287"/>
      <c r="AA247" s="287"/>
      <c r="AB247" s="287"/>
      <c r="AC247" s="287"/>
      <c r="AD247" s="287"/>
      <c r="AE247" s="287"/>
      <c r="AF247" s="287"/>
      <c r="AG247" s="287"/>
      <c r="AH247" s="287"/>
      <c r="AI247" s="287"/>
      <c r="AJ247" s="287"/>
      <c r="AK247" s="287"/>
      <c r="AL247" s="287"/>
      <c r="AM247" s="287"/>
      <c r="AN247" s="287"/>
      <c r="AO247" s="287"/>
      <c r="AP247" s="287"/>
      <c r="AQ247" s="287"/>
      <c r="AR247" s="287"/>
      <c r="AS247" s="287"/>
      <c r="AT247" s="287"/>
      <c r="AU247" s="287"/>
      <c r="AV247" s="287"/>
      <c r="AW247" s="287"/>
      <c r="AX247" s="287"/>
      <c r="AY247" s="287"/>
      <c r="AZ247" s="287"/>
      <c r="BA247" s="287"/>
      <c r="BB247" s="287"/>
      <c r="BC247" s="287"/>
      <c r="BD247" s="287"/>
      <c r="BE247" s="287"/>
      <c r="BF247" s="287"/>
      <c r="BG247" s="287"/>
      <c r="BH247" s="287"/>
      <c r="BI247" s="287"/>
      <c r="BJ247" s="287"/>
      <c r="BK247" s="287"/>
      <c r="BL247" s="287"/>
      <c r="BM247" s="287"/>
      <c r="BN247" s="287"/>
      <c r="BO247" s="287"/>
      <c r="BP247" s="287"/>
      <c r="BQ247" s="287"/>
      <c r="BR247" s="287"/>
      <c r="BS247" s="287"/>
      <c r="BT247" s="287"/>
      <c r="BU247" s="287"/>
      <c r="BV247" s="287"/>
      <c r="BW247" s="287"/>
      <c r="BX247" s="287"/>
      <c r="BY247" s="287"/>
      <c r="BZ247" s="287"/>
      <c r="CA247" s="287"/>
      <c r="CB247" s="287"/>
      <c r="CC247" s="287"/>
      <c r="CD247" s="287"/>
      <c r="CE247" s="287"/>
      <c r="CF247" s="287"/>
      <c r="CG247" s="287"/>
      <c r="CH247" s="287"/>
      <c r="CI247" s="287"/>
      <c r="CJ247" s="287"/>
      <c r="CK247" s="287"/>
      <c r="CL247" s="287"/>
      <c r="CM247" s="287"/>
      <c r="CN247" s="287"/>
      <c r="CO247" s="287"/>
      <c r="CP247" s="287"/>
      <c r="CQ247" s="287"/>
      <c r="CR247" s="287"/>
      <c r="CS247" s="287"/>
      <c r="CT247" s="287"/>
      <c r="CU247" s="287"/>
      <c r="CV247" s="287"/>
      <c r="CW247" s="287"/>
      <c r="CX247" s="287"/>
      <c r="CY247" s="287"/>
      <c r="CZ247" s="287"/>
      <c r="DA247" s="287"/>
      <c r="DB247" s="287"/>
      <c r="DC247" s="287"/>
      <c r="DD247" s="287"/>
      <c r="DE247" s="287"/>
      <c r="DF247" s="287"/>
      <c r="DG247" s="287"/>
      <c r="DH247" s="287"/>
      <c r="DI247" s="287"/>
      <c r="DJ247" s="287"/>
      <c r="DK247" s="287"/>
      <c r="DL247" s="287"/>
      <c r="DM247" s="287"/>
      <c r="DN247" s="287"/>
      <c r="DO247" s="287"/>
    </row>
    <row r="248" spans="1:119" s="278" customFormat="1" x14ac:dyDescent="0.25">
      <c r="A248" s="677"/>
      <c r="B248" s="691"/>
      <c r="C248" s="709"/>
      <c r="D248" s="279"/>
      <c r="E248" s="610"/>
      <c r="F248" s="304"/>
      <c r="G248" s="518"/>
      <c r="H248" s="287"/>
      <c r="I248" s="287"/>
      <c r="J248" s="287"/>
      <c r="K248" s="287"/>
      <c r="L248" s="287"/>
      <c r="M248" s="287"/>
      <c r="N248" s="287"/>
      <c r="O248" s="287"/>
      <c r="P248" s="287"/>
      <c r="Q248" s="287"/>
      <c r="R248" s="287"/>
      <c r="S248" s="287"/>
      <c r="T248" s="287"/>
      <c r="U248" s="287"/>
      <c r="V248" s="287"/>
      <c r="W248" s="287"/>
      <c r="X248" s="287"/>
      <c r="Y248" s="287"/>
      <c r="Z248" s="287"/>
      <c r="AA248" s="287"/>
      <c r="AB248" s="287"/>
      <c r="AC248" s="287"/>
      <c r="AD248" s="287"/>
      <c r="AE248" s="287"/>
      <c r="AF248" s="287"/>
      <c r="AG248" s="287"/>
      <c r="AH248" s="287"/>
      <c r="AI248" s="287"/>
      <c r="AJ248" s="287"/>
      <c r="AK248" s="287"/>
      <c r="AL248" s="287"/>
      <c r="AM248" s="287"/>
      <c r="AN248" s="287"/>
      <c r="AO248" s="287"/>
      <c r="AP248" s="287"/>
      <c r="AQ248" s="287"/>
      <c r="AR248" s="287"/>
      <c r="AS248" s="287"/>
      <c r="AT248" s="287"/>
      <c r="AU248" s="287"/>
      <c r="AV248" s="287"/>
      <c r="AW248" s="287"/>
      <c r="AX248" s="287"/>
      <c r="AY248" s="287"/>
      <c r="AZ248" s="287"/>
      <c r="BA248" s="287"/>
      <c r="BB248" s="287"/>
      <c r="BC248" s="287"/>
      <c r="BD248" s="287"/>
      <c r="BE248" s="287"/>
      <c r="BF248" s="287"/>
      <c r="BG248" s="287"/>
      <c r="BH248" s="287"/>
      <c r="BI248" s="287"/>
      <c r="BJ248" s="287"/>
      <c r="BK248" s="287"/>
      <c r="BL248" s="287"/>
      <c r="BM248" s="287"/>
      <c r="BN248" s="287"/>
      <c r="BO248" s="287"/>
      <c r="BP248" s="287"/>
      <c r="BQ248" s="287"/>
      <c r="BR248" s="287"/>
      <c r="BS248" s="287"/>
      <c r="BT248" s="287"/>
      <c r="BU248" s="287"/>
      <c r="BV248" s="287"/>
      <c r="BW248" s="287"/>
      <c r="BX248" s="287"/>
      <c r="BY248" s="287"/>
      <c r="BZ248" s="287"/>
      <c r="CA248" s="287"/>
      <c r="CB248" s="287"/>
      <c r="CC248" s="287"/>
      <c r="CD248" s="287"/>
      <c r="CE248" s="287"/>
      <c r="CF248" s="287"/>
      <c r="CG248" s="287"/>
      <c r="CH248" s="287"/>
      <c r="CI248" s="287"/>
      <c r="CJ248" s="287"/>
      <c r="CK248" s="287"/>
      <c r="CL248" s="287"/>
      <c r="CM248" s="287"/>
      <c r="CN248" s="287"/>
      <c r="CO248" s="287"/>
      <c r="CP248" s="287"/>
      <c r="CQ248" s="287"/>
      <c r="CR248" s="287"/>
      <c r="CS248" s="287"/>
      <c r="CT248" s="287"/>
      <c r="CU248" s="287"/>
      <c r="CV248" s="287"/>
      <c r="CW248" s="287"/>
      <c r="CX248" s="287"/>
      <c r="CY248" s="287"/>
      <c r="CZ248" s="287"/>
      <c r="DA248" s="287"/>
      <c r="DB248" s="287"/>
      <c r="DC248" s="287"/>
      <c r="DD248" s="287"/>
      <c r="DE248" s="287"/>
      <c r="DF248" s="287"/>
      <c r="DG248" s="287"/>
      <c r="DH248" s="287"/>
      <c r="DI248" s="287"/>
      <c r="DJ248" s="287"/>
      <c r="DK248" s="287"/>
      <c r="DL248" s="287"/>
      <c r="DM248" s="287"/>
      <c r="DN248" s="287"/>
      <c r="DO248" s="287"/>
    </row>
    <row r="249" spans="1:119" s="278" customFormat="1" x14ac:dyDescent="0.25">
      <c r="A249" s="677"/>
      <c r="B249" s="691"/>
      <c r="C249" s="709"/>
      <c r="D249" s="279"/>
      <c r="E249" s="610"/>
      <c r="F249" s="304"/>
      <c r="G249" s="518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7"/>
      <c r="V249" s="287"/>
      <c r="W249" s="287"/>
      <c r="X249" s="287"/>
      <c r="Y249" s="287"/>
      <c r="Z249" s="287"/>
      <c r="AA249" s="287"/>
      <c r="AB249" s="287"/>
      <c r="AC249" s="287"/>
      <c r="AD249" s="287"/>
      <c r="AE249" s="287"/>
      <c r="AF249" s="287"/>
      <c r="AG249" s="287"/>
      <c r="AH249" s="287"/>
      <c r="AI249" s="287"/>
      <c r="AJ249" s="287"/>
      <c r="AK249" s="287"/>
      <c r="AL249" s="287"/>
      <c r="AM249" s="287"/>
      <c r="AN249" s="287"/>
      <c r="AO249" s="287"/>
      <c r="AP249" s="287"/>
      <c r="AQ249" s="287"/>
      <c r="AR249" s="287"/>
      <c r="AS249" s="287"/>
      <c r="AT249" s="287"/>
      <c r="AU249" s="287"/>
      <c r="AV249" s="287"/>
      <c r="AW249" s="287"/>
      <c r="AX249" s="287"/>
      <c r="AY249" s="287"/>
      <c r="AZ249" s="287"/>
      <c r="BA249" s="287"/>
      <c r="BB249" s="287"/>
      <c r="BC249" s="287"/>
      <c r="BD249" s="287"/>
      <c r="BE249" s="287"/>
      <c r="BF249" s="287"/>
      <c r="BG249" s="287"/>
      <c r="BH249" s="287"/>
      <c r="BI249" s="287"/>
      <c r="BJ249" s="287"/>
      <c r="BK249" s="287"/>
      <c r="BL249" s="287"/>
      <c r="BM249" s="287"/>
      <c r="BN249" s="287"/>
      <c r="BO249" s="287"/>
      <c r="BP249" s="287"/>
      <c r="BQ249" s="287"/>
      <c r="BR249" s="287"/>
      <c r="BS249" s="287"/>
      <c r="BT249" s="287"/>
      <c r="BU249" s="287"/>
      <c r="BV249" s="287"/>
      <c r="BW249" s="287"/>
      <c r="BX249" s="287"/>
      <c r="BY249" s="287"/>
      <c r="BZ249" s="287"/>
      <c r="CA249" s="287"/>
      <c r="CB249" s="287"/>
      <c r="CC249" s="287"/>
      <c r="CD249" s="287"/>
      <c r="CE249" s="287"/>
      <c r="CF249" s="287"/>
      <c r="CG249" s="287"/>
      <c r="CH249" s="287"/>
      <c r="CI249" s="287"/>
      <c r="CJ249" s="287"/>
      <c r="CK249" s="287"/>
      <c r="CL249" s="287"/>
      <c r="CM249" s="287"/>
      <c r="CN249" s="287"/>
      <c r="CO249" s="287"/>
      <c r="CP249" s="287"/>
      <c r="CQ249" s="287"/>
      <c r="CR249" s="287"/>
      <c r="CS249" s="287"/>
      <c r="CT249" s="287"/>
      <c r="CU249" s="287"/>
      <c r="CV249" s="287"/>
      <c r="CW249" s="287"/>
      <c r="CX249" s="287"/>
      <c r="CY249" s="287"/>
      <c r="CZ249" s="287"/>
      <c r="DA249" s="287"/>
      <c r="DB249" s="287"/>
      <c r="DC249" s="287"/>
      <c r="DD249" s="287"/>
      <c r="DE249" s="287"/>
      <c r="DF249" s="287"/>
      <c r="DG249" s="287"/>
      <c r="DH249" s="287"/>
      <c r="DI249" s="287"/>
      <c r="DJ249" s="287"/>
      <c r="DK249" s="287"/>
      <c r="DL249" s="287"/>
      <c r="DM249" s="287"/>
      <c r="DN249" s="287"/>
      <c r="DO249" s="287"/>
    </row>
    <row r="250" spans="1:119" s="278" customFormat="1" x14ac:dyDescent="0.25">
      <c r="A250" s="677"/>
      <c r="B250" s="691"/>
      <c r="C250" s="709"/>
      <c r="D250" s="279"/>
      <c r="E250" s="610"/>
      <c r="F250" s="304"/>
      <c r="G250" s="518"/>
      <c r="H250" s="287"/>
      <c r="I250" s="287"/>
      <c r="J250" s="287"/>
      <c r="K250" s="287"/>
      <c r="L250" s="287"/>
      <c r="M250" s="287"/>
      <c r="N250" s="287"/>
      <c r="O250" s="287"/>
      <c r="P250" s="287"/>
      <c r="Q250" s="287"/>
      <c r="R250" s="287"/>
      <c r="S250" s="287"/>
      <c r="T250" s="287"/>
      <c r="U250" s="287"/>
      <c r="V250" s="287"/>
      <c r="W250" s="287"/>
      <c r="X250" s="287"/>
      <c r="Y250" s="287"/>
      <c r="Z250" s="287"/>
      <c r="AA250" s="287"/>
      <c r="AB250" s="287"/>
      <c r="AC250" s="287"/>
      <c r="AD250" s="287"/>
      <c r="AE250" s="287"/>
      <c r="AF250" s="287"/>
      <c r="AG250" s="287"/>
      <c r="AH250" s="287"/>
      <c r="AI250" s="287"/>
      <c r="AJ250" s="287"/>
      <c r="AK250" s="287"/>
      <c r="AL250" s="287"/>
      <c r="AM250" s="287"/>
      <c r="AN250" s="287"/>
      <c r="AO250" s="287"/>
      <c r="AP250" s="287"/>
      <c r="AQ250" s="287"/>
      <c r="AR250" s="287"/>
      <c r="AS250" s="287"/>
      <c r="AT250" s="287"/>
      <c r="AU250" s="287"/>
      <c r="AV250" s="287"/>
      <c r="AW250" s="287"/>
      <c r="AX250" s="287"/>
      <c r="AY250" s="287"/>
      <c r="AZ250" s="287"/>
      <c r="BA250" s="287"/>
      <c r="BB250" s="287"/>
      <c r="BC250" s="287"/>
      <c r="BD250" s="287"/>
      <c r="BE250" s="287"/>
      <c r="BF250" s="287"/>
      <c r="BG250" s="287"/>
      <c r="BH250" s="287"/>
      <c r="BI250" s="287"/>
      <c r="BJ250" s="287"/>
      <c r="BK250" s="287"/>
      <c r="BL250" s="287"/>
      <c r="BM250" s="287"/>
      <c r="BN250" s="287"/>
      <c r="BO250" s="287"/>
      <c r="BP250" s="287"/>
      <c r="BQ250" s="287"/>
      <c r="BR250" s="287"/>
      <c r="BS250" s="287"/>
      <c r="BT250" s="287"/>
      <c r="BU250" s="287"/>
      <c r="BV250" s="287"/>
      <c r="BW250" s="287"/>
      <c r="BX250" s="287"/>
      <c r="BY250" s="287"/>
      <c r="BZ250" s="287"/>
      <c r="CA250" s="287"/>
      <c r="CB250" s="287"/>
      <c r="CC250" s="287"/>
      <c r="CD250" s="287"/>
      <c r="CE250" s="287"/>
      <c r="CF250" s="287"/>
      <c r="CG250" s="287"/>
      <c r="CH250" s="287"/>
      <c r="CI250" s="287"/>
      <c r="CJ250" s="287"/>
      <c r="CK250" s="287"/>
      <c r="CL250" s="287"/>
      <c r="CM250" s="287"/>
      <c r="CN250" s="287"/>
      <c r="CO250" s="287"/>
      <c r="CP250" s="287"/>
      <c r="CQ250" s="287"/>
      <c r="CR250" s="287"/>
      <c r="CS250" s="287"/>
      <c r="CT250" s="287"/>
      <c r="CU250" s="287"/>
      <c r="CV250" s="287"/>
      <c r="CW250" s="287"/>
      <c r="CX250" s="287"/>
      <c r="CY250" s="287"/>
      <c r="CZ250" s="287"/>
      <c r="DA250" s="287"/>
      <c r="DB250" s="287"/>
      <c r="DC250" s="287"/>
      <c r="DD250" s="287"/>
      <c r="DE250" s="287"/>
      <c r="DF250" s="287"/>
      <c r="DG250" s="287"/>
      <c r="DH250" s="287"/>
      <c r="DI250" s="287"/>
      <c r="DJ250" s="287"/>
      <c r="DK250" s="287"/>
      <c r="DL250" s="287"/>
      <c r="DM250" s="287"/>
      <c r="DN250" s="287"/>
      <c r="DO250" s="287"/>
    </row>
    <row r="251" spans="1:119" s="278" customFormat="1" x14ac:dyDescent="0.25">
      <c r="A251" s="677"/>
      <c r="B251" s="691"/>
      <c r="C251" s="709"/>
      <c r="D251" s="279"/>
      <c r="E251" s="610"/>
      <c r="F251" s="304"/>
      <c r="G251" s="518"/>
      <c r="H251" s="287"/>
      <c r="I251" s="287"/>
      <c r="J251" s="287"/>
      <c r="K251" s="287"/>
      <c r="L251" s="287"/>
      <c r="M251" s="287"/>
      <c r="N251" s="287"/>
      <c r="O251" s="287"/>
      <c r="P251" s="287"/>
      <c r="Q251" s="287"/>
      <c r="R251" s="287"/>
      <c r="S251" s="287"/>
      <c r="T251" s="287"/>
      <c r="U251" s="287"/>
      <c r="V251" s="287"/>
      <c r="W251" s="287"/>
      <c r="X251" s="287"/>
      <c r="Y251" s="287"/>
      <c r="Z251" s="287"/>
      <c r="AA251" s="287"/>
      <c r="AB251" s="287"/>
      <c r="AC251" s="287"/>
      <c r="AD251" s="287"/>
      <c r="AE251" s="287"/>
      <c r="AF251" s="287"/>
      <c r="AG251" s="287"/>
      <c r="AH251" s="287"/>
      <c r="AI251" s="287"/>
      <c r="AJ251" s="287"/>
      <c r="AK251" s="287"/>
      <c r="AL251" s="287"/>
      <c r="AM251" s="287"/>
      <c r="AN251" s="287"/>
      <c r="AO251" s="287"/>
      <c r="AP251" s="287"/>
      <c r="AQ251" s="287"/>
      <c r="AR251" s="287"/>
      <c r="AS251" s="287"/>
      <c r="AT251" s="287"/>
      <c r="AU251" s="287"/>
      <c r="AV251" s="287"/>
      <c r="AW251" s="287"/>
      <c r="AX251" s="287"/>
      <c r="AY251" s="287"/>
      <c r="AZ251" s="287"/>
      <c r="BA251" s="287"/>
      <c r="BB251" s="287"/>
      <c r="BC251" s="287"/>
      <c r="BD251" s="287"/>
      <c r="BE251" s="287"/>
      <c r="BF251" s="287"/>
      <c r="BG251" s="287"/>
      <c r="BH251" s="287"/>
      <c r="BI251" s="287"/>
      <c r="BJ251" s="287"/>
      <c r="BK251" s="287"/>
      <c r="BL251" s="287"/>
      <c r="BM251" s="287"/>
      <c r="BN251" s="287"/>
      <c r="BO251" s="287"/>
      <c r="BP251" s="287"/>
      <c r="BQ251" s="287"/>
      <c r="BR251" s="287"/>
      <c r="BS251" s="287"/>
      <c r="BT251" s="287"/>
      <c r="BU251" s="287"/>
      <c r="BV251" s="287"/>
      <c r="BW251" s="287"/>
      <c r="BX251" s="287"/>
      <c r="BY251" s="287"/>
      <c r="BZ251" s="287"/>
      <c r="CA251" s="287"/>
      <c r="CB251" s="287"/>
      <c r="CC251" s="287"/>
      <c r="CD251" s="287"/>
      <c r="CE251" s="287"/>
      <c r="CF251" s="287"/>
      <c r="CG251" s="287"/>
      <c r="CH251" s="287"/>
      <c r="CI251" s="287"/>
      <c r="CJ251" s="287"/>
      <c r="CK251" s="287"/>
      <c r="CL251" s="287"/>
      <c r="CM251" s="287"/>
      <c r="CN251" s="287"/>
      <c r="CO251" s="287"/>
      <c r="CP251" s="287"/>
      <c r="CQ251" s="287"/>
      <c r="CR251" s="287"/>
      <c r="CS251" s="287"/>
      <c r="CT251" s="287"/>
      <c r="CU251" s="287"/>
      <c r="CV251" s="287"/>
      <c r="CW251" s="287"/>
      <c r="CX251" s="287"/>
      <c r="CY251" s="287"/>
      <c r="CZ251" s="287"/>
      <c r="DA251" s="287"/>
      <c r="DB251" s="287"/>
      <c r="DC251" s="287"/>
      <c r="DD251" s="287"/>
      <c r="DE251" s="287"/>
      <c r="DF251" s="287"/>
      <c r="DG251" s="287"/>
      <c r="DH251" s="287"/>
      <c r="DI251" s="287"/>
      <c r="DJ251" s="287"/>
      <c r="DK251" s="287"/>
      <c r="DL251" s="287"/>
      <c r="DM251" s="287"/>
      <c r="DN251" s="287"/>
      <c r="DO251" s="287"/>
    </row>
    <row r="252" spans="1:119" s="318" customFormat="1" x14ac:dyDescent="0.25">
      <c r="A252" s="677"/>
      <c r="B252" s="692"/>
      <c r="C252" s="710"/>
      <c r="D252" s="312"/>
      <c r="E252" s="612"/>
      <c r="G252" s="532"/>
      <c r="H252" s="317"/>
      <c r="I252" s="317"/>
      <c r="J252" s="317"/>
      <c r="K252" s="317"/>
      <c r="L252" s="317"/>
      <c r="M252" s="317"/>
      <c r="N252" s="317"/>
      <c r="O252" s="317"/>
      <c r="P252" s="317"/>
      <c r="Q252" s="317"/>
      <c r="R252" s="317"/>
      <c r="S252" s="317"/>
      <c r="T252" s="317"/>
      <c r="U252" s="317"/>
      <c r="V252" s="317"/>
      <c r="W252" s="317"/>
      <c r="X252" s="317"/>
      <c r="Y252" s="317"/>
      <c r="Z252" s="317"/>
      <c r="AA252" s="317"/>
      <c r="AB252" s="317"/>
      <c r="AC252" s="317"/>
      <c r="AD252" s="317"/>
      <c r="AE252" s="317"/>
      <c r="AF252" s="317"/>
      <c r="AG252" s="317"/>
      <c r="AH252" s="317"/>
      <c r="AI252" s="317"/>
      <c r="AJ252" s="317"/>
      <c r="AK252" s="317"/>
      <c r="AL252" s="317"/>
      <c r="AM252" s="317"/>
      <c r="AN252" s="317"/>
      <c r="AO252" s="317"/>
      <c r="AP252" s="317"/>
      <c r="AQ252" s="317"/>
      <c r="AR252" s="317"/>
      <c r="AS252" s="317"/>
      <c r="AT252" s="317"/>
      <c r="AU252" s="317"/>
      <c r="AV252" s="317"/>
      <c r="AW252" s="317"/>
      <c r="AX252" s="317"/>
      <c r="AY252" s="317"/>
      <c r="AZ252" s="317"/>
      <c r="BA252" s="317"/>
      <c r="BB252" s="317"/>
      <c r="BC252" s="317"/>
      <c r="BD252" s="317"/>
      <c r="BE252" s="317"/>
      <c r="BF252" s="317"/>
      <c r="BG252" s="317"/>
      <c r="BH252" s="317"/>
      <c r="BI252" s="317"/>
      <c r="BJ252" s="317"/>
      <c r="BK252" s="317"/>
      <c r="BL252" s="317"/>
      <c r="BM252" s="317"/>
      <c r="BN252" s="317"/>
      <c r="BO252" s="317"/>
      <c r="BP252" s="317"/>
      <c r="BQ252" s="317"/>
      <c r="BR252" s="317"/>
      <c r="BS252" s="317"/>
      <c r="BT252" s="317"/>
      <c r="BU252" s="317"/>
      <c r="BV252" s="317"/>
      <c r="BW252" s="317"/>
      <c r="BX252" s="317"/>
      <c r="BY252" s="317"/>
      <c r="BZ252" s="317"/>
      <c r="CA252" s="317"/>
      <c r="CB252" s="317"/>
      <c r="CC252" s="317"/>
      <c r="CD252" s="317"/>
      <c r="CE252" s="317"/>
      <c r="CF252" s="317"/>
      <c r="CG252" s="317"/>
      <c r="CH252" s="317"/>
      <c r="CI252" s="317"/>
      <c r="CJ252" s="317"/>
      <c r="CK252" s="317"/>
      <c r="CL252" s="317"/>
      <c r="CM252" s="317"/>
      <c r="CN252" s="317"/>
      <c r="CO252" s="317"/>
      <c r="CP252" s="317"/>
      <c r="CQ252" s="317"/>
      <c r="CR252" s="317"/>
      <c r="CS252" s="317"/>
      <c r="CT252" s="317"/>
      <c r="CU252" s="317"/>
      <c r="CV252" s="317"/>
      <c r="CW252" s="317"/>
      <c r="CX252" s="317"/>
      <c r="CY252" s="317"/>
      <c r="CZ252" s="317"/>
      <c r="DA252" s="317"/>
      <c r="DB252" s="317"/>
      <c r="DC252" s="317"/>
      <c r="DD252" s="317"/>
      <c r="DE252" s="317"/>
      <c r="DF252" s="317"/>
      <c r="DG252" s="317"/>
      <c r="DH252" s="317"/>
      <c r="DI252" s="317"/>
      <c r="DJ252" s="317"/>
      <c r="DK252" s="317"/>
      <c r="DL252" s="317"/>
      <c r="DM252" s="317"/>
      <c r="DN252" s="317"/>
      <c r="DO252" s="317"/>
    </row>
    <row r="253" spans="1:119" s="278" customFormat="1" x14ac:dyDescent="0.25">
      <c r="A253" s="677"/>
      <c r="B253" s="734" t="s">
        <v>32</v>
      </c>
      <c r="C253" s="722" t="s">
        <v>76</v>
      </c>
      <c r="D253" s="279"/>
      <c r="E253" s="610"/>
      <c r="F253" s="304"/>
      <c r="G253" s="518"/>
      <c r="H253" s="287"/>
      <c r="I253" s="287"/>
      <c r="J253" s="287"/>
      <c r="K253" s="287"/>
      <c r="L253" s="287"/>
      <c r="M253" s="287"/>
      <c r="N253" s="287"/>
      <c r="O253" s="287"/>
      <c r="P253" s="287"/>
      <c r="Q253" s="287"/>
      <c r="R253" s="287"/>
      <c r="S253" s="287"/>
      <c r="T253" s="287"/>
      <c r="U253" s="287"/>
      <c r="V253" s="287"/>
      <c r="W253" s="287"/>
      <c r="X253" s="287"/>
      <c r="Y253" s="287"/>
      <c r="Z253" s="287"/>
      <c r="AA253" s="287"/>
      <c r="AB253" s="287"/>
      <c r="AC253" s="287"/>
      <c r="AD253" s="287"/>
      <c r="AE253" s="287"/>
      <c r="AF253" s="287"/>
      <c r="AG253" s="287"/>
      <c r="AH253" s="287"/>
      <c r="AI253" s="287"/>
      <c r="AJ253" s="287"/>
      <c r="AK253" s="287"/>
      <c r="AL253" s="287"/>
      <c r="AM253" s="287"/>
      <c r="AN253" s="287"/>
      <c r="AO253" s="287"/>
      <c r="AP253" s="287"/>
      <c r="AQ253" s="287"/>
      <c r="AR253" s="287"/>
      <c r="AS253" s="287"/>
      <c r="AT253" s="287"/>
      <c r="AU253" s="287"/>
      <c r="AV253" s="287"/>
      <c r="AW253" s="287"/>
      <c r="AX253" s="287"/>
      <c r="AY253" s="287"/>
      <c r="AZ253" s="287"/>
      <c r="BA253" s="287"/>
      <c r="BB253" s="287"/>
      <c r="BC253" s="287"/>
      <c r="BD253" s="287"/>
      <c r="BE253" s="287"/>
      <c r="BF253" s="287"/>
      <c r="BG253" s="287"/>
      <c r="BH253" s="287"/>
      <c r="BI253" s="287"/>
      <c r="BJ253" s="287"/>
      <c r="BK253" s="287"/>
      <c r="BL253" s="287"/>
      <c r="BM253" s="287"/>
      <c r="BN253" s="287"/>
      <c r="BO253" s="287"/>
      <c r="BP253" s="287"/>
      <c r="BQ253" s="287"/>
      <c r="BR253" s="287"/>
      <c r="BS253" s="287"/>
      <c r="BT253" s="287"/>
      <c r="BU253" s="287"/>
      <c r="BV253" s="287"/>
      <c r="BW253" s="287"/>
      <c r="BX253" s="287"/>
      <c r="BY253" s="287"/>
      <c r="BZ253" s="287"/>
      <c r="CA253" s="287"/>
      <c r="CB253" s="287"/>
      <c r="CC253" s="287"/>
      <c r="CD253" s="287"/>
      <c r="CE253" s="287"/>
      <c r="CF253" s="287"/>
      <c r="CG253" s="287"/>
      <c r="CH253" s="287"/>
      <c r="CI253" s="287"/>
      <c r="CJ253" s="287"/>
      <c r="CK253" s="287"/>
      <c r="CL253" s="287"/>
      <c r="CM253" s="287"/>
      <c r="CN253" s="287"/>
      <c r="CO253" s="287"/>
      <c r="CP253" s="287"/>
      <c r="CQ253" s="287"/>
      <c r="CR253" s="287"/>
      <c r="CS253" s="287"/>
      <c r="CT253" s="287"/>
      <c r="CU253" s="287"/>
      <c r="CV253" s="287"/>
      <c r="CW253" s="287"/>
      <c r="CX253" s="287"/>
      <c r="CY253" s="287"/>
      <c r="CZ253" s="287"/>
      <c r="DA253" s="287"/>
      <c r="DB253" s="287"/>
      <c r="DC253" s="287"/>
      <c r="DD253" s="287"/>
      <c r="DE253" s="287"/>
      <c r="DF253" s="287"/>
      <c r="DG253" s="287"/>
      <c r="DH253" s="287"/>
      <c r="DI253" s="287"/>
      <c r="DJ253" s="287"/>
      <c r="DK253" s="287"/>
      <c r="DL253" s="287"/>
      <c r="DM253" s="287"/>
      <c r="DN253" s="287"/>
      <c r="DO253" s="287"/>
    </row>
    <row r="254" spans="1:119" s="278" customFormat="1" x14ac:dyDescent="0.25">
      <c r="A254" s="677"/>
      <c r="B254" s="686"/>
      <c r="C254" s="709"/>
      <c r="D254" s="279"/>
      <c r="E254" s="610"/>
      <c r="F254" s="304"/>
      <c r="G254" s="518"/>
      <c r="H254" s="287"/>
      <c r="I254" s="287"/>
      <c r="J254" s="287"/>
      <c r="K254" s="287"/>
      <c r="L254" s="287"/>
      <c r="M254" s="287"/>
      <c r="N254" s="287"/>
      <c r="O254" s="287"/>
      <c r="P254" s="287"/>
      <c r="Q254" s="287"/>
      <c r="R254" s="287"/>
      <c r="S254" s="287"/>
      <c r="T254" s="287"/>
      <c r="U254" s="287"/>
      <c r="V254" s="287"/>
      <c r="W254" s="287"/>
      <c r="X254" s="287"/>
      <c r="Y254" s="287"/>
      <c r="Z254" s="287"/>
      <c r="AA254" s="287"/>
      <c r="AB254" s="287"/>
      <c r="AC254" s="287"/>
      <c r="AD254" s="287"/>
      <c r="AE254" s="287"/>
      <c r="AF254" s="287"/>
      <c r="AG254" s="287"/>
      <c r="AH254" s="287"/>
      <c r="AI254" s="287"/>
      <c r="AJ254" s="287"/>
      <c r="AK254" s="287"/>
      <c r="AL254" s="287"/>
      <c r="AM254" s="287"/>
      <c r="AN254" s="287"/>
      <c r="AO254" s="287"/>
      <c r="AP254" s="287"/>
      <c r="AQ254" s="287"/>
      <c r="AR254" s="287"/>
      <c r="AS254" s="287"/>
      <c r="AT254" s="287"/>
      <c r="AU254" s="287"/>
      <c r="AV254" s="287"/>
      <c r="AW254" s="287"/>
      <c r="AX254" s="287"/>
      <c r="AY254" s="287"/>
      <c r="AZ254" s="287"/>
      <c r="BA254" s="287"/>
      <c r="BB254" s="287"/>
      <c r="BC254" s="287"/>
      <c r="BD254" s="287"/>
      <c r="BE254" s="287"/>
      <c r="BF254" s="287"/>
      <c r="BG254" s="287"/>
      <c r="BH254" s="287"/>
      <c r="BI254" s="287"/>
      <c r="BJ254" s="287"/>
      <c r="BK254" s="287"/>
      <c r="BL254" s="287"/>
      <c r="BM254" s="287"/>
      <c r="BN254" s="287"/>
      <c r="BO254" s="287"/>
      <c r="BP254" s="287"/>
      <c r="BQ254" s="287"/>
      <c r="BR254" s="287"/>
      <c r="BS254" s="287"/>
      <c r="BT254" s="287"/>
      <c r="BU254" s="287"/>
      <c r="BV254" s="287"/>
      <c r="BW254" s="287"/>
      <c r="BX254" s="287"/>
      <c r="BY254" s="287"/>
      <c r="BZ254" s="287"/>
      <c r="CA254" s="287"/>
      <c r="CB254" s="287"/>
      <c r="CC254" s="287"/>
      <c r="CD254" s="287"/>
      <c r="CE254" s="287"/>
      <c r="CF254" s="287"/>
      <c r="CG254" s="287"/>
      <c r="CH254" s="287"/>
      <c r="CI254" s="287"/>
      <c r="CJ254" s="287"/>
      <c r="CK254" s="287"/>
      <c r="CL254" s="287"/>
      <c r="CM254" s="287"/>
      <c r="CN254" s="287"/>
      <c r="CO254" s="287"/>
      <c r="CP254" s="287"/>
      <c r="CQ254" s="287"/>
      <c r="CR254" s="287"/>
      <c r="CS254" s="287"/>
      <c r="CT254" s="287"/>
      <c r="CU254" s="287"/>
      <c r="CV254" s="287"/>
      <c r="CW254" s="287"/>
      <c r="CX254" s="287"/>
      <c r="CY254" s="287"/>
      <c r="CZ254" s="287"/>
      <c r="DA254" s="287"/>
      <c r="DB254" s="287"/>
      <c r="DC254" s="287"/>
      <c r="DD254" s="287"/>
      <c r="DE254" s="287"/>
      <c r="DF254" s="287"/>
      <c r="DG254" s="287"/>
      <c r="DH254" s="287"/>
      <c r="DI254" s="287"/>
      <c r="DJ254" s="287"/>
      <c r="DK254" s="287"/>
      <c r="DL254" s="287"/>
      <c r="DM254" s="287"/>
      <c r="DN254" s="287"/>
      <c r="DO254" s="287"/>
    </row>
    <row r="255" spans="1:119" s="278" customFormat="1" x14ac:dyDescent="0.25">
      <c r="A255" s="677"/>
      <c r="B255" s="686"/>
      <c r="C255" s="709"/>
      <c r="D255" s="279"/>
      <c r="E255" s="610"/>
      <c r="F255" s="304"/>
      <c r="G255" s="518"/>
      <c r="H255" s="287"/>
      <c r="I255" s="287"/>
      <c r="J255" s="287"/>
      <c r="K255" s="287"/>
      <c r="L255" s="287"/>
      <c r="M255" s="287"/>
      <c r="N255" s="287"/>
      <c r="O255" s="287"/>
      <c r="P255" s="287"/>
      <c r="Q255" s="287"/>
      <c r="R255" s="287"/>
      <c r="S255" s="287"/>
      <c r="T255" s="287"/>
      <c r="U255" s="287"/>
      <c r="V255" s="287"/>
      <c r="W255" s="287"/>
      <c r="X255" s="287"/>
      <c r="Y255" s="287"/>
      <c r="Z255" s="287"/>
      <c r="AA255" s="287"/>
      <c r="AB255" s="287"/>
      <c r="AC255" s="287"/>
      <c r="AD255" s="287"/>
      <c r="AE255" s="287"/>
      <c r="AF255" s="287"/>
      <c r="AG255" s="287"/>
      <c r="AH255" s="287"/>
      <c r="AI255" s="287"/>
      <c r="AJ255" s="287"/>
      <c r="AK255" s="287"/>
      <c r="AL255" s="287"/>
      <c r="AM255" s="287"/>
      <c r="AN255" s="287"/>
      <c r="AO255" s="287"/>
      <c r="AP255" s="287"/>
      <c r="AQ255" s="287"/>
      <c r="AR255" s="287"/>
      <c r="AS255" s="287"/>
      <c r="AT255" s="287"/>
      <c r="AU255" s="287"/>
      <c r="AV255" s="287"/>
      <c r="AW255" s="287"/>
      <c r="AX255" s="287"/>
      <c r="AY255" s="287"/>
      <c r="AZ255" s="287"/>
      <c r="BA255" s="287"/>
      <c r="BB255" s="287"/>
      <c r="BC255" s="287"/>
      <c r="BD255" s="287"/>
      <c r="BE255" s="287"/>
      <c r="BF255" s="287"/>
      <c r="BG255" s="287"/>
      <c r="BH255" s="287"/>
      <c r="BI255" s="287"/>
      <c r="BJ255" s="287"/>
      <c r="BK255" s="287"/>
      <c r="BL255" s="287"/>
      <c r="BM255" s="287"/>
      <c r="BN255" s="287"/>
      <c r="BO255" s="287"/>
      <c r="BP255" s="287"/>
      <c r="BQ255" s="287"/>
      <c r="BR255" s="287"/>
      <c r="BS255" s="287"/>
      <c r="BT255" s="287"/>
      <c r="BU255" s="287"/>
      <c r="BV255" s="287"/>
      <c r="BW255" s="287"/>
      <c r="BX255" s="287"/>
      <c r="BY255" s="287"/>
      <c r="BZ255" s="287"/>
      <c r="CA255" s="287"/>
      <c r="CB255" s="287"/>
      <c r="CC255" s="287"/>
      <c r="CD255" s="287"/>
      <c r="CE255" s="287"/>
      <c r="CF255" s="287"/>
      <c r="CG255" s="287"/>
      <c r="CH255" s="287"/>
      <c r="CI255" s="287"/>
      <c r="CJ255" s="287"/>
      <c r="CK255" s="287"/>
      <c r="CL255" s="287"/>
      <c r="CM255" s="287"/>
      <c r="CN255" s="287"/>
      <c r="CO255" s="287"/>
      <c r="CP255" s="287"/>
      <c r="CQ255" s="287"/>
      <c r="CR255" s="287"/>
      <c r="CS255" s="287"/>
      <c r="CT255" s="287"/>
      <c r="CU255" s="287"/>
      <c r="CV255" s="287"/>
      <c r="CW255" s="287"/>
      <c r="CX255" s="287"/>
      <c r="CY255" s="287"/>
      <c r="CZ255" s="287"/>
      <c r="DA255" s="287"/>
      <c r="DB255" s="287"/>
      <c r="DC255" s="287"/>
      <c r="DD255" s="287"/>
      <c r="DE255" s="287"/>
      <c r="DF255" s="287"/>
      <c r="DG255" s="287"/>
      <c r="DH255" s="287"/>
      <c r="DI255" s="287"/>
      <c r="DJ255" s="287"/>
      <c r="DK255" s="287"/>
      <c r="DL255" s="287"/>
      <c r="DM255" s="287"/>
      <c r="DN255" s="287"/>
      <c r="DO255" s="287"/>
    </row>
    <row r="256" spans="1:119" s="278" customFormat="1" x14ac:dyDescent="0.25">
      <c r="A256" s="677"/>
      <c r="B256" s="686"/>
      <c r="C256" s="709"/>
      <c r="D256" s="279"/>
      <c r="E256" s="610"/>
      <c r="F256" s="304"/>
      <c r="G256" s="518"/>
      <c r="H256" s="287"/>
      <c r="I256" s="287"/>
      <c r="J256" s="287"/>
      <c r="K256" s="287"/>
      <c r="L256" s="287"/>
      <c r="M256" s="287"/>
      <c r="N256" s="287"/>
      <c r="O256" s="287"/>
      <c r="P256" s="287"/>
      <c r="Q256" s="287"/>
      <c r="R256" s="287"/>
      <c r="S256" s="287"/>
      <c r="T256" s="287"/>
      <c r="U256" s="287"/>
      <c r="V256" s="287"/>
      <c r="W256" s="287"/>
      <c r="X256" s="287"/>
      <c r="Y256" s="287"/>
      <c r="Z256" s="287"/>
      <c r="AA256" s="287"/>
      <c r="AB256" s="287"/>
      <c r="AC256" s="287"/>
      <c r="AD256" s="287"/>
      <c r="AE256" s="287"/>
      <c r="AF256" s="287"/>
      <c r="AG256" s="287"/>
      <c r="AH256" s="287"/>
      <c r="AI256" s="287"/>
      <c r="AJ256" s="287"/>
      <c r="AK256" s="287"/>
      <c r="AL256" s="287"/>
      <c r="AM256" s="287"/>
      <c r="AN256" s="287"/>
      <c r="AO256" s="287"/>
      <c r="AP256" s="287"/>
      <c r="AQ256" s="287"/>
      <c r="AR256" s="287"/>
      <c r="AS256" s="287"/>
      <c r="AT256" s="287"/>
      <c r="AU256" s="287"/>
      <c r="AV256" s="287"/>
      <c r="AW256" s="287"/>
      <c r="AX256" s="287"/>
      <c r="AY256" s="287"/>
      <c r="AZ256" s="287"/>
      <c r="BA256" s="287"/>
      <c r="BB256" s="287"/>
      <c r="BC256" s="287"/>
      <c r="BD256" s="287"/>
      <c r="BE256" s="287"/>
      <c r="BF256" s="287"/>
      <c r="BG256" s="287"/>
      <c r="BH256" s="287"/>
      <c r="BI256" s="287"/>
      <c r="BJ256" s="287"/>
      <c r="BK256" s="287"/>
      <c r="BL256" s="287"/>
      <c r="BM256" s="287"/>
      <c r="BN256" s="287"/>
      <c r="BO256" s="287"/>
      <c r="BP256" s="287"/>
      <c r="BQ256" s="287"/>
      <c r="BR256" s="287"/>
      <c r="BS256" s="287"/>
      <c r="BT256" s="287"/>
      <c r="BU256" s="287"/>
      <c r="BV256" s="287"/>
      <c r="BW256" s="287"/>
      <c r="BX256" s="287"/>
      <c r="BY256" s="287"/>
      <c r="BZ256" s="287"/>
      <c r="CA256" s="287"/>
      <c r="CB256" s="287"/>
      <c r="CC256" s="287"/>
      <c r="CD256" s="287"/>
      <c r="CE256" s="287"/>
      <c r="CF256" s="287"/>
      <c r="CG256" s="287"/>
      <c r="CH256" s="287"/>
      <c r="CI256" s="287"/>
      <c r="CJ256" s="287"/>
      <c r="CK256" s="287"/>
      <c r="CL256" s="287"/>
      <c r="CM256" s="287"/>
      <c r="CN256" s="287"/>
      <c r="CO256" s="287"/>
      <c r="CP256" s="287"/>
      <c r="CQ256" s="287"/>
      <c r="CR256" s="287"/>
      <c r="CS256" s="287"/>
      <c r="CT256" s="287"/>
      <c r="CU256" s="287"/>
      <c r="CV256" s="287"/>
      <c r="CW256" s="287"/>
      <c r="CX256" s="287"/>
      <c r="CY256" s="287"/>
      <c r="CZ256" s="287"/>
      <c r="DA256" s="287"/>
      <c r="DB256" s="287"/>
      <c r="DC256" s="287"/>
      <c r="DD256" s="287"/>
      <c r="DE256" s="287"/>
      <c r="DF256" s="287"/>
      <c r="DG256" s="287"/>
      <c r="DH256" s="287"/>
      <c r="DI256" s="287"/>
      <c r="DJ256" s="287"/>
      <c r="DK256" s="287"/>
      <c r="DL256" s="287"/>
      <c r="DM256" s="287"/>
      <c r="DN256" s="287"/>
      <c r="DO256" s="287"/>
    </row>
    <row r="257" spans="1:119" s="304" customFormat="1" x14ac:dyDescent="0.25">
      <c r="A257" s="677"/>
      <c r="B257" s="686"/>
      <c r="C257" s="709"/>
      <c r="D257" s="279"/>
      <c r="E257" s="610"/>
      <c r="G257" s="518"/>
      <c r="H257" s="305"/>
      <c r="I257" s="305"/>
      <c r="J257" s="305"/>
      <c r="K257" s="305"/>
      <c r="L257" s="305"/>
      <c r="M257" s="305"/>
      <c r="N257" s="305"/>
      <c r="O257" s="305"/>
      <c r="P257" s="305"/>
      <c r="Q257" s="305"/>
      <c r="R257" s="305"/>
      <c r="S257" s="305"/>
      <c r="T257" s="305"/>
      <c r="U257" s="305"/>
      <c r="V257" s="305"/>
      <c r="W257" s="305"/>
      <c r="X257" s="305"/>
      <c r="Y257" s="305"/>
      <c r="Z257" s="305"/>
      <c r="AA257" s="305"/>
      <c r="AB257" s="305"/>
      <c r="AC257" s="305"/>
      <c r="AD257" s="305"/>
      <c r="AE257" s="305"/>
      <c r="AF257" s="305"/>
      <c r="AG257" s="305"/>
      <c r="AH257" s="305"/>
      <c r="AI257" s="305"/>
      <c r="AJ257" s="305"/>
      <c r="AK257" s="305"/>
      <c r="AL257" s="305"/>
      <c r="AM257" s="305"/>
      <c r="AN257" s="305"/>
      <c r="AO257" s="305"/>
      <c r="AP257" s="305"/>
      <c r="AQ257" s="305"/>
      <c r="AR257" s="305"/>
      <c r="AS257" s="305"/>
      <c r="AT257" s="305"/>
      <c r="AU257" s="305"/>
      <c r="AV257" s="305"/>
      <c r="AW257" s="305"/>
      <c r="AX257" s="305"/>
      <c r="AY257" s="305"/>
      <c r="AZ257" s="305"/>
      <c r="BA257" s="305"/>
      <c r="BB257" s="305"/>
      <c r="BC257" s="305"/>
      <c r="BD257" s="305"/>
      <c r="BE257" s="305"/>
      <c r="BF257" s="305"/>
      <c r="BG257" s="305"/>
      <c r="BH257" s="305"/>
      <c r="BI257" s="305"/>
      <c r="BJ257" s="305"/>
      <c r="BK257" s="305"/>
      <c r="BL257" s="305"/>
      <c r="BM257" s="305"/>
      <c r="BN257" s="305"/>
      <c r="BO257" s="305"/>
      <c r="BP257" s="305"/>
      <c r="BQ257" s="305"/>
      <c r="BR257" s="305"/>
      <c r="BS257" s="305"/>
      <c r="BT257" s="305"/>
      <c r="BU257" s="305"/>
      <c r="BV257" s="305"/>
      <c r="BW257" s="305"/>
      <c r="BX257" s="305"/>
      <c r="BY257" s="305"/>
      <c r="BZ257" s="305"/>
      <c r="CA257" s="305"/>
      <c r="CB257" s="305"/>
      <c r="CC257" s="305"/>
      <c r="CD257" s="305"/>
      <c r="CE257" s="305"/>
      <c r="CF257" s="305"/>
      <c r="CG257" s="305"/>
      <c r="CH257" s="305"/>
      <c r="CI257" s="305"/>
      <c r="CJ257" s="305"/>
      <c r="CK257" s="305"/>
      <c r="CL257" s="305"/>
      <c r="CM257" s="305"/>
      <c r="CN257" s="305"/>
      <c r="CO257" s="305"/>
      <c r="CP257" s="305"/>
      <c r="CQ257" s="305"/>
      <c r="CR257" s="305"/>
      <c r="CS257" s="305"/>
      <c r="CT257" s="305"/>
      <c r="CU257" s="305"/>
      <c r="CV257" s="305"/>
      <c r="CW257" s="305"/>
      <c r="CX257" s="305"/>
      <c r="CY257" s="305"/>
      <c r="CZ257" s="305"/>
      <c r="DA257" s="305"/>
      <c r="DB257" s="305"/>
      <c r="DC257" s="305"/>
      <c r="DD257" s="305"/>
      <c r="DE257" s="305"/>
      <c r="DF257" s="305"/>
      <c r="DG257" s="305"/>
      <c r="DH257" s="305"/>
      <c r="DI257" s="305"/>
      <c r="DJ257" s="305"/>
      <c r="DK257" s="305"/>
      <c r="DL257" s="305"/>
      <c r="DM257" s="305"/>
      <c r="DN257" s="305"/>
      <c r="DO257" s="305"/>
    </row>
    <row r="258" spans="1:119" s="278" customFormat="1" x14ac:dyDescent="0.25">
      <c r="A258" s="677"/>
      <c r="B258" s="686"/>
      <c r="C258" s="709"/>
      <c r="D258" s="279"/>
      <c r="E258" s="610"/>
      <c r="F258" s="304"/>
      <c r="G258" s="518"/>
      <c r="H258" s="287"/>
      <c r="I258" s="287"/>
      <c r="J258" s="287"/>
      <c r="K258" s="287"/>
      <c r="L258" s="287"/>
      <c r="M258" s="287"/>
      <c r="N258" s="287"/>
      <c r="O258" s="287"/>
      <c r="P258" s="287"/>
      <c r="Q258" s="287"/>
      <c r="R258" s="287"/>
      <c r="S258" s="287"/>
      <c r="T258" s="287"/>
      <c r="U258" s="287"/>
      <c r="V258" s="287"/>
      <c r="W258" s="287"/>
      <c r="X258" s="287"/>
      <c r="Y258" s="287"/>
      <c r="Z258" s="287"/>
      <c r="AA258" s="287"/>
      <c r="AB258" s="287"/>
      <c r="AC258" s="287"/>
      <c r="AD258" s="287"/>
      <c r="AE258" s="287"/>
      <c r="AF258" s="287"/>
      <c r="AG258" s="287"/>
      <c r="AH258" s="287"/>
      <c r="AI258" s="287"/>
      <c r="AJ258" s="287"/>
      <c r="AK258" s="287"/>
      <c r="AL258" s="287"/>
      <c r="AM258" s="287"/>
      <c r="AN258" s="287"/>
      <c r="AO258" s="287"/>
      <c r="AP258" s="287"/>
      <c r="AQ258" s="287"/>
      <c r="AR258" s="287"/>
      <c r="AS258" s="287"/>
      <c r="AT258" s="287"/>
      <c r="AU258" s="287"/>
      <c r="AV258" s="287"/>
      <c r="AW258" s="287"/>
      <c r="AX258" s="287"/>
      <c r="AY258" s="287"/>
      <c r="AZ258" s="287"/>
      <c r="BA258" s="287"/>
      <c r="BB258" s="287"/>
      <c r="BC258" s="287"/>
      <c r="BD258" s="287"/>
      <c r="BE258" s="287"/>
      <c r="BF258" s="287"/>
      <c r="BG258" s="287"/>
      <c r="BH258" s="287"/>
      <c r="BI258" s="287"/>
      <c r="BJ258" s="287"/>
      <c r="BK258" s="287"/>
      <c r="BL258" s="287"/>
      <c r="BM258" s="287"/>
      <c r="BN258" s="287"/>
      <c r="BO258" s="287"/>
      <c r="BP258" s="287"/>
      <c r="BQ258" s="287"/>
      <c r="BR258" s="287"/>
      <c r="BS258" s="287"/>
      <c r="BT258" s="287"/>
      <c r="BU258" s="287"/>
      <c r="BV258" s="287"/>
      <c r="BW258" s="287"/>
      <c r="BX258" s="287"/>
      <c r="BY258" s="287"/>
      <c r="BZ258" s="287"/>
      <c r="CA258" s="287"/>
      <c r="CB258" s="287"/>
      <c r="CC258" s="287"/>
      <c r="CD258" s="287"/>
      <c r="CE258" s="287"/>
      <c r="CF258" s="287"/>
      <c r="CG258" s="287"/>
      <c r="CH258" s="287"/>
      <c r="CI258" s="287"/>
      <c r="CJ258" s="287"/>
      <c r="CK258" s="287"/>
      <c r="CL258" s="287"/>
      <c r="CM258" s="287"/>
      <c r="CN258" s="287"/>
      <c r="CO258" s="287"/>
      <c r="CP258" s="287"/>
      <c r="CQ258" s="287"/>
      <c r="CR258" s="287"/>
      <c r="CS258" s="287"/>
      <c r="CT258" s="287"/>
      <c r="CU258" s="287"/>
      <c r="CV258" s="287"/>
      <c r="CW258" s="287"/>
      <c r="CX258" s="287"/>
      <c r="CY258" s="287"/>
      <c r="CZ258" s="287"/>
      <c r="DA258" s="287"/>
      <c r="DB258" s="287"/>
      <c r="DC258" s="287"/>
      <c r="DD258" s="287"/>
      <c r="DE258" s="287"/>
      <c r="DF258" s="287"/>
      <c r="DG258" s="287"/>
      <c r="DH258" s="287"/>
      <c r="DI258" s="287"/>
      <c r="DJ258" s="287"/>
      <c r="DK258" s="287"/>
      <c r="DL258" s="287"/>
      <c r="DM258" s="287"/>
      <c r="DN258" s="287"/>
      <c r="DO258" s="287"/>
    </row>
    <row r="259" spans="1:119" s="278" customFormat="1" x14ac:dyDescent="0.25">
      <c r="A259" s="677"/>
      <c r="B259" s="686"/>
      <c r="C259" s="709"/>
      <c r="D259" s="279"/>
      <c r="E259" s="610"/>
      <c r="F259" s="304"/>
      <c r="G259" s="518"/>
      <c r="H259" s="287"/>
      <c r="I259" s="287"/>
      <c r="J259" s="287"/>
      <c r="K259" s="287"/>
      <c r="L259" s="287"/>
      <c r="M259" s="287"/>
      <c r="N259" s="287"/>
      <c r="O259" s="287"/>
      <c r="P259" s="287"/>
      <c r="Q259" s="287"/>
      <c r="R259" s="287"/>
      <c r="S259" s="287"/>
      <c r="T259" s="287"/>
      <c r="U259" s="287"/>
      <c r="V259" s="287"/>
      <c r="W259" s="287"/>
      <c r="X259" s="287"/>
      <c r="Y259" s="287"/>
      <c r="Z259" s="287"/>
      <c r="AA259" s="287"/>
      <c r="AB259" s="287"/>
      <c r="AC259" s="287"/>
      <c r="AD259" s="287"/>
      <c r="AE259" s="287"/>
      <c r="AF259" s="287"/>
      <c r="AG259" s="287"/>
      <c r="AH259" s="287"/>
      <c r="AI259" s="287"/>
      <c r="AJ259" s="287"/>
      <c r="AK259" s="287"/>
      <c r="AL259" s="287"/>
      <c r="AM259" s="287"/>
      <c r="AN259" s="287"/>
      <c r="AO259" s="287"/>
      <c r="AP259" s="287"/>
      <c r="AQ259" s="287"/>
      <c r="AR259" s="287"/>
      <c r="AS259" s="287"/>
      <c r="AT259" s="287"/>
      <c r="AU259" s="287"/>
      <c r="AV259" s="287"/>
      <c r="AW259" s="287"/>
      <c r="AX259" s="287"/>
      <c r="AY259" s="287"/>
      <c r="AZ259" s="287"/>
      <c r="BA259" s="287"/>
      <c r="BB259" s="287"/>
      <c r="BC259" s="287"/>
      <c r="BD259" s="287"/>
      <c r="BE259" s="287"/>
      <c r="BF259" s="287"/>
      <c r="BG259" s="287"/>
      <c r="BH259" s="287"/>
      <c r="BI259" s="287"/>
      <c r="BJ259" s="287"/>
      <c r="BK259" s="287"/>
      <c r="BL259" s="287"/>
      <c r="BM259" s="287"/>
      <c r="BN259" s="287"/>
      <c r="BO259" s="287"/>
      <c r="BP259" s="287"/>
      <c r="BQ259" s="287"/>
      <c r="BR259" s="287"/>
      <c r="BS259" s="287"/>
      <c r="BT259" s="287"/>
      <c r="BU259" s="287"/>
      <c r="BV259" s="287"/>
      <c r="BW259" s="287"/>
      <c r="BX259" s="287"/>
      <c r="BY259" s="287"/>
      <c r="BZ259" s="287"/>
      <c r="CA259" s="287"/>
      <c r="CB259" s="287"/>
      <c r="CC259" s="287"/>
      <c r="CD259" s="287"/>
      <c r="CE259" s="287"/>
      <c r="CF259" s="287"/>
      <c r="CG259" s="287"/>
      <c r="CH259" s="287"/>
      <c r="CI259" s="287"/>
      <c r="CJ259" s="287"/>
      <c r="CK259" s="287"/>
      <c r="CL259" s="287"/>
      <c r="CM259" s="287"/>
      <c r="CN259" s="287"/>
      <c r="CO259" s="287"/>
      <c r="CP259" s="287"/>
      <c r="CQ259" s="287"/>
      <c r="CR259" s="287"/>
      <c r="CS259" s="287"/>
      <c r="CT259" s="287"/>
      <c r="CU259" s="287"/>
      <c r="CV259" s="287"/>
      <c r="CW259" s="287"/>
      <c r="CX259" s="287"/>
      <c r="CY259" s="287"/>
      <c r="CZ259" s="287"/>
      <c r="DA259" s="287"/>
      <c r="DB259" s="287"/>
      <c r="DC259" s="287"/>
      <c r="DD259" s="287"/>
      <c r="DE259" s="287"/>
      <c r="DF259" s="287"/>
      <c r="DG259" s="287"/>
      <c r="DH259" s="287"/>
      <c r="DI259" s="287"/>
      <c r="DJ259" s="287"/>
      <c r="DK259" s="287"/>
      <c r="DL259" s="287"/>
      <c r="DM259" s="287"/>
      <c r="DN259" s="287"/>
      <c r="DO259" s="287"/>
    </row>
    <row r="260" spans="1:119" s="278" customFormat="1" x14ac:dyDescent="0.25">
      <c r="A260" s="677"/>
      <c r="B260" s="686"/>
      <c r="C260" s="709"/>
      <c r="D260" s="279"/>
      <c r="E260" s="610"/>
      <c r="F260" s="304"/>
      <c r="G260" s="518"/>
      <c r="H260" s="287"/>
      <c r="I260" s="287"/>
      <c r="J260" s="287"/>
      <c r="K260" s="287"/>
      <c r="L260" s="287"/>
      <c r="M260" s="287"/>
      <c r="N260" s="287"/>
      <c r="O260" s="287"/>
      <c r="P260" s="287"/>
      <c r="Q260" s="287"/>
      <c r="R260" s="287"/>
      <c r="S260" s="287"/>
      <c r="T260" s="287"/>
      <c r="U260" s="287"/>
      <c r="V260" s="287"/>
      <c r="W260" s="287"/>
      <c r="X260" s="287"/>
      <c r="Y260" s="287"/>
      <c r="Z260" s="287"/>
      <c r="AA260" s="287"/>
      <c r="AB260" s="287"/>
      <c r="AC260" s="287"/>
      <c r="AD260" s="287"/>
      <c r="AE260" s="287"/>
      <c r="AF260" s="287"/>
      <c r="AG260" s="287"/>
      <c r="AH260" s="287"/>
      <c r="AI260" s="287"/>
      <c r="AJ260" s="287"/>
      <c r="AK260" s="287"/>
      <c r="AL260" s="287"/>
      <c r="AM260" s="287"/>
      <c r="AN260" s="287"/>
      <c r="AO260" s="287"/>
      <c r="AP260" s="287"/>
      <c r="AQ260" s="287"/>
      <c r="AR260" s="287"/>
      <c r="AS260" s="287"/>
      <c r="AT260" s="287"/>
      <c r="AU260" s="287"/>
      <c r="AV260" s="287"/>
      <c r="AW260" s="287"/>
      <c r="AX260" s="287"/>
      <c r="AY260" s="287"/>
      <c r="AZ260" s="287"/>
      <c r="BA260" s="287"/>
      <c r="BB260" s="287"/>
      <c r="BC260" s="287"/>
      <c r="BD260" s="287"/>
      <c r="BE260" s="287"/>
      <c r="BF260" s="287"/>
      <c r="BG260" s="287"/>
      <c r="BH260" s="287"/>
      <c r="BI260" s="287"/>
      <c r="BJ260" s="287"/>
      <c r="BK260" s="287"/>
      <c r="BL260" s="287"/>
      <c r="BM260" s="287"/>
      <c r="BN260" s="287"/>
      <c r="BO260" s="287"/>
      <c r="BP260" s="287"/>
      <c r="BQ260" s="287"/>
      <c r="BR260" s="287"/>
      <c r="BS260" s="287"/>
      <c r="BT260" s="287"/>
      <c r="BU260" s="287"/>
      <c r="BV260" s="287"/>
      <c r="BW260" s="287"/>
      <c r="BX260" s="287"/>
      <c r="BY260" s="287"/>
      <c r="BZ260" s="287"/>
      <c r="CA260" s="287"/>
      <c r="CB260" s="287"/>
      <c r="CC260" s="287"/>
      <c r="CD260" s="287"/>
      <c r="CE260" s="287"/>
      <c r="CF260" s="287"/>
      <c r="CG260" s="287"/>
      <c r="CH260" s="287"/>
      <c r="CI260" s="287"/>
      <c r="CJ260" s="287"/>
      <c r="CK260" s="287"/>
      <c r="CL260" s="287"/>
      <c r="CM260" s="287"/>
      <c r="CN260" s="287"/>
      <c r="CO260" s="287"/>
      <c r="CP260" s="287"/>
      <c r="CQ260" s="287"/>
      <c r="CR260" s="287"/>
      <c r="CS260" s="287"/>
      <c r="CT260" s="287"/>
      <c r="CU260" s="287"/>
      <c r="CV260" s="287"/>
      <c r="CW260" s="287"/>
      <c r="CX260" s="287"/>
      <c r="CY260" s="287"/>
      <c r="CZ260" s="287"/>
      <c r="DA260" s="287"/>
      <c r="DB260" s="287"/>
      <c r="DC260" s="287"/>
      <c r="DD260" s="287"/>
      <c r="DE260" s="287"/>
      <c r="DF260" s="287"/>
      <c r="DG260" s="287"/>
      <c r="DH260" s="287"/>
      <c r="DI260" s="287"/>
      <c r="DJ260" s="287"/>
      <c r="DK260" s="287"/>
      <c r="DL260" s="287"/>
      <c r="DM260" s="287"/>
      <c r="DN260" s="287"/>
      <c r="DO260" s="287"/>
    </row>
    <row r="261" spans="1:119" s="278" customFormat="1" x14ac:dyDescent="0.25">
      <c r="A261" s="677"/>
      <c r="B261" s="686"/>
      <c r="C261" s="709"/>
      <c r="D261" s="279"/>
      <c r="E261" s="610"/>
      <c r="F261" s="304"/>
      <c r="G261" s="518"/>
      <c r="H261" s="287"/>
      <c r="I261" s="287"/>
      <c r="J261" s="287"/>
      <c r="K261" s="287"/>
      <c r="L261" s="287"/>
      <c r="M261" s="287"/>
      <c r="N261" s="287"/>
      <c r="O261" s="287"/>
      <c r="P261" s="287"/>
      <c r="Q261" s="287"/>
      <c r="R261" s="287"/>
      <c r="S261" s="287"/>
      <c r="T261" s="287"/>
      <c r="U261" s="287"/>
      <c r="V261" s="287"/>
      <c r="W261" s="287"/>
      <c r="X261" s="287"/>
      <c r="Y261" s="287"/>
      <c r="Z261" s="287"/>
      <c r="AA261" s="287"/>
      <c r="AB261" s="287"/>
      <c r="AC261" s="287"/>
      <c r="AD261" s="287"/>
      <c r="AE261" s="287"/>
      <c r="AF261" s="287"/>
      <c r="AG261" s="287"/>
      <c r="AH261" s="287"/>
      <c r="AI261" s="287"/>
      <c r="AJ261" s="287"/>
      <c r="AK261" s="287"/>
      <c r="AL261" s="287"/>
      <c r="AM261" s="287"/>
      <c r="AN261" s="287"/>
      <c r="AO261" s="287"/>
      <c r="AP261" s="287"/>
      <c r="AQ261" s="287"/>
      <c r="AR261" s="287"/>
      <c r="AS261" s="287"/>
      <c r="AT261" s="287"/>
      <c r="AU261" s="287"/>
      <c r="AV261" s="287"/>
      <c r="AW261" s="287"/>
      <c r="AX261" s="287"/>
      <c r="AY261" s="287"/>
      <c r="AZ261" s="287"/>
      <c r="BA261" s="287"/>
      <c r="BB261" s="287"/>
      <c r="BC261" s="287"/>
      <c r="BD261" s="287"/>
      <c r="BE261" s="287"/>
      <c r="BF261" s="287"/>
      <c r="BG261" s="287"/>
      <c r="BH261" s="287"/>
      <c r="BI261" s="287"/>
      <c r="BJ261" s="287"/>
      <c r="BK261" s="287"/>
      <c r="BL261" s="287"/>
      <c r="BM261" s="287"/>
      <c r="BN261" s="287"/>
      <c r="BO261" s="287"/>
      <c r="BP261" s="287"/>
      <c r="BQ261" s="287"/>
      <c r="BR261" s="287"/>
      <c r="BS261" s="287"/>
      <c r="BT261" s="287"/>
      <c r="BU261" s="287"/>
      <c r="BV261" s="287"/>
      <c r="BW261" s="287"/>
      <c r="BX261" s="287"/>
      <c r="BY261" s="287"/>
      <c r="BZ261" s="287"/>
      <c r="CA261" s="287"/>
      <c r="CB261" s="287"/>
      <c r="CC261" s="287"/>
      <c r="CD261" s="287"/>
      <c r="CE261" s="287"/>
      <c r="CF261" s="287"/>
      <c r="CG261" s="287"/>
      <c r="CH261" s="287"/>
      <c r="CI261" s="287"/>
      <c r="CJ261" s="287"/>
      <c r="CK261" s="287"/>
      <c r="CL261" s="287"/>
      <c r="CM261" s="287"/>
      <c r="CN261" s="287"/>
      <c r="CO261" s="287"/>
      <c r="CP261" s="287"/>
      <c r="CQ261" s="287"/>
      <c r="CR261" s="287"/>
      <c r="CS261" s="287"/>
      <c r="CT261" s="287"/>
      <c r="CU261" s="287"/>
      <c r="CV261" s="287"/>
      <c r="CW261" s="287"/>
      <c r="CX261" s="287"/>
      <c r="CY261" s="287"/>
      <c r="CZ261" s="287"/>
      <c r="DA261" s="287"/>
      <c r="DB261" s="287"/>
      <c r="DC261" s="287"/>
      <c r="DD261" s="287"/>
      <c r="DE261" s="287"/>
      <c r="DF261" s="287"/>
      <c r="DG261" s="287"/>
      <c r="DH261" s="287"/>
      <c r="DI261" s="287"/>
      <c r="DJ261" s="287"/>
      <c r="DK261" s="287"/>
      <c r="DL261" s="287"/>
      <c r="DM261" s="287"/>
      <c r="DN261" s="287"/>
      <c r="DO261" s="287"/>
    </row>
    <row r="262" spans="1:119" s="318" customFormat="1" x14ac:dyDescent="0.25">
      <c r="A262" s="677"/>
      <c r="B262" s="687"/>
      <c r="C262" s="710"/>
      <c r="D262" s="312"/>
      <c r="E262" s="612"/>
      <c r="G262" s="532"/>
      <c r="H262" s="317"/>
      <c r="I262" s="317"/>
      <c r="J262" s="317"/>
      <c r="K262" s="317"/>
      <c r="L262" s="317"/>
      <c r="M262" s="317"/>
      <c r="N262" s="317"/>
      <c r="O262" s="317"/>
      <c r="P262" s="317"/>
      <c r="Q262" s="317"/>
      <c r="R262" s="317"/>
      <c r="S262" s="317"/>
      <c r="T262" s="317"/>
      <c r="U262" s="317"/>
      <c r="V262" s="317"/>
      <c r="W262" s="317"/>
      <c r="X262" s="317"/>
      <c r="Y262" s="317"/>
      <c r="Z262" s="317"/>
      <c r="AA262" s="317"/>
      <c r="AB262" s="317"/>
      <c r="AC262" s="317"/>
      <c r="AD262" s="317"/>
      <c r="AE262" s="317"/>
      <c r="AF262" s="317"/>
      <c r="AG262" s="317"/>
      <c r="AH262" s="317"/>
      <c r="AI262" s="317"/>
      <c r="AJ262" s="317"/>
      <c r="AK262" s="317"/>
      <c r="AL262" s="317"/>
      <c r="AM262" s="317"/>
      <c r="AN262" s="317"/>
      <c r="AO262" s="317"/>
      <c r="AP262" s="317"/>
      <c r="AQ262" s="317"/>
      <c r="AR262" s="317"/>
      <c r="AS262" s="317"/>
      <c r="AT262" s="317"/>
      <c r="AU262" s="317"/>
      <c r="AV262" s="317"/>
      <c r="AW262" s="317"/>
      <c r="AX262" s="317"/>
      <c r="AY262" s="317"/>
      <c r="AZ262" s="317"/>
      <c r="BA262" s="317"/>
      <c r="BB262" s="317"/>
      <c r="BC262" s="317"/>
      <c r="BD262" s="317"/>
      <c r="BE262" s="317"/>
      <c r="BF262" s="317"/>
      <c r="BG262" s="317"/>
      <c r="BH262" s="317"/>
      <c r="BI262" s="317"/>
      <c r="BJ262" s="317"/>
      <c r="BK262" s="317"/>
      <c r="BL262" s="317"/>
      <c r="BM262" s="317"/>
      <c r="BN262" s="317"/>
      <c r="BO262" s="317"/>
      <c r="BP262" s="317"/>
      <c r="BQ262" s="317"/>
      <c r="BR262" s="317"/>
      <c r="BS262" s="317"/>
      <c r="BT262" s="317"/>
      <c r="BU262" s="317"/>
      <c r="BV262" s="317"/>
      <c r="BW262" s="317"/>
      <c r="BX262" s="317"/>
      <c r="BY262" s="317"/>
      <c r="BZ262" s="317"/>
      <c r="CA262" s="317"/>
      <c r="CB262" s="317"/>
      <c r="CC262" s="317"/>
      <c r="CD262" s="317"/>
      <c r="CE262" s="317"/>
      <c r="CF262" s="317"/>
      <c r="CG262" s="317"/>
      <c r="CH262" s="317"/>
      <c r="CI262" s="317"/>
      <c r="CJ262" s="317"/>
      <c r="CK262" s="317"/>
      <c r="CL262" s="317"/>
      <c r="CM262" s="317"/>
      <c r="CN262" s="317"/>
      <c r="CO262" s="317"/>
      <c r="CP262" s="317"/>
      <c r="CQ262" s="317"/>
      <c r="CR262" s="317"/>
      <c r="CS262" s="317"/>
      <c r="CT262" s="317"/>
      <c r="CU262" s="317"/>
      <c r="CV262" s="317"/>
      <c r="CW262" s="317"/>
      <c r="CX262" s="317"/>
      <c r="CY262" s="317"/>
      <c r="CZ262" s="317"/>
      <c r="DA262" s="317"/>
      <c r="DB262" s="317"/>
      <c r="DC262" s="317"/>
      <c r="DD262" s="317"/>
      <c r="DE262" s="317"/>
      <c r="DF262" s="317"/>
      <c r="DG262" s="317"/>
      <c r="DH262" s="317"/>
      <c r="DI262" s="317"/>
      <c r="DJ262" s="317"/>
      <c r="DK262" s="317"/>
      <c r="DL262" s="317"/>
      <c r="DM262" s="317"/>
      <c r="DN262" s="317"/>
      <c r="DO262" s="317"/>
    </row>
    <row r="263" spans="1:119" s="278" customFormat="1" x14ac:dyDescent="0.25">
      <c r="A263" s="677"/>
      <c r="B263" s="734" t="s">
        <v>32</v>
      </c>
      <c r="C263" s="723" t="s">
        <v>77</v>
      </c>
      <c r="D263" s="279"/>
      <c r="E263" s="610"/>
      <c r="F263" s="304"/>
      <c r="G263" s="518"/>
      <c r="H263" s="287"/>
      <c r="I263" s="287"/>
      <c r="J263" s="287"/>
      <c r="K263" s="287"/>
      <c r="L263" s="287"/>
      <c r="M263" s="287"/>
      <c r="N263" s="287"/>
      <c r="O263" s="287"/>
      <c r="P263" s="287"/>
      <c r="Q263" s="287"/>
      <c r="R263" s="287"/>
      <c r="S263" s="287"/>
      <c r="T263" s="287"/>
      <c r="U263" s="287"/>
      <c r="V263" s="287"/>
      <c r="W263" s="287"/>
      <c r="X263" s="287"/>
      <c r="Y263" s="287"/>
      <c r="Z263" s="287"/>
      <c r="AA263" s="287"/>
      <c r="AB263" s="287"/>
      <c r="AC263" s="287"/>
      <c r="AD263" s="287"/>
      <c r="AE263" s="287"/>
      <c r="AF263" s="287"/>
      <c r="AG263" s="287"/>
      <c r="AH263" s="287"/>
      <c r="AI263" s="287"/>
      <c r="AJ263" s="287"/>
      <c r="AK263" s="287"/>
      <c r="AL263" s="287"/>
      <c r="AM263" s="287"/>
      <c r="AN263" s="287"/>
      <c r="AO263" s="287"/>
      <c r="AP263" s="287"/>
      <c r="AQ263" s="287"/>
      <c r="AR263" s="287"/>
      <c r="AS263" s="287"/>
      <c r="AT263" s="287"/>
      <c r="AU263" s="287"/>
      <c r="AV263" s="287"/>
      <c r="AW263" s="287"/>
      <c r="AX263" s="287"/>
      <c r="AY263" s="287"/>
      <c r="AZ263" s="287"/>
      <c r="BA263" s="287"/>
      <c r="BB263" s="287"/>
      <c r="BC263" s="287"/>
      <c r="BD263" s="287"/>
      <c r="BE263" s="287"/>
      <c r="BF263" s="287"/>
      <c r="BG263" s="287"/>
      <c r="BH263" s="287"/>
      <c r="BI263" s="287"/>
      <c r="BJ263" s="287"/>
      <c r="BK263" s="287"/>
      <c r="BL263" s="287"/>
      <c r="BM263" s="287"/>
      <c r="BN263" s="287"/>
      <c r="BO263" s="287"/>
      <c r="BP263" s="287"/>
      <c r="BQ263" s="287"/>
      <c r="BR263" s="287"/>
      <c r="BS263" s="287"/>
      <c r="BT263" s="287"/>
      <c r="BU263" s="287"/>
      <c r="BV263" s="287"/>
      <c r="BW263" s="287"/>
      <c r="BX263" s="287"/>
      <c r="BY263" s="287"/>
      <c r="BZ263" s="287"/>
      <c r="CA263" s="287"/>
      <c r="CB263" s="287"/>
      <c r="CC263" s="287"/>
      <c r="CD263" s="287"/>
      <c r="CE263" s="287"/>
      <c r="CF263" s="287"/>
      <c r="CG263" s="287"/>
      <c r="CH263" s="287"/>
      <c r="CI263" s="287"/>
      <c r="CJ263" s="287"/>
      <c r="CK263" s="287"/>
      <c r="CL263" s="287"/>
      <c r="CM263" s="287"/>
      <c r="CN263" s="287"/>
      <c r="CO263" s="287"/>
      <c r="CP263" s="287"/>
      <c r="CQ263" s="287"/>
      <c r="CR263" s="287"/>
      <c r="CS263" s="287"/>
      <c r="CT263" s="287"/>
      <c r="CU263" s="287"/>
      <c r="CV263" s="287"/>
      <c r="CW263" s="287"/>
      <c r="CX263" s="287"/>
      <c r="CY263" s="287"/>
      <c r="CZ263" s="287"/>
      <c r="DA263" s="287"/>
      <c r="DB263" s="287"/>
      <c r="DC263" s="287"/>
      <c r="DD263" s="287"/>
      <c r="DE263" s="287"/>
      <c r="DF263" s="287"/>
      <c r="DG263" s="287"/>
      <c r="DH263" s="287"/>
      <c r="DI263" s="287"/>
      <c r="DJ263" s="287"/>
      <c r="DK263" s="287"/>
      <c r="DL263" s="287"/>
      <c r="DM263" s="287"/>
      <c r="DN263" s="287"/>
      <c r="DO263" s="287"/>
    </row>
    <row r="264" spans="1:119" s="278" customFormat="1" x14ac:dyDescent="0.25">
      <c r="A264" s="677"/>
      <c r="B264" s="686"/>
      <c r="C264" s="709"/>
      <c r="D264" s="279"/>
      <c r="E264" s="610"/>
      <c r="F264" s="304"/>
      <c r="G264" s="518"/>
      <c r="H264" s="287"/>
      <c r="I264" s="287"/>
      <c r="J264" s="287"/>
      <c r="K264" s="287"/>
      <c r="L264" s="287"/>
      <c r="M264" s="287"/>
      <c r="N264" s="287"/>
      <c r="O264" s="287"/>
      <c r="P264" s="287"/>
      <c r="Q264" s="287"/>
      <c r="R264" s="287"/>
      <c r="S264" s="287"/>
      <c r="T264" s="287"/>
      <c r="U264" s="287"/>
      <c r="V264" s="287"/>
      <c r="W264" s="287"/>
      <c r="X264" s="287"/>
      <c r="Y264" s="287"/>
      <c r="Z264" s="287"/>
      <c r="AA264" s="287"/>
      <c r="AB264" s="287"/>
      <c r="AC264" s="287"/>
      <c r="AD264" s="287"/>
      <c r="AE264" s="287"/>
      <c r="AF264" s="287"/>
      <c r="AG264" s="287"/>
      <c r="AH264" s="287"/>
      <c r="AI264" s="287"/>
      <c r="AJ264" s="287"/>
      <c r="AK264" s="287"/>
      <c r="AL264" s="287"/>
      <c r="AM264" s="287"/>
      <c r="AN264" s="287"/>
      <c r="AO264" s="287"/>
      <c r="AP264" s="287"/>
      <c r="AQ264" s="287"/>
      <c r="AR264" s="287"/>
      <c r="AS264" s="287"/>
      <c r="AT264" s="287"/>
      <c r="AU264" s="287"/>
      <c r="AV264" s="287"/>
      <c r="AW264" s="287"/>
      <c r="AX264" s="287"/>
      <c r="AY264" s="287"/>
      <c r="AZ264" s="287"/>
      <c r="BA264" s="287"/>
      <c r="BB264" s="287"/>
      <c r="BC264" s="287"/>
      <c r="BD264" s="287"/>
      <c r="BE264" s="287"/>
      <c r="BF264" s="287"/>
      <c r="BG264" s="287"/>
      <c r="BH264" s="287"/>
      <c r="BI264" s="287"/>
      <c r="BJ264" s="287"/>
      <c r="BK264" s="287"/>
      <c r="BL264" s="287"/>
      <c r="BM264" s="287"/>
      <c r="BN264" s="287"/>
      <c r="BO264" s="287"/>
      <c r="BP264" s="287"/>
      <c r="BQ264" s="287"/>
      <c r="BR264" s="287"/>
      <c r="BS264" s="287"/>
      <c r="BT264" s="287"/>
      <c r="BU264" s="287"/>
      <c r="BV264" s="287"/>
      <c r="BW264" s="287"/>
      <c r="BX264" s="287"/>
      <c r="BY264" s="287"/>
      <c r="BZ264" s="287"/>
      <c r="CA264" s="287"/>
      <c r="CB264" s="287"/>
      <c r="CC264" s="287"/>
      <c r="CD264" s="287"/>
      <c r="CE264" s="287"/>
      <c r="CF264" s="287"/>
      <c r="CG264" s="287"/>
      <c r="CH264" s="287"/>
      <c r="CI264" s="287"/>
      <c r="CJ264" s="287"/>
      <c r="CK264" s="287"/>
      <c r="CL264" s="287"/>
      <c r="CM264" s="287"/>
      <c r="CN264" s="287"/>
      <c r="CO264" s="287"/>
      <c r="CP264" s="287"/>
      <c r="CQ264" s="287"/>
      <c r="CR264" s="287"/>
      <c r="CS264" s="287"/>
      <c r="CT264" s="287"/>
      <c r="CU264" s="287"/>
      <c r="CV264" s="287"/>
      <c r="CW264" s="287"/>
      <c r="CX264" s="287"/>
      <c r="CY264" s="287"/>
      <c r="CZ264" s="287"/>
      <c r="DA264" s="287"/>
      <c r="DB264" s="287"/>
      <c r="DC264" s="287"/>
      <c r="DD264" s="287"/>
      <c r="DE264" s="287"/>
      <c r="DF264" s="287"/>
      <c r="DG264" s="287"/>
      <c r="DH264" s="287"/>
      <c r="DI264" s="287"/>
      <c r="DJ264" s="287"/>
      <c r="DK264" s="287"/>
      <c r="DL264" s="287"/>
      <c r="DM264" s="287"/>
      <c r="DN264" s="287"/>
      <c r="DO264" s="287"/>
    </row>
    <row r="265" spans="1:119" s="278" customFormat="1" x14ac:dyDescent="0.25">
      <c r="A265" s="677"/>
      <c r="B265" s="686"/>
      <c r="C265" s="709"/>
      <c r="D265" s="279"/>
      <c r="E265" s="610"/>
      <c r="F265" s="304"/>
      <c r="G265" s="518"/>
      <c r="H265" s="287"/>
      <c r="I265" s="287"/>
      <c r="J265" s="287"/>
      <c r="K265" s="287"/>
      <c r="L265" s="287"/>
      <c r="M265" s="287"/>
      <c r="N265" s="287"/>
      <c r="O265" s="287"/>
      <c r="P265" s="287"/>
      <c r="Q265" s="287"/>
      <c r="R265" s="287"/>
      <c r="S265" s="287"/>
      <c r="T265" s="287"/>
      <c r="U265" s="287"/>
      <c r="V265" s="287"/>
      <c r="W265" s="287"/>
      <c r="X265" s="287"/>
      <c r="Y265" s="287"/>
      <c r="Z265" s="287"/>
      <c r="AA265" s="287"/>
      <c r="AB265" s="287"/>
      <c r="AC265" s="287"/>
      <c r="AD265" s="287"/>
      <c r="AE265" s="287"/>
      <c r="AF265" s="287"/>
      <c r="AG265" s="287"/>
      <c r="AH265" s="287"/>
      <c r="AI265" s="287"/>
      <c r="AJ265" s="287"/>
      <c r="AK265" s="287"/>
      <c r="AL265" s="287"/>
      <c r="AM265" s="287"/>
      <c r="AN265" s="287"/>
      <c r="AO265" s="287"/>
      <c r="AP265" s="287"/>
      <c r="AQ265" s="287"/>
      <c r="AR265" s="287"/>
      <c r="AS265" s="287"/>
      <c r="AT265" s="287"/>
      <c r="AU265" s="287"/>
      <c r="AV265" s="287"/>
      <c r="AW265" s="287"/>
      <c r="AX265" s="287"/>
      <c r="AY265" s="287"/>
      <c r="AZ265" s="287"/>
      <c r="BA265" s="287"/>
      <c r="BB265" s="287"/>
      <c r="BC265" s="287"/>
      <c r="BD265" s="287"/>
      <c r="BE265" s="287"/>
      <c r="BF265" s="287"/>
      <c r="BG265" s="287"/>
      <c r="BH265" s="287"/>
      <c r="BI265" s="287"/>
      <c r="BJ265" s="287"/>
      <c r="BK265" s="287"/>
      <c r="BL265" s="287"/>
      <c r="BM265" s="287"/>
      <c r="BN265" s="287"/>
      <c r="BO265" s="287"/>
      <c r="BP265" s="287"/>
      <c r="BQ265" s="287"/>
      <c r="BR265" s="287"/>
      <c r="BS265" s="287"/>
      <c r="BT265" s="287"/>
      <c r="BU265" s="287"/>
      <c r="BV265" s="287"/>
      <c r="BW265" s="287"/>
      <c r="BX265" s="287"/>
      <c r="BY265" s="287"/>
      <c r="BZ265" s="287"/>
      <c r="CA265" s="287"/>
      <c r="CB265" s="287"/>
      <c r="CC265" s="287"/>
      <c r="CD265" s="287"/>
      <c r="CE265" s="287"/>
      <c r="CF265" s="287"/>
      <c r="CG265" s="287"/>
      <c r="CH265" s="287"/>
      <c r="CI265" s="287"/>
      <c r="CJ265" s="287"/>
      <c r="CK265" s="287"/>
      <c r="CL265" s="287"/>
      <c r="CM265" s="287"/>
      <c r="CN265" s="287"/>
      <c r="CO265" s="287"/>
      <c r="CP265" s="287"/>
      <c r="CQ265" s="287"/>
      <c r="CR265" s="287"/>
      <c r="CS265" s="287"/>
      <c r="CT265" s="287"/>
      <c r="CU265" s="287"/>
      <c r="CV265" s="287"/>
      <c r="CW265" s="287"/>
      <c r="CX265" s="287"/>
      <c r="CY265" s="287"/>
      <c r="CZ265" s="287"/>
      <c r="DA265" s="287"/>
      <c r="DB265" s="287"/>
      <c r="DC265" s="287"/>
      <c r="DD265" s="287"/>
      <c r="DE265" s="287"/>
      <c r="DF265" s="287"/>
      <c r="DG265" s="287"/>
      <c r="DH265" s="287"/>
      <c r="DI265" s="287"/>
      <c r="DJ265" s="287"/>
      <c r="DK265" s="287"/>
      <c r="DL265" s="287"/>
      <c r="DM265" s="287"/>
      <c r="DN265" s="287"/>
      <c r="DO265" s="287"/>
    </row>
    <row r="266" spans="1:119" s="278" customFormat="1" x14ac:dyDescent="0.25">
      <c r="A266" s="677"/>
      <c r="B266" s="686"/>
      <c r="C266" s="709"/>
      <c r="D266" s="279"/>
      <c r="E266" s="610"/>
      <c r="F266" s="304"/>
      <c r="G266" s="518"/>
      <c r="H266" s="287"/>
      <c r="I266" s="287"/>
      <c r="J266" s="287"/>
      <c r="K266" s="287"/>
      <c r="L266" s="287"/>
      <c r="M266" s="287"/>
      <c r="N266" s="287"/>
      <c r="O266" s="287"/>
      <c r="P266" s="287"/>
      <c r="Q266" s="287"/>
      <c r="R266" s="287"/>
      <c r="S266" s="287"/>
      <c r="T266" s="287"/>
      <c r="U266" s="287"/>
      <c r="V266" s="287"/>
      <c r="W266" s="287"/>
      <c r="X266" s="287"/>
      <c r="Y266" s="287"/>
      <c r="Z266" s="287"/>
      <c r="AA266" s="287"/>
      <c r="AB266" s="287"/>
      <c r="AC266" s="287"/>
      <c r="AD266" s="287"/>
      <c r="AE266" s="287"/>
      <c r="AF266" s="287"/>
      <c r="AG266" s="287"/>
      <c r="AH266" s="287"/>
      <c r="AI266" s="287"/>
      <c r="AJ266" s="287"/>
      <c r="AK266" s="287"/>
      <c r="AL266" s="287"/>
      <c r="AM266" s="287"/>
      <c r="AN266" s="287"/>
      <c r="AO266" s="287"/>
      <c r="AP266" s="287"/>
      <c r="AQ266" s="287"/>
      <c r="AR266" s="287"/>
      <c r="AS266" s="287"/>
      <c r="AT266" s="287"/>
      <c r="AU266" s="287"/>
      <c r="AV266" s="287"/>
      <c r="AW266" s="287"/>
      <c r="AX266" s="287"/>
      <c r="AY266" s="287"/>
      <c r="AZ266" s="287"/>
      <c r="BA266" s="287"/>
      <c r="BB266" s="287"/>
      <c r="BC266" s="287"/>
      <c r="BD266" s="287"/>
      <c r="BE266" s="287"/>
      <c r="BF266" s="287"/>
      <c r="BG266" s="287"/>
      <c r="BH266" s="287"/>
      <c r="BI266" s="287"/>
      <c r="BJ266" s="287"/>
      <c r="BK266" s="287"/>
      <c r="BL266" s="287"/>
      <c r="BM266" s="287"/>
      <c r="BN266" s="287"/>
      <c r="BO266" s="287"/>
      <c r="BP266" s="287"/>
      <c r="BQ266" s="287"/>
      <c r="BR266" s="287"/>
      <c r="BS266" s="287"/>
      <c r="BT266" s="287"/>
      <c r="BU266" s="287"/>
      <c r="BV266" s="287"/>
      <c r="BW266" s="287"/>
      <c r="BX266" s="287"/>
      <c r="BY266" s="287"/>
      <c r="BZ266" s="287"/>
      <c r="CA266" s="287"/>
      <c r="CB266" s="287"/>
      <c r="CC266" s="287"/>
      <c r="CD266" s="287"/>
      <c r="CE266" s="287"/>
      <c r="CF266" s="287"/>
      <c r="CG266" s="287"/>
      <c r="CH266" s="287"/>
      <c r="CI266" s="287"/>
      <c r="CJ266" s="287"/>
      <c r="CK266" s="287"/>
      <c r="CL266" s="287"/>
      <c r="CM266" s="287"/>
      <c r="CN266" s="287"/>
      <c r="CO266" s="287"/>
      <c r="CP266" s="287"/>
      <c r="CQ266" s="287"/>
      <c r="CR266" s="287"/>
      <c r="CS266" s="287"/>
      <c r="CT266" s="287"/>
      <c r="CU266" s="287"/>
      <c r="CV266" s="287"/>
      <c r="CW266" s="287"/>
      <c r="CX266" s="287"/>
      <c r="CY266" s="287"/>
      <c r="CZ266" s="287"/>
      <c r="DA266" s="287"/>
      <c r="DB266" s="287"/>
      <c r="DC266" s="287"/>
      <c r="DD266" s="287"/>
      <c r="DE266" s="287"/>
      <c r="DF266" s="287"/>
      <c r="DG266" s="287"/>
      <c r="DH266" s="287"/>
      <c r="DI266" s="287"/>
      <c r="DJ266" s="287"/>
      <c r="DK266" s="287"/>
      <c r="DL266" s="287"/>
      <c r="DM266" s="287"/>
      <c r="DN266" s="287"/>
      <c r="DO266" s="287"/>
    </row>
    <row r="267" spans="1:119" s="278" customFormat="1" x14ac:dyDescent="0.25">
      <c r="A267" s="677"/>
      <c r="B267" s="686"/>
      <c r="C267" s="709"/>
      <c r="D267" s="279"/>
      <c r="E267" s="610"/>
      <c r="F267" s="304"/>
      <c r="G267" s="518"/>
      <c r="H267" s="287"/>
      <c r="I267" s="287"/>
      <c r="J267" s="287"/>
      <c r="K267" s="287"/>
      <c r="L267" s="287"/>
      <c r="M267" s="287"/>
      <c r="N267" s="287"/>
      <c r="O267" s="287"/>
      <c r="P267" s="287"/>
      <c r="Q267" s="287"/>
      <c r="R267" s="287"/>
      <c r="S267" s="287"/>
      <c r="T267" s="287"/>
      <c r="U267" s="287"/>
      <c r="V267" s="287"/>
      <c r="W267" s="287"/>
      <c r="X267" s="287"/>
      <c r="Y267" s="287"/>
      <c r="Z267" s="287"/>
      <c r="AA267" s="287"/>
      <c r="AB267" s="287"/>
      <c r="AC267" s="287"/>
      <c r="AD267" s="287"/>
      <c r="AE267" s="287"/>
      <c r="AF267" s="287"/>
      <c r="AG267" s="287"/>
      <c r="AH267" s="287"/>
      <c r="AI267" s="287"/>
      <c r="AJ267" s="287"/>
      <c r="AK267" s="287"/>
      <c r="AL267" s="287"/>
      <c r="AM267" s="287"/>
      <c r="AN267" s="287"/>
      <c r="AO267" s="287"/>
      <c r="AP267" s="287"/>
      <c r="AQ267" s="287"/>
      <c r="AR267" s="287"/>
      <c r="AS267" s="287"/>
      <c r="AT267" s="287"/>
      <c r="AU267" s="287"/>
      <c r="AV267" s="287"/>
      <c r="AW267" s="287"/>
      <c r="AX267" s="287"/>
      <c r="AY267" s="287"/>
      <c r="AZ267" s="287"/>
      <c r="BA267" s="287"/>
      <c r="BB267" s="287"/>
      <c r="BC267" s="287"/>
      <c r="BD267" s="287"/>
      <c r="BE267" s="287"/>
      <c r="BF267" s="287"/>
      <c r="BG267" s="287"/>
      <c r="BH267" s="287"/>
      <c r="BI267" s="287"/>
      <c r="BJ267" s="287"/>
      <c r="BK267" s="287"/>
      <c r="BL267" s="287"/>
      <c r="BM267" s="287"/>
      <c r="BN267" s="287"/>
      <c r="BO267" s="287"/>
      <c r="BP267" s="287"/>
      <c r="BQ267" s="287"/>
      <c r="BR267" s="287"/>
      <c r="BS267" s="287"/>
      <c r="BT267" s="287"/>
      <c r="BU267" s="287"/>
      <c r="BV267" s="287"/>
      <c r="BW267" s="287"/>
      <c r="BX267" s="287"/>
      <c r="BY267" s="287"/>
      <c r="BZ267" s="287"/>
      <c r="CA267" s="287"/>
      <c r="CB267" s="287"/>
      <c r="CC267" s="287"/>
      <c r="CD267" s="287"/>
      <c r="CE267" s="287"/>
      <c r="CF267" s="287"/>
      <c r="CG267" s="287"/>
      <c r="CH267" s="287"/>
      <c r="CI267" s="287"/>
      <c r="CJ267" s="287"/>
      <c r="CK267" s="287"/>
      <c r="CL267" s="287"/>
      <c r="CM267" s="287"/>
      <c r="CN267" s="287"/>
      <c r="CO267" s="287"/>
      <c r="CP267" s="287"/>
      <c r="CQ267" s="287"/>
      <c r="CR267" s="287"/>
      <c r="CS267" s="287"/>
      <c r="CT267" s="287"/>
      <c r="CU267" s="287"/>
      <c r="CV267" s="287"/>
      <c r="CW267" s="287"/>
      <c r="CX267" s="287"/>
      <c r="CY267" s="287"/>
      <c r="CZ267" s="287"/>
      <c r="DA267" s="287"/>
      <c r="DB267" s="287"/>
      <c r="DC267" s="287"/>
      <c r="DD267" s="287"/>
      <c r="DE267" s="287"/>
      <c r="DF267" s="287"/>
      <c r="DG267" s="287"/>
      <c r="DH267" s="287"/>
      <c r="DI267" s="287"/>
      <c r="DJ267" s="287"/>
      <c r="DK267" s="287"/>
      <c r="DL267" s="287"/>
      <c r="DM267" s="287"/>
      <c r="DN267" s="287"/>
      <c r="DO267" s="287"/>
    </row>
    <row r="268" spans="1:119" s="278" customFormat="1" x14ac:dyDescent="0.25">
      <c r="A268" s="677"/>
      <c r="B268" s="686"/>
      <c r="C268" s="709"/>
      <c r="D268" s="279"/>
      <c r="E268" s="610"/>
      <c r="F268" s="304"/>
      <c r="G268" s="518"/>
      <c r="H268" s="287"/>
      <c r="I268" s="287"/>
      <c r="J268" s="287"/>
      <c r="K268" s="287"/>
      <c r="L268" s="287"/>
      <c r="M268" s="287"/>
      <c r="N268" s="287"/>
      <c r="O268" s="287"/>
      <c r="P268" s="287"/>
      <c r="Q268" s="287"/>
      <c r="R268" s="287"/>
      <c r="S268" s="287"/>
      <c r="T268" s="287"/>
      <c r="U268" s="287"/>
      <c r="V268" s="287"/>
      <c r="W268" s="287"/>
      <c r="X268" s="287"/>
      <c r="Y268" s="287"/>
      <c r="Z268" s="287"/>
      <c r="AA268" s="287"/>
      <c r="AB268" s="287"/>
      <c r="AC268" s="287"/>
      <c r="AD268" s="287"/>
      <c r="AE268" s="287"/>
      <c r="AF268" s="287"/>
      <c r="AG268" s="287"/>
      <c r="AH268" s="287"/>
      <c r="AI268" s="287"/>
      <c r="AJ268" s="287"/>
      <c r="AK268" s="287"/>
      <c r="AL268" s="287"/>
      <c r="AM268" s="287"/>
      <c r="AN268" s="287"/>
      <c r="AO268" s="287"/>
      <c r="AP268" s="287"/>
      <c r="AQ268" s="287"/>
      <c r="AR268" s="287"/>
      <c r="AS268" s="287"/>
      <c r="AT268" s="287"/>
      <c r="AU268" s="287"/>
      <c r="AV268" s="287"/>
      <c r="AW268" s="287"/>
      <c r="AX268" s="287"/>
      <c r="AY268" s="287"/>
      <c r="AZ268" s="287"/>
      <c r="BA268" s="287"/>
      <c r="BB268" s="287"/>
      <c r="BC268" s="287"/>
      <c r="BD268" s="287"/>
      <c r="BE268" s="287"/>
      <c r="BF268" s="287"/>
      <c r="BG268" s="287"/>
      <c r="BH268" s="287"/>
      <c r="BI268" s="287"/>
      <c r="BJ268" s="287"/>
      <c r="BK268" s="287"/>
      <c r="BL268" s="287"/>
      <c r="BM268" s="287"/>
      <c r="BN268" s="287"/>
      <c r="BO268" s="287"/>
      <c r="BP268" s="287"/>
      <c r="BQ268" s="287"/>
      <c r="BR268" s="287"/>
      <c r="BS268" s="287"/>
      <c r="BT268" s="287"/>
      <c r="BU268" s="287"/>
      <c r="BV268" s="287"/>
      <c r="BW268" s="287"/>
      <c r="BX268" s="287"/>
      <c r="BY268" s="287"/>
      <c r="BZ268" s="287"/>
      <c r="CA268" s="287"/>
      <c r="CB268" s="287"/>
      <c r="CC268" s="287"/>
      <c r="CD268" s="287"/>
      <c r="CE268" s="287"/>
      <c r="CF268" s="287"/>
      <c r="CG268" s="287"/>
      <c r="CH268" s="287"/>
      <c r="CI268" s="287"/>
      <c r="CJ268" s="287"/>
      <c r="CK268" s="287"/>
      <c r="CL268" s="287"/>
      <c r="CM268" s="287"/>
      <c r="CN268" s="287"/>
      <c r="CO268" s="287"/>
      <c r="CP268" s="287"/>
      <c r="CQ268" s="287"/>
      <c r="CR268" s="287"/>
      <c r="CS268" s="287"/>
      <c r="CT268" s="287"/>
      <c r="CU268" s="287"/>
      <c r="CV268" s="287"/>
      <c r="CW268" s="287"/>
      <c r="CX268" s="287"/>
      <c r="CY268" s="287"/>
      <c r="CZ268" s="287"/>
      <c r="DA268" s="287"/>
      <c r="DB268" s="287"/>
      <c r="DC268" s="287"/>
      <c r="DD268" s="287"/>
      <c r="DE268" s="287"/>
      <c r="DF268" s="287"/>
      <c r="DG268" s="287"/>
      <c r="DH268" s="287"/>
      <c r="DI268" s="287"/>
      <c r="DJ268" s="287"/>
      <c r="DK268" s="287"/>
      <c r="DL268" s="287"/>
      <c r="DM268" s="287"/>
      <c r="DN268" s="287"/>
      <c r="DO268" s="287"/>
    </row>
    <row r="269" spans="1:119" s="278" customFormat="1" x14ac:dyDescent="0.25">
      <c r="A269" s="677"/>
      <c r="B269" s="686"/>
      <c r="C269" s="709"/>
      <c r="D269" s="279"/>
      <c r="E269" s="610"/>
      <c r="F269" s="304"/>
      <c r="G269" s="518"/>
      <c r="H269" s="287"/>
      <c r="I269" s="287"/>
      <c r="J269" s="287"/>
      <c r="K269" s="287"/>
      <c r="L269" s="287"/>
      <c r="M269" s="287"/>
      <c r="N269" s="287"/>
      <c r="O269" s="287"/>
      <c r="P269" s="287"/>
      <c r="Q269" s="287"/>
      <c r="R269" s="287"/>
      <c r="S269" s="287"/>
      <c r="T269" s="287"/>
      <c r="U269" s="287"/>
      <c r="V269" s="287"/>
      <c r="W269" s="287"/>
      <c r="X269" s="287"/>
      <c r="Y269" s="287"/>
      <c r="Z269" s="287"/>
      <c r="AA269" s="287"/>
      <c r="AB269" s="287"/>
      <c r="AC269" s="287"/>
      <c r="AD269" s="287"/>
      <c r="AE269" s="287"/>
      <c r="AF269" s="287"/>
      <c r="AG269" s="287"/>
      <c r="AH269" s="287"/>
      <c r="AI269" s="287"/>
      <c r="AJ269" s="287"/>
      <c r="AK269" s="287"/>
      <c r="AL269" s="287"/>
      <c r="AM269" s="287"/>
      <c r="AN269" s="287"/>
      <c r="AO269" s="287"/>
      <c r="AP269" s="287"/>
      <c r="AQ269" s="287"/>
      <c r="AR269" s="287"/>
      <c r="AS269" s="287"/>
      <c r="AT269" s="287"/>
      <c r="AU269" s="287"/>
      <c r="AV269" s="287"/>
      <c r="AW269" s="287"/>
      <c r="AX269" s="287"/>
      <c r="AY269" s="287"/>
      <c r="AZ269" s="287"/>
      <c r="BA269" s="287"/>
      <c r="BB269" s="287"/>
      <c r="BC269" s="287"/>
      <c r="BD269" s="287"/>
      <c r="BE269" s="287"/>
      <c r="BF269" s="287"/>
      <c r="BG269" s="287"/>
      <c r="BH269" s="287"/>
      <c r="BI269" s="287"/>
      <c r="BJ269" s="287"/>
      <c r="BK269" s="287"/>
      <c r="BL269" s="287"/>
      <c r="BM269" s="287"/>
      <c r="BN269" s="287"/>
      <c r="BO269" s="287"/>
      <c r="BP269" s="287"/>
      <c r="BQ269" s="287"/>
      <c r="BR269" s="287"/>
      <c r="BS269" s="287"/>
      <c r="BT269" s="287"/>
      <c r="BU269" s="287"/>
      <c r="BV269" s="287"/>
      <c r="BW269" s="287"/>
      <c r="BX269" s="287"/>
      <c r="BY269" s="287"/>
      <c r="BZ269" s="287"/>
      <c r="CA269" s="287"/>
      <c r="CB269" s="287"/>
      <c r="CC269" s="287"/>
      <c r="CD269" s="287"/>
      <c r="CE269" s="287"/>
      <c r="CF269" s="287"/>
      <c r="CG269" s="287"/>
      <c r="CH269" s="287"/>
      <c r="CI269" s="287"/>
      <c r="CJ269" s="287"/>
      <c r="CK269" s="287"/>
      <c r="CL269" s="287"/>
      <c r="CM269" s="287"/>
      <c r="CN269" s="287"/>
      <c r="CO269" s="287"/>
      <c r="CP269" s="287"/>
      <c r="CQ269" s="287"/>
      <c r="CR269" s="287"/>
      <c r="CS269" s="287"/>
      <c r="CT269" s="287"/>
      <c r="CU269" s="287"/>
      <c r="CV269" s="287"/>
      <c r="CW269" s="287"/>
      <c r="CX269" s="287"/>
      <c r="CY269" s="287"/>
      <c r="CZ269" s="287"/>
      <c r="DA269" s="287"/>
      <c r="DB269" s="287"/>
      <c r="DC269" s="287"/>
      <c r="DD269" s="287"/>
      <c r="DE269" s="287"/>
      <c r="DF269" s="287"/>
      <c r="DG269" s="287"/>
      <c r="DH269" s="287"/>
      <c r="DI269" s="287"/>
      <c r="DJ269" s="287"/>
      <c r="DK269" s="287"/>
      <c r="DL269" s="287"/>
      <c r="DM269" s="287"/>
      <c r="DN269" s="287"/>
      <c r="DO269" s="287"/>
    </row>
    <row r="270" spans="1:119" s="278" customFormat="1" x14ac:dyDescent="0.25">
      <c r="A270" s="677"/>
      <c r="B270" s="686"/>
      <c r="C270" s="709"/>
      <c r="D270" s="279"/>
      <c r="E270" s="610"/>
      <c r="F270" s="304"/>
      <c r="G270" s="518"/>
      <c r="H270" s="287"/>
      <c r="I270" s="287"/>
      <c r="J270" s="287"/>
      <c r="K270" s="287"/>
      <c r="L270" s="287"/>
      <c r="M270" s="287"/>
      <c r="N270" s="287"/>
      <c r="O270" s="287"/>
      <c r="P270" s="287"/>
      <c r="Q270" s="287"/>
      <c r="R270" s="287"/>
      <c r="S270" s="287"/>
      <c r="T270" s="287"/>
      <c r="U270" s="287"/>
      <c r="V270" s="287"/>
      <c r="W270" s="287"/>
      <c r="X270" s="287"/>
      <c r="Y270" s="287"/>
      <c r="Z270" s="287"/>
      <c r="AA270" s="287"/>
      <c r="AB270" s="287"/>
      <c r="AC270" s="287"/>
      <c r="AD270" s="287"/>
      <c r="AE270" s="287"/>
      <c r="AF270" s="287"/>
      <c r="AG270" s="287"/>
      <c r="AH270" s="287"/>
      <c r="AI270" s="287"/>
      <c r="AJ270" s="287"/>
      <c r="AK270" s="287"/>
      <c r="AL270" s="287"/>
      <c r="AM270" s="287"/>
      <c r="AN270" s="287"/>
      <c r="AO270" s="287"/>
      <c r="AP270" s="287"/>
      <c r="AQ270" s="287"/>
      <c r="AR270" s="287"/>
      <c r="AS270" s="287"/>
      <c r="AT270" s="287"/>
      <c r="AU270" s="287"/>
      <c r="AV270" s="287"/>
      <c r="AW270" s="287"/>
      <c r="AX270" s="287"/>
      <c r="AY270" s="287"/>
      <c r="AZ270" s="287"/>
      <c r="BA270" s="287"/>
      <c r="BB270" s="287"/>
      <c r="BC270" s="287"/>
      <c r="BD270" s="287"/>
      <c r="BE270" s="287"/>
      <c r="BF270" s="287"/>
      <c r="BG270" s="287"/>
      <c r="BH270" s="287"/>
      <c r="BI270" s="287"/>
      <c r="BJ270" s="287"/>
      <c r="BK270" s="287"/>
      <c r="BL270" s="287"/>
      <c r="BM270" s="287"/>
      <c r="BN270" s="287"/>
      <c r="BO270" s="287"/>
      <c r="BP270" s="287"/>
      <c r="BQ270" s="287"/>
      <c r="BR270" s="287"/>
      <c r="BS270" s="287"/>
      <c r="BT270" s="287"/>
      <c r="BU270" s="287"/>
      <c r="BV270" s="287"/>
      <c r="BW270" s="287"/>
      <c r="BX270" s="287"/>
      <c r="BY270" s="287"/>
      <c r="BZ270" s="287"/>
      <c r="CA270" s="287"/>
      <c r="CB270" s="287"/>
      <c r="CC270" s="287"/>
      <c r="CD270" s="287"/>
      <c r="CE270" s="287"/>
      <c r="CF270" s="287"/>
      <c r="CG270" s="287"/>
      <c r="CH270" s="287"/>
      <c r="CI270" s="287"/>
      <c r="CJ270" s="287"/>
      <c r="CK270" s="287"/>
      <c r="CL270" s="287"/>
      <c r="CM270" s="287"/>
      <c r="CN270" s="287"/>
      <c r="CO270" s="287"/>
      <c r="CP270" s="287"/>
      <c r="CQ270" s="287"/>
      <c r="CR270" s="287"/>
      <c r="CS270" s="287"/>
      <c r="CT270" s="287"/>
      <c r="CU270" s="287"/>
      <c r="CV270" s="287"/>
      <c r="CW270" s="287"/>
      <c r="CX270" s="287"/>
      <c r="CY270" s="287"/>
      <c r="CZ270" s="287"/>
      <c r="DA270" s="287"/>
      <c r="DB270" s="287"/>
      <c r="DC270" s="287"/>
      <c r="DD270" s="287"/>
      <c r="DE270" s="287"/>
      <c r="DF270" s="287"/>
      <c r="DG270" s="287"/>
      <c r="DH270" s="287"/>
      <c r="DI270" s="287"/>
      <c r="DJ270" s="287"/>
      <c r="DK270" s="287"/>
      <c r="DL270" s="287"/>
      <c r="DM270" s="287"/>
      <c r="DN270" s="287"/>
      <c r="DO270" s="287"/>
    </row>
    <row r="271" spans="1:119" s="278" customFormat="1" x14ac:dyDescent="0.25">
      <c r="A271" s="677"/>
      <c r="B271" s="686"/>
      <c r="C271" s="709"/>
      <c r="D271" s="279"/>
      <c r="E271" s="610"/>
      <c r="F271" s="304"/>
      <c r="G271" s="518"/>
      <c r="H271" s="287"/>
      <c r="I271" s="287"/>
      <c r="J271" s="287"/>
      <c r="K271" s="287"/>
      <c r="L271" s="287"/>
      <c r="M271" s="287"/>
      <c r="N271" s="287"/>
      <c r="O271" s="287"/>
      <c r="P271" s="287"/>
      <c r="Q271" s="287"/>
      <c r="R271" s="287"/>
      <c r="S271" s="287"/>
      <c r="T271" s="287"/>
      <c r="U271" s="287"/>
      <c r="V271" s="287"/>
      <c r="W271" s="287"/>
      <c r="X271" s="287"/>
      <c r="Y271" s="287"/>
      <c r="Z271" s="287"/>
      <c r="AA271" s="287"/>
      <c r="AB271" s="287"/>
      <c r="AC271" s="287"/>
      <c r="AD271" s="287"/>
      <c r="AE271" s="287"/>
      <c r="AF271" s="287"/>
      <c r="AG271" s="287"/>
      <c r="AH271" s="287"/>
      <c r="AI271" s="287"/>
      <c r="AJ271" s="287"/>
      <c r="AK271" s="287"/>
      <c r="AL271" s="287"/>
      <c r="AM271" s="287"/>
      <c r="AN271" s="287"/>
      <c r="AO271" s="287"/>
      <c r="AP271" s="287"/>
      <c r="AQ271" s="287"/>
      <c r="AR271" s="287"/>
      <c r="AS271" s="287"/>
      <c r="AT271" s="287"/>
      <c r="AU271" s="287"/>
      <c r="AV271" s="287"/>
      <c r="AW271" s="287"/>
      <c r="AX271" s="287"/>
      <c r="AY271" s="287"/>
      <c r="AZ271" s="287"/>
      <c r="BA271" s="287"/>
      <c r="BB271" s="287"/>
      <c r="BC271" s="287"/>
      <c r="BD271" s="287"/>
      <c r="BE271" s="287"/>
      <c r="BF271" s="287"/>
      <c r="BG271" s="287"/>
      <c r="BH271" s="287"/>
      <c r="BI271" s="287"/>
      <c r="BJ271" s="287"/>
      <c r="BK271" s="287"/>
      <c r="BL271" s="287"/>
      <c r="BM271" s="287"/>
      <c r="BN271" s="287"/>
      <c r="BO271" s="287"/>
      <c r="BP271" s="287"/>
      <c r="BQ271" s="287"/>
      <c r="BR271" s="287"/>
      <c r="BS271" s="287"/>
      <c r="BT271" s="287"/>
      <c r="BU271" s="287"/>
      <c r="BV271" s="287"/>
      <c r="BW271" s="287"/>
      <c r="BX271" s="287"/>
      <c r="BY271" s="287"/>
      <c r="BZ271" s="287"/>
      <c r="CA271" s="287"/>
      <c r="CB271" s="287"/>
      <c r="CC271" s="287"/>
      <c r="CD271" s="287"/>
      <c r="CE271" s="287"/>
      <c r="CF271" s="287"/>
      <c r="CG271" s="287"/>
      <c r="CH271" s="287"/>
      <c r="CI271" s="287"/>
      <c r="CJ271" s="287"/>
      <c r="CK271" s="287"/>
      <c r="CL271" s="287"/>
      <c r="CM271" s="287"/>
      <c r="CN271" s="287"/>
      <c r="CO271" s="287"/>
      <c r="CP271" s="287"/>
      <c r="CQ271" s="287"/>
      <c r="CR271" s="287"/>
      <c r="CS271" s="287"/>
      <c r="CT271" s="287"/>
      <c r="CU271" s="287"/>
      <c r="CV271" s="287"/>
      <c r="CW271" s="287"/>
      <c r="CX271" s="287"/>
      <c r="CY271" s="287"/>
      <c r="CZ271" s="287"/>
      <c r="DA271" s="287"/>
      <c r="DB271" s="287"/>
      <c r="DC271" s="287"/>
      <c r="DD271" s="287"/>
      <c r="DE271" s="287"/>
      <c r="DF271" s="287"/>
      <c r="DG271" s="287"/>
      <c r="DH271" s="287"/>
      <c r="DI271" s="287"/>
      <c r="DJ271" s="287"/>
      <c r="DK271" s="287"/>
      <c r="DL271" s="287"/>
      <c r="DM271" s="287"/>
      <c r="DN271" s="287"/>
      <c r="DO271" s="287"/>
    </row>
    <row r="272" spans="1:119" s="278" customFormat="1" ht="15.75" thickBot="1" x14ac:dyDescent="0.3">
      <c r="A272" s="678"/>
      <c r="B272" s="735"/>
      <c r="C272" s="713"/>
      <c r="D272" s="320"/>
      <c r="E272" s="613"/>
      <c r="F272" s="319"/>
      <c r="G272" s="533"/>
      <c r="H272" s="287"/>
      <c r="I272" s="287"/>
      <c r="J272" s="287"/>
      <c r="K272" s="287"/>
      <c r="L272" s="287"/>
      <c r="M272" s="287"/>
      <c r="N272" s="287"/>
      <c r="O272" s="287"/>
      <c r="P272" s="287"/>
      <c r="Q272" s="287"/>
      <c r="R272" s="287"/>
      <c r="S272" s="287"/>
      <c r="T272" s="287"/>
      <c r="U272" s="287"/>
      <c r="V272" s="287"/>
      <c r="W272" s="287"/>
      <c r="X272" s="287"/>
      <c r="Y272" s="287"/>
      <c r="Z272" s="287"/>
      <c r="AA272" s="287"/>
      <c r="AB272" s="287"/>
      <c r="AC272" s="287"/>
      <c r="AD272" s="287"/>
      <c r="AE272" s="287"/>
      <c r="AF272" s="287"/>
      <c r="AG272" s="287"/>
      <c r="AH272" s="287"/>
      <c r="AI272" s="287"/>
      <c r="AJ272" s="287"/>
      <c r="AK272" s="287"/>
      <c r="AL272" s="287"/>
      <c r="AM272" s="287"/>
      <c r="AN272" s="287"/>
      <c r="AO272" s="287"/>
      <c r="AP272" s="287"/>
      <c r="AQ272" s="287"/>
      <c r="AR272" s="287"/>
      <c r="AS272" s="287"/>
      <c r="AT272" s="287"/>
      <c r="AU272" s="287"/>
      <c r="AV272" s="287"/>
      <c r="AW272" s="287"/>
      <c r="AX272" s="287"/>
      <c r="AY272" s="287"/>
      <c r="AZ272" s="287"/>
      <c r="BA272" s="287"/>
      <c r="BB272" s="287"/>
      <c r="BC272" s="287"/>
      <c r="BD272" s="287"/>
      <c r="BE272" s="287"/>
      <c r="BF272" s="287"/>
      <c r="BG272" s="287"/>
      <c r="BH272" s="287"/>
      <c r="BI272" s="287"/>
      <c r="BJ272" s="287"/>
      <c r="BK272" s="287"/>
      <c r="BL272" s="287"/>
      <c r="BM272" s="287"/>
      <c r="BN272" s="287"/>
      <c r="BO272" s="287"/>
      <c r="BP272" s="287"/>
      <c r="BQ272" s="287"/>
      <c r="BR272" s="287"/>
      <c r="BS272" s="287"/>
      <c r="BT272" s="287"/>
      <c r="BU272" s="287"/>
      <c r="BV272" s="287"/>
      <c r="BW272" s="287"/>
      <c r="BX272" s="287"/>
      <c r="BY272" s="287"/>
      <c r="BZ272" s="287"/>
      <c r="CA272" s="287"/>
      <c r="CB272" s="287"/>
      <c r="CC272" s="287"/>
      <c r="CD272" s="287"/>
      <c r="CE272" s="287"/>
      <c r="CF272" s="287"/>
      <c r="CG272" s="287"/>
      <c r="CH272" s="287"/>
      <c r="CI272" s="287"/>
      <c r="CJ272" s="287"/>
      <c r="CK272" s="287"/>
      <c r="CL272" s="287"/>
      <c r="CM272" s="287"/>
      <c r="CN272" s="287"/>
      <c r="CO272" s="287"/>
      <c r="CP272" s="287"/>
      <c r="CQ272" s="287"/>
      <c r="CR272" s="287"/>
      <c r="CS272" s="287"/>
      <c r="CT272" s="287"/>
      <c r="CU272" s="287"/>
      <c r="CV272" s="287"/>
      <c r="CW272" s="287"/>
      <c r="CX272" s="287"/>
      <c r="CY272" s="287"/>
      <c r="CZ272" s="287"/>
      <c r="DA272" s="287"/>
      <c r="DB272" s="287"/>
      <c r="DC272" s="287"/>
      <c r="DD272" s="287"/>
      <c r="DE272" s="287"/>
      <c r="DF272" s="287"/>
      <c r="DG272" s="287"/>
      <c r="DH272" s="287"/>
      <c r="DI272" s="287"/>
      <c r="DJ272" s="287"/>
      <c r="DK272" s="287"/>
      <c r="DL272" s="287"/>
      <c r="DM272" s="287"/>
      <c r="DN272" s="287"/>
      <c r="DO272" s="287"/>
    </row>
    <row r="273" spans="1:119" x14ac:dyDescent="0.25">
      <c r="A273" s="655" t="s">
        <v>56</v>
      </c>
      <c r="B273" s="724" t="s">
        <v>57</v>
      </c>
      <c r="C273" s="726" t="s">
        <v>75</v>
      </c>
      <c r="D273" s="416"/>
      <c r="E273" s="614"/>
      <c r="F273" s="417"/>
      <c r="G273" s="534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</row>
    <row r="274" spans="1:119" x14ac:dyDescent="0.25">
      <c r="A274" s="656"/>
      <c r="B274" s="691"/>
      <c r="C274" s="709"/>
      <c r="D274" s="428"/>
      <c r="E274" s="615"/>
      <c r="F274" s="429"/>
      <c r="G274" s="535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</row>
    <row r="275" spans="1:119" x14ac:dyDescent="0.25">
      <c r="A275" s="656"/>
      <c r="B275" s="691"/>
      <c r="C275" s="709"/>
      <c r="D275" s="428"/>
      <c r="E275" s="615"/>
      <c r="F275" s="429"/>
      <c r="G275" s="535"/>
    </row>
    <row r="276" spans="1:119" x14ac:dyDescent="0.25">
      <c r="A276" s="656"/>
      <c r="B276" s="691"/>
      <c r="C276" s="709"/>
      <c r="D276" s="428"/>
      <c r="E276" s="615"/>
      <c r="F276" s="429"/>
      <c r="G276" s="535"/>
    </row>
    <row r="277" spans="1:119" x14ac:dyDescent="0.25">
      <c r="A277" s="656"/>
      <c r="B277" s="691"/>
      <c r="C277" s="709"/>
      <c r="D277" s="428"/>
      <c r="E277" s="615"/>
      <c r="F277" s="429"/>
      <c r="G277" s="535"/>
    </row>
    <row r="278" spans="1:119" x14ac:dyDescent="0.25">
      <c r="A278" s="656"/>
      <c r="B278" s="691"/>
      <c r="C278" s="709"/>
      <c r="D278" s="435"/>
      <c r="E278" s="616"/>
      <c r="F278" s="436"/>
      <c r="G278" s="536"/>
    </row>
    <row r="279" spans="1:119" x14ac:dyDescent="0.25">
      <c r="A279" s="656"/>
      <c r="B279" s="691"/>
      <c r="C279" s="709"/>
      <c r="D279" s="428"/>
      <c r="E279" s="615"/>
      <c r="F279" s="429"/>
      <c r="G279" s="535"/>
    </row>
    <row r="280" spans="1:119" x14ac:dyDescent="0.25">
      <c r="A280" s="656"/>
      <c r="B280" s="691"/>
      <c r="C280" s="709"/>
      <c r="D280" s="428"/>
      <c r="E280" s="615"/>
      <c r="F280" s="429"/>
      <c r="G280" s="535"/>
    </row>
    <row r="281" spans="1:119" x14ac:dyDescent="0.25">
      <c r="A281" s="656"/>
      <c r="B281" s="691"/>
      <c r="C281" s="709"/>
      <c r="D281" s="428"/>
      <c r="E281" s="615"/>
      <c r="F281" s="429"/>
      <c r="G281" s="535"/>
    </row>
    <row r="282" spans="1:119" x14ac:dyDescent="0.25">
      <c r="A282" s="656"/>
      <c r="B282" s="692"/>
      <c r="C282" s="710"/>
      <c r="D282" s="441"/>
      <c r="E282" s="617"/>
      <c r="F282" s="442"/>
      <c r="G282" s="537"/>
    </row>
    <row r="283" spans="1:119" x14ac:dyDescent="0.25">
      <c r="A283" s="656"/>
      <c r="B283" s="727" t="s">
        <v>57</v>
      </c>
      <c r="C283" s="729" t="s">
        <v>76</v>
      </c>
      <c r="D283" s="428"/>
      <c r="E283" s="615"/>
      <c r="F283" s="429"/>
      <c r="G283" s="535"/>
    </row>
    <row r="284" spans="1:119" x14ac:dyDescent="0.25">
      <c r="A284" s="656"/>
      <c r="B284" s="691"/>
      <c r="C284" s="709"/>
      <c r="D284" s="428"/>
      <c r="E284" s="615"/>
      <c r="F284" s="429"/>
      <c r="G284" s="535"/>
    </row>
    <row r="285" spans="1:119" x14ac:dyDescent="0.25">
      <c r="A285" s="656"/>
      <c r="B285" s="691"/>
      <c r="C285" s="709"/>
      <c r="D285" s="428"/>
      <c r="E285" s="615"/>
      <c r="F285" s="429"/>
      <c r="G285" s="535"/>
    </row>
    <row r="286" spans="1:119" x14ac:dyDescent="0.25">
      <c r="A286" s="656"/>
      <c r="B286" s="691"/>
      <c r="C286" s="709"/>
      <c r="D286" s="428"/>
      <c r="E286" s="615"/>
      <c r="F286" s="429"/>
      <c r="G286" s="535"/>
    </row>
    <row r="287" spans="1:119" x14ac:dyDescent="0.25">
      <c r="A287" s="656"/>
      <c r="B287" s="691"/>
      <c r="C287" s="709"/>
      <c r="D287" s="428"/>
      <c r="E287" s="615"/>
      <c r="F287" s="429"/>
      <c r="G287" s="535"/>
    </row>
    <row r="288" spans="1:119" x14ac:dyDescent="0.25">
      <c r="A288" s="656"/>
      <c r="B288" s="691"/>
      <c r="C288" s="709"/>
      <c r="D288" s="428"/>
      <c r="E288" s="615"/>
      <c r="F288" s="429"/>
      <c r="G288" s="535"/>
    </row>
    <row r="289" spans="1:7" x14ac:dyDescent="0.25">
      <c r="A289" s="656"/>
      <c r="B289" s="691"/>
      <c r="C289" s="709"/>
      <c r="D289" s="428"/>
      <c r="E289" s="615"/>
      <c r="F289" s="429"/>
      <c r="G289" s="535"/>
    </row>
    <row r="290" spans="1:7" x14ac:dyDescent="0.25">
      <c r="A290" s="656"/>
      <c r="B290" s="691"/>
      <c r="C290" s="709"/>
      <c r="D290" s="428"/>
      <c r="E290" s="615"/>
      <c r="F290" s="429"/>
      <c r="G290" s="535"/>
    </row>
    <row r="291" spans="1:7" x14ac:dyDescent="0.25">
      <c r="A291" s="656"/>
      <c r="B291" s="691"/>
      <c r="C291" s="709"/>
      <c r="D291" s="428"/>
      <c r="E291" s="615"/>
      <c r="F291" s="429"/>
      <c r="G291" s="535"/>
    </row>
    <row r="292" spans="1:7" x14ac:dyDescent="0.25">
      <c r="A292" s="656"/>
      <c r="B292" s="692"/>
      <c r="C292" s="710"/>
      <c r="D292" s="441"/>
      <c r="E292" s="617"/>
      <c r="F292" s="442"/>
      <c r="G292" s="537"/>
    </row>
    <row r="293" spans="1:7" x14ac:dyDescent="0.25">
      <c r="A293" s="656"/>
      <c r="B293" s="736" t="s">
        <v>57</v>
      </c>
      <c r="C293" s="732" t="s">
        <v>77</v>
      </c>
      <c r="D293" s="428"/>
      <c r="E293" s="615"/>
      <c r="F293" s="429"/>
      <c r="G293" s="535"/>
    </row>
    <row r="294" spans="1:7" x14ac:dyDescent="0.25">
      <c r="A294" s="656"/>
      <c r="B294" s="686"/>
      <c r="C294" s="715"/>
      <c r="D294" s="428"/>
      <c r="E294" s="615"/>
      <c r="F294" s="429"/>
      <c r="G294" s="535"/>
    </row>
    <row r="295" spans="1:7" x14ac:dyDescent="0.25">
      <c r="A295" s="656"/>
      <c r="B295" s="686"/>
      <c r="C295" s="715"/>
      <c r="D295" s="428"/>
      <c r="E295" s="615"/>
      <c r="F295" s="429"/>
      <c r="G295" s="535"/>
    </row>
    <row r="296" spans="1:7" x14ac:dyDescent="0.25">
      <c r="A296" s="656"/>
      <c r="B296" s="686"/>
      <c r="C296" s="715"/>
      <c r="D296" s="428"/>
      <c r="E296" s="615"/>
      <c r="F296" s="429"/>
      <c r="G296" s="535"/>
    </row>
    <row r="297" spans="1:7" x14ac:dyDescent="0.25">
      <c r="A297" s="656"/>
      <c r="B297" s="686"/>
      <c r="C297" s="715"/>
      <c r="D297" s="428"/>
      <c r="E297" s="615"/>
      <c r="F297" s="429"/>
      <c r="G297" s="535"/>
    </row>
    <row r="298" spans="1:7" x14ac:dyDescent="0.25">
      <c r="A298" s="656"/>
      <c r="B298" s="686"/>
      <c r="C298" s="715"/>
      <c r="D298" s="428"/>
      <c r="E298" s="615"/>
      <c r="F298" s="429"/>
      <c r="G298" s="535"/>
    </row>
    <row r="299" spans="1:7" x14ac:dyDescent="0.25">
      <c r="A299" s="656"/>
      <c r="B299" s="686"/>
      <c r="C299" s="715"/>
      <c r="D299" s="428"/>
      <c r="E299" s="615"/>
      <c r="F299" s="429"/>
      <c r="G299" s="535"/>
    </row>
    <row r="300" spans="1:7" x14ac:dyDescent="0.25">
      <c r="A300" s="656"/>
      <c r="B300" s="686"/>
      <c r="C300" s="715"/>
      <c r="D300" s="428"/>
      <c r="E300" s="615"/>
      <c r="F300" s="429"/>
      <c r="G300" s="535"/>
    </row>
    <row r="301" spans="1:7" x14ac:dyDescent="0.25">
      <c r="A301" s="656"/>
      <c r="B301" s="686"/>
      <c r="C301" s="715"/>
      <c r="D301" s="428"/>
      <c r="E301" s="615"/>
      <c r="F301" s="429"/>
      <c r="G301" s="535"/>
    </row>
    <row r="302" spans="1:7" ht="15.75" thickBot="1" x14ac:dyDescent="0.3">
      <c r="A302" s="656"/>
      <c r="B302" s="735"/>
      <c r="C302" s="710"/>
      <c r="D302" s="452"/>
      <c r="E302" s="618"/>
      <c r="F302" s="449"/>
      <c r="G302" s="538"/>
    </row>
    <row r="303" spans="1:7" x14ac:dyDescent="0.25">
      <c r="A303" s="656"/>
      <c r="B303" s="724" t="s">
        <v>58</v>
      </c>
      <c r="C303" s="726" t="s">
        <v>75</v>
      </c>
      <c r="D303" s="416"/>
      <c r="E303" s="614"/>
      <c r="F303" s="417"/>
      <c r="G303" s="534"/>
    </row>
    <row r="304" spans="1:7" x14ac:dyDescent="0.25">
      <c r="A304" s="656"/>
      <c r="B304" s="691"/>
      <c r="C304" s="709"/>
      <c r="D304" s="428"/>
      <c r="E304" s="615"/>
      <c r="F304" s="429"/>
      <c r="G304" s="535"/>
    </row>
    <row r="305" spans="1:7" x14ac:dyDescent="0.25">
      <c r="A305" s="656"/>
      <c r="B305" s="691"/>
      <c r="C305" s="709"/>
      <c r="D305" s="428"/>
      <c r="E305" s="615"/>
      <c r="F305" s="429"/>
      <c r="G305" s="535"/>
    </row>
    <row r="306" spans="1:7" x14ac:dyDescent="0.25">
      <c r="A306" s="656"/>
      <c r="B306" s="691"/>
      <c r="C306" s="709"/>
      <c r="D306" s="428"/>
      <c r="E306" s="615"/>
      <c r="F306" s="429"/>
      <c r="G306" s="535"/>
    </row>
    <row r="307" spans="1:7" x14ac:dyDescent="0.25">
      <c r="A307" s="656"/>
      <c r="B307" s="691"/>
      <c r="C307" s="709"/>
      <c r="D307" s="428"/>
      <c r="E307" s="615"/>
      <c r="F307" s="429"/>
      <c r="G307" s="535"/>
    </row>
    <row r="308" spans="1:7" x14ac:dyDescent="0.25">
      <c r="A308" s="656"/>
      <c r="B308" s="691"/>
      <c r="C308" s="709"/>
      <c r="D308" s="428"/>
      <c r="E308" s="615"/>
      <c r="F308" s="429"/>
      <c r="G308" s="535"/>
    </row>
    <row r="309" spans="1:7" x14ac:dyDescent="0.25">
      <c r="A309" s="656"/>
      <c r="B309" s="691"/>
      <c r="C309" s="709"/>
      <c r="D309" s="428"/>
      <c r="E309" s="615"/>
      <c r="F309" s="429"/>
      <c r="G309" s="535"/>
    </row>
    <row r="310" spans="1:7" x14ac:dyDescent="0.25">
      <c r="A310" s="656"/>
      <c r="B310" s="691"/>
      <c r="C310" s="709"/>
      <c r="D310" s="428"/>
      <c r="E310" s="615"/>
      <c r="F310" s="429"/>
      <c r="G310" s="535"/>
    </row>
    <row r="311" spans="1:7" x14ac:dyDescent="0.25">
      <c r="A311" s="656"/>
      <c r="B311" s="691"/>
      <c r="C311" s="709"/>
      <c r="D311" s="428"/>
      <c r="E311" s="615"/>
      <c r="F311" s="429"/>
      <c r="G311" s="535"/>
    </row>
    <row r="312" spans="1:7" x14ac:dyDescent="0.25">
      <c r="A312" s="656"/>
      <c r="B312" s="692"/>
      <c r="C312" s="710"/>
      <c r="D312" s="441"/>
      <c r="E312" s="617"/>
      <c r="F312" s="442"/>
      <c r="G312" s="537"/>
    </row>
    <row r="313" spans="1:7" x14ac:dyDescent="0.25">
      <c r="A313" s="656"/>
      <c r="B313" s="727" t="s">
        <v>58</v>
      </c>
      <c r="C313" s="729" t="s">
        <v>76</v>
      </c>
      <c r="D313" s="428"/>
      <c r="E313" s="615"/>
      <c r="F313" s="429"/>
      <c r="G313" s="535"/>
    </row>
    <row r="314" spans="1:7" x14ac:dyDescent="0.25">
      <c r="A314" s="656"/>
      <c r="B314" s="691"/>
      <c r="C314" s="709"/>
      <c r="D314" s="428"/>
      <c r="E314" s="615"/>
      <c r="F314" s="429"/>
      <c r="G314" s="535"/>
    </row>
    <row r="315" spans="1:7" x14ac:dyDescent="0.25">
      <c r="A315" s="656"/>
      <c r="B315" s="691"/>
      <c r="C315" s="709"/>
      <c r="D315" s="428"/>
      <c r="E315" s="615"/>
      <c r="F315" s="429"/>
      <c r="G315" s="535"/>
    </row>
    <row r="316" spans="1:7" x14ac:dyDescent="0.25">
      <c r="A316" s="656"/>
      <c r="B316" s="691"/>
      <c r="C316" s="709"/>
      <c r="D316" s="428"/>
      <c r="E316" s="615"/>
      <c r="F316" s="429"/>
      <c r="G316" s="535"/>
    </row>
    <row r="317" spans="1:7" x14ac:dyDescent="0.25">
      <c r="A317" s="656"/>
      <c r="B317" s="691"/>
      <c r="C317" s="709"/>
      <c r="D317" s="428"/>
      <c r="E317" s="615"/>
      <c r="F317" s="429"/>
      <c r="G317" s="535"/>
    </row>
    <row r="318" spans="1:7" x14ac:dyDescent="0.25">
      <c r="A318" s="656"/>
      <c r="B318" s="691"/>
      <c r="C318" s="709"/>
      <c r="D318" s="428"/>
      <c r="E318" s="615"/>
      <c r="F318" s="429"/>
      <c r="G318" s="535"/>
    </row>
    <row r="319" spans="1:7" x14ac:dyDescent="0.25">
      <c r="A319" s="656"/>
      <c r="B319" s="691"/>
      <c r="C319" s="709"/>
      <c r="D319" s="428"/>
      <c r="E319" s="615"/>
      <c r="F319" s="429"/>
      <c r="G319" s="535"/>
    </row>
    <row r="320" spans="1:7" x14ac:dyDescent="0.25">
      <c r="A320" s="656"/>
      <c r="B320" s="691"/>
      <c r="C320" s="709"/>
      <c r="D320" s="428"/>
      <c r="E320" s="615"/>
      <c r="F320" s="429"/>
      <c r="G320" s="535"/>
    </row>
    <row r="321" spans="1:7" x14ac:dyDescent="0.25">
      <c r="A321" s="656"/>
      <c r="B321" s="691"/>
      <c r="C321" s="709"/>
      <c r="D321" s="428"/>
      <c r="E321" s="615"/>
      <c r="F321" s="429"/>
      <c r="G321" s="535"/>
    </row>
    <row r="322" spans="1:7" x14ac:dyDescent="0.25">
      <c r="A322" s="656"/>
      <c r="B322" s="692"/>
      <c r="C322" s="710"/>
      <c r="D322" s="441"/>
      <c r="E322" s="617"/>
      <c r="F322" s="442"/>
      <c r="G322" s="537"/>
    </row>
    <row r="323" spans="1:7" x14ac:dyDescent="0.25">
      <c r="A323" s="656"/>
      <c r="B323" s="736" t="s">
        <v>58</v>
      </c>
      <c r="C323" s="732" t="s">
        <v>77</v>
      </c>
      <c r="D323" s="428"/>
      <c r="E323" s="615"/>
      <c r="F323" s="429"/>
      <c r="G323" s="535"/>
    </row>
    <row r="324" spans="1:7" x14ac:dyDescent="0.25">
      <c r="A324" s="656"/>
      <c r="B324" s="686"/>
      <c r="C324" s="715"/>
      <c r="D324" s="428"/>
      <c r="E324" s="615"/>
      <c r="F324" s="429"/>
      <c r="G324" s="535"/>
    </row>
    <row r="325" spans="1:7" x14ac:dyDescent="0.25">
      <c r="A325" s="656"/>
      <c r="B325" s="686"/>
      <c r="C325" s="715"/>
      <c r="D325" s="428"/>
      <c r="E325" s="615"/>
      <c r="F325" s="429"/>
      <c r="G325" s="535"/>
    </row>
    <row r="326" spans="1:7" x14ac:dyDescent="0.25">
      <c r="A326" s="656"/>
      <c r="B326" s="686"/>
      <c r="C326" s="715"/>
      <c r="D326" s="428"/>
      <c r="E326" s="615"/>
      <c r="F326" s="429"/>
      <c r="G326" s="535"/>
    </row>
    <row r="327" spans="1:7" x14ac:dyDescent="0.25">
      <c r="A327" s="656"/>
      <c r="B327" s="686"/>
      <c r="C327" s="715"/>
      <c r="D327" s="428"/>
      <c r="E327" s="615"/>
      <c r="F327" s="429"/>
      <c r="G327" s="535"/>
    </row>
    <row r="328" spans="1:7" x14ac:dyDescent="0.25">
      <c r="A328" s="656"/>
      <c r="B328" s="686"/>
      <c r="C328" s="715"/>
      <c r="D328" s="428"/>
      <c r="E328" s="615"/>
      <c r="F328" s="429"/>
      <c r="G328" s="535"/>
    </row>
    <row r="329" spans="1:7" x14ac:dyDescent="0.25">
      <c r="A329" s="656"/>
      <c r="B329" s="686"/>
      <c r="C329" s="715"/>
      <c r="D329" s="428"/>
      <c r="E329" s="615"/>
      <c r="F329" s="429"/>
      <c r="G329" s="535"/>
    </row>
    <row r="330" spans="1:7" x14ac:dyDescent="0.25">
      <c r="A330" s="656"/>
      <c r="B330" s="686"/>
      <c r="C330" s="715"/>
      <c r="D330" s="428"/>
      <c r="E330" s="615"/>
      <c r="F330" s="429"/>
      <c r="G330" s="535"/>
    </row>
    <row r="331" spans="1:7" x14ac:dyDescent="0.25">
      <c r="A331" s="656"/>
      <c r="B331" s="686"/>
      <c r="C331" s="715"/>
      <c r="D331" s="428"/>
      <c r="E331" s="615"/>
      <c r="F331" s="429"/>
      <c r="G331" s="535"/>
    </row>
    <row r="332" spans="1:7" ht="15.75" thickBot="1" x14ac:dyDescent="0.3">
      <c r="A332" s="656"/>
      <c r="B332" s="735"/>
      <c r="C332" s="710"/>
      <c r="D332" s="452"/>
      <c r="E332" s="618"/>
      <c r="F332" s="449"/>
      <c r="G332" s="538"/>
    </row>
    <row r="333" spans="1:7" x14ac:dyDescent="0.25">
      <c r="A333" s="656"/>
      <c r="B333" s="724" t="s">
        <v>59</v>
      </c>
      <c r="C333" s="726" t="s">
        <v>75</v>
      </c>
      <c r="D333" s="416"/>
      <c r="E333" s="614"/>
      <c r="F333" s="417"/>
      <c r="G333" s="534"/>
    </row>
    <row r="334" spans="1:7" x14ac:dyDescent="0.25">
      <c r="A334" s="656"/>
      <c r="B334" s="691"/>
      <c r="C334" s="709"/>
      <c r="D334" s="428"/>
      <c r="E334" s="615"/>
      <c r="F334" s="429"/>
      <c r="G334" s="535"/>
    </row>
    <row r="335" spans="1:7" x14ac:dyDescent="0.25">
      <c r="A335" s="656"/>
      <c r="B335" s="691"/>
      <c r="C335" s="709"/>
      <c r="D335" s="428"/>
      <c r="E335" s="615"/>
      <c r="F335" s="429"/>
      <c r="G335" s="535"/>
    </row>
    <row r="336" spans="1:7" x14ac:dyDescent="0.25">
      <c r="A336" s="656"/>
      <c r="B336" s="691"/>
      <c r="C336" s="709"/>
      <c r="D336" s="428"/>
      <c r="E336" s="615"/>
      <c r="F336" s="429"/>
      <c r="G336" s="535"/>
    </row>
    <row r="337" spans="1:7" x14ac:dyDescent="0.25">
      <c r="A337" s="656"/>
      <c r="B337" s="691"/>
      <c r="C337" s="709"/>
      <c r="D337" s="428"/>
      <c r="E337" s="615"/>
      <c r="F337" s="429"/>
      <c r="G337" s="535"/>
    </row>
    <row r="338" spans="1:7" x14ac:dyDescent="0.25">
      <c r="A338" s="656"/>
      <c r="B338" s="691"/>
      <c r="C338" s="709"/>
      <c r="D338" s="428"/>
      <c r="E338" s="615"/>
      <c r="F338" s="429"/>
      <c r="G338" s="535"/>
    </row>
    <row r="339" spans="1:7" x14ac:dyDescent="0.25">
      <c r="A339" s="656"/>
      <c r="B339" s="691"/>
      <c r="C339" s="709"/>
      <c r="D339" s="428"/>
      <c r="E339" s="615"/>
      <c r="F339" s="429"/>
      <c r="G339" s="535"/>
    </row>
    <row r="340" spans="1:7" x14ac:dyDescent="0.25">
      <c r="A340" s="656"/>
      <c r="B340" s="691"/>
      <c r="C340" s="709"/>
      <c r="D340" s="428"/>
      <c r="E340" s="615"/>
      <c r="F340" s="429"/>
      <c r="G340" s="535"/>
    </row>
    <row r="341" spans="1:7" x14ac:dyDescent="0.25">
      <c r="A341" s="656"/>
      <c r="B341" s="691"/>
      <c r="C341" s="709"/>
      <c r="D341" s="428"/>
      <c r="E341" s="615"/>
      <c r="F341" s="429"/>
      <c r="G341" s="535"/>
    </row>
    <row r="342" spans="1:7" x14ac:dyDescent="0.25">
      <c r="A342" s="656"/>
      <c r="B342" s="692"/>
      <c r="C342" s="710"/>
      <c r="D342" s="441"/>
      <c r="E342" s="617"/>
      <c r="F342" s="442"/>
      <c r="G342" s="537"/>
    </row>
    <row r="343" spans="1:7" x14ac:dyDescent="0.25">
      <c r="A343" s="656"/>
      <c r="B343" s="727" t="s">
        <v>59</v>
      </c>
      <c r="C343" s="729" t="s">
        <v>76</v>
      </c>
      <c r="D343" s="428"/>
      <c r="E343" s="615"/>
      <c r="F343" s="429"/>
      <c r="G343" s="535"/>
    </row>
    <row r="344" spans="1:7" x14ac:dyDescent="0.25">
      <c r="A344" s="656"/>
      <c r="B344" s="691"/>
      <c r="C344" s="709"/>
      <c r="D344" s="428"/>
      <c r="E344" s="615"/>
      <c r="F344" s="429"/>
      <c r="G344" s="535"/>
    </row>
    <row r="345" spans="1:7" x14ac:dyDescent="0.25">
      <c r="A345" s="656"/>
      <c r="B345" s="691"/>
      <c r="C345" s="709"/>
      <c r="D345" s="428"/>
      <c r="E345" s="615"/>
      <c r="F345" s="429"/>
      <c r="G345" s="535"/>
    </row>
    <row r="346" spans="1:7" x14ac:dyDescent="0.25">
      <c r="A346" s="656"/>
      <c r="B346" s="691"/>
      <c r="C346" s="709"/>
      <c r="D346" s="428"/>
      <c r="E346" s="615"/>
      <c r="F346" s="429"/>
      <c r="G346" s="535"/>
    </row>
    <row r="347" spans="1:7" x14ac:dyDescent="0.25">
      <c r="A347" s="656"/>
      <c r="B347" s="691"/>
      <c r="C347" s="709"/>
      <c r="D347" s="428"/>
      <c r="E347" s="615"/>
      <c r="F347" s="429"/>
      <c r="G347" s="535"/>
    </row>
    <row r="348" spans="1:7" x14ac:dyDescent="0.25">
      <c r="A348" s="656"/>
      <c r="B348" s="691"/>
      <c r="C348" s="709"/>
      <c r="D348" s="428"/>
      <c r="E348" s="615"/>
      <c r="F348" s="429"/>
      <c r="G348" s="535"/>
    </row>
    <row r="349" spans="1:7" x14ac:dyDescent="0.25">
      <c r="A349" s="656"/>
      <c r="B349" s="691"/>
      <c r="C349" s="709"/>
      <c r="D349" s="428"/>
      <c r="E349" s="615"/>
      <c r="F349" s="429"/>
      <c r="G349" s="535"/>
    </row>
    <row r="350" spans="1:7" x14ac:dyDescent="0.25">
      <c r="A350" s="656"/>
      <c r="B350" s="691"/>
      <c r="C350" s="709"/>
      <c r="D350" s="428"/>
      <c r="E350" s="615"/>
      <c r="F350" s="429"/>
      <c r="G350" s="535"/>
    </row>
    <row r="351" spans="1:7" x14ac:dyDescent="0.25">
      <c r="A351" s="656"/>
      <c r="B351" s="691"/>
      <c r="C351" s="709"/>
      <c r="D351" s="428"/>
      <c r="E351" s="615"/>
      <c r="F351" s="429"/>
      <c r="G351" s="535"/>
    </row>
    <row r="352" spans="1:7" x14ac:dyDescent="0.25">
      <c r="A352" s="656"/>
      <c r="B352" s="692"/>
      <c r="C352" s="710"/>
      <c r="D352" s="441"/>
      <c r="E352" s="617"/>
      <c r="F352" s="442"/>
      <c r="G352" s="537"/>
    </row>
    <row r="353" spans="1:7" x14ac:dyDescent="0.25">
      <c r="A353" s="656"/>
      <c r="B353" s="736" t="s">
        <v>59</v>
      </c>
      <c r="C353" s="729" t="s">
        <v>77</v>
      </c>
      <c r="D353" s="428"/>
      <c r="E353" s="615"/>
      <c r="F353" s="429"/>
      <c r="G353" s="535"/>
    </row>
    <row r="354" spans="1:7" x14ac:dyDescent="0.25">
      <c r="A354" s="656"/>
      <c r="B354" s="686"/>
      <c r="C354" s="709"/>
      <c r="D354" s="428"/>
      <c r="E354" s="615"/>
      <c r="F354" s="429"/>
      <c r="G354" s="535"/>
    </row>
    <row r="355" spans="1:7" x14ac:dyDescent="0.25">
      <c r="A355" s="656"/>
      <c r="B355" s="686"/>
      <c r="C355" s="709"/>
      <c r="D355" s="428"/>
      <c r="E355" s="615"/>
      <c r="F355" s="429"/>
      <c r="G355" s="535"/>
    </row>
    <row r="356" spans="1:7" x14ac:dyDescent="0.25">
      <c r="A356" s="656"/>
      <c r="B356" s="686"/>
      <c r="C356" s="709"/>
      <c r="D356" s="428"/>
      <c r="E356" s="615"/>
      <c r="F356" s="429"/>
      <c r="G356" s="535"/>
    </row>
    <row r="357" spans="1:7" x14ac:dyDescent="0.25">
      <c r="A357" s="656"/>
      <c r="B357" s="686"/>
      <c r="C357" s="709"/>
      <c r="D357" s="428"/>
      <c r="E357" s="615"/>
      <c r="F357" s="429"/>
      <c r="G357" s="535"/>
    </row>
    <row r="358" spans="1:7" x14ac:dyDescent="0.25">
      <c r="A358" s="656"/>
      <c r="B358" s="686"/>
      <c r="C358" s="709"/>
      <c r="D358" s="428"/>
      <c r="E358" s="615"/>
      <c r="F358" s="429"/>
      <c r="G358" s="535"/>
    </row>
    <row r="359" spans="1:7" x14ac:dyDescent="0.25">
      <c r="A359" s="656"/>
      <c r="B359" s="686"/>
      <c r="C359" s="709"/>
      <c r="D359" s="428"/>
      <c r="E359" s="615"/>
      <c r="F359" s="429"/>
      <c r="G359" s="535"/>
    </row>
    <row r="360" spans="1:7" x14ac:dyDescent="0.25">
      <c r="A360" s="656"/>
      <c r="B360" s="686"/>
      <c r="C360" s="709"/>
      <c r="D360" s="428"/>
      <c r="E360" s="615"/>
      <c r="F360" s="429"/>
      <c r="G360" s="535"/>
    </row>
    <row r="361" spans="1:7" x14ac:dyDescent="0.25">
      <c r="A361" s="656"/>
      <c r="B361" s="686"/>
      <c r="C361" s="709"/>
      <c r="D361" s="428"/>
      <c r="E361" s="615"/>
      <c r="F361" s="429"/>
      <c r="G361" s="535"/>
    </row>
    <row r="362" spans="1:7" ht="15.75" thickBot="1" x14ac:dyDescent="0.3">
      <c r="A362" s="657"/>
      <c r="B362" s="735"/>
      <c r="C362" s="713"/>
      <c r="D362" s="452"/>
      <c r="E362" s="618"/>
      <c r="F362" s="449"/>
      <c r="G362" s="538"/>
    </row>
  </sheetData>
  <mergeCells count="76">
    <mergeCell ref="C343:C352"/>
    <mergeCell ref="C353:C362"/>
    <mergeCell ref="C293:C302"/>
    <mergeCell ref="C303:C312"/>
    <mergeCell ref="C313:C322"/>
    <mergeCell ref="C323:C332"/>
    <mergeCell ref="C333:C342"/>
    <mergeCell ref="C213:C222"/>
    <mergeCell ref="C223:C232"/>
    <mergeCell ref="C233:C242"/>
    <mergeCell ref="C273:C282"/>
    <mergeCell ref="C283:C292"/>
    <mergeCell ref="C243:C252"/>
    <mergeCell ref="C253:C262"/>
    <mergeCell ref="C263:C272"/>
    <mergeCell ref="B333:B342"/>
    <mergeCell ref="B343:B352"/>
    <mergeCell ref="B353:B362"/>
    <mergeCell ref="B273:B282"/>
    <mergeCell ref="B283:B292"/>
    <mergeCell ref="B293:B302"/>
    <mergeCell ref="B303:B312"/>
    <mergeCell ref="B313:B322"/>
    <mergeCell ref="B323:B332"/>
    <mergeCell ref="B113:B122"/>
    <mergeCell ref="B123:B132"/>
    <mergeCell ref="B133:B142"/>
    <mergeCell ref="B263:B272"/>
    <mergeCell ref="B153:B162"/>
    <mergeCell ref="B163:B172"/>
    <mergeCell ref="B173:B182"/>
    <mergeCell ref="B183:B192"/>
    <mergeCell ref="B193:B202"/>
    <mergeCell ref="B203:B212"/>
    <mergeCell ref="B213:B222"/>
    <mergeCell ref="B223:B232"/>
    <mergeCell ref="B233:B242"/>
    <mergeCell ref="B243:B252"/>
    <mergeCell ref="B253:B262"/>
    <mergeCell ref="A3:A92"/>
    <mergeCell ref="A93:A182"/>
    <mergeCell ref="A183:A272"/>
    <mergeCell ref="A273:A362"/>
    <mergeCell ref="B3:B12"/>
    <mergeCell ref="B13:B22"/>
    <mergeCell ref="B23:B32"/>
    <mergeCell ref="B143:B152"/>
    <mergeCell ref="B33:B42"/>
    <mergeCell ref="B43:B52"/>
    <mergeCell ref="B53:B62"/>
    <mergeCell ref="B63:B72"/>
    <mergeCell ref="B73:B82"/>
    <mergeCell ref="B83:B92"/>
    <mergeCell ref="B93:B102"/>
    <mergeCell ref="B103:B112"/>
    <mergeCell ref="C3:C12"/>
    <mergeCell ref="C13:C22"/>
    <mergeCell ref="C23:C32"/>
    <mergeCell ref="C33:C42"/>
    <mergeCell ref="C43:C52"/>
    <mergeCell ref="C53:C62"/>
    <mergeCell ref="C63:C72"/>
    <mergeCell ref="C73:C82"/>
    <mergeCell ref="C83:C92"/>
    <mergeCell ref="C93:C102"/>
    <mergeCell ref="C103:C112"/>
    <mergeCell ref="C113:C122"/>
    <mergeCell ref="C123:C132"/>
    <mergeCell ref="C133:C142"/>
    <mergeCell ref="C143:C152"/>
    <mergeCell ref="C203:C212"/>
    <mergeCell ref="C153:C162"/>
    <mergeCell ref="C163:C172"/>
    <mergeCell ref="C173:C182"/>
    <mergeCell ref="C183:C192"/>
    <mergeCell ref="C193:C20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Calcolo taxa-gruppi x diff</vt:lpstr>
      <vt:lpstr>Dati bruti</vt:lpstr>
      <vt:lpstr>Database completo (cm2 e %)</vt:lpstr>
      <vt:lpstr>Database Generale</vt:lpstr>
      <vt:lpstr>Dati di campo</vt:lpstr>
      <vt:lpstr>Parametri supplementari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2020-05-04T10:02:15Z</dcterms:modified>
</cp:coreProperties>
</file>